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Mi unidad\Documentos LG\Cuenta de cobro\20260467\4. ABRIL\Obligaciones\Obligacion 5\"/>
    </mc:Choice>
  </mc:AlternateContent>
  <xr:revisionPtr revIDLastSave="0" documentId="13_ncr:1_{073D695B-370A-405A-B8C7-F4AD16FA8A3E}" xr6:coauthVersionLast="47" xr6:coauthVersionMax="47" xr10:uidLastSave="{00000000-0000-0000-0000-000000000000}"/>
  <bookViews>
    <workbookView xWindow="480" yWindow="825" windowWidth="27810" windowHeight="14205" firstSheet="1" activeTab="1" xr2:uid="{00000000-000D-0000-FFFF-FFFF00000000}"/>
  </bookViews>
  <sheets>
    <sheet name="Responsables" sheetId="1" state="hidden" r:id="rId1"/>
    <sheet name="PQRS II" sheetId="3" r:id="rId2"/>
    <sheet name="IAS II" sheetId="4" state="hidden" r:id="rId3"/>
    <sheet name="EE IAS" sheetId="5" state="hidden" r:id="rId4"/>
    <sheet name="EE pqrf" sheetId="6" state="hidden" r:id="rId5"/>
    <sheet name="SUBP II" sheetId="7" r:id="rId6"/>
    <sheet name="Estadisticas" sheetId="8" state="hidden" r:id="rId7"/>
    <sheet name="Concejos" sheetId="9" state="hidden" r:id="rId8"/>
  </sheets>
  <definedNames>
    <definedName name="_xlnm._FilterDatabase" localSheetId="4" hidden="1">'EE pqrf'!$A$1:$C$2935</definedName>
    <definedName name="_xlnm._FilterDatabase" localSheetId="2" hidden="1">'IAS II'!$A$1:$K$200</definedName>
    <definedName name="_xlnm._FilterDatabase" localSheetId="1" hidden="1">'PQRS II'!$A$1:$N$855</definedName>
    <definedName name="_xlnm._FilterDatabase" localSheetId="5" hidden="1">'SUBP II'!$A$1:$I$47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3" roundtripDataChecksum="cjnZCWoXJ7r/3voCVH90OiLUwSddbt1yTaqufa84DIQ="/>
    </ext>
  </extLst>
</workbook>
</file>

<file path=xl/calcChain.xml><?xml version="1.0" encoding="utf-8"?>
<calcChain xmlns="http://schemas.openxmlformats.org/spreadsheetml/2006/main">
  <c r="I841" i="3" l="1"/>
  <c r="I840" i="3"/>
  <c r="I839" i="3"/>
  <c r="I838" i="3"/>
  <c r="I837" i="3"/>
  <c r="I836" i="3"/>
  <c r="I835" i="3"/>
  <c r="I834" i="3"/>
  <c r="I833" i="3"/>
  <c r="I832" i="3"/>
  <c r="I831" i="3"/>
  <c r="I830" i="3"/>
  <c r="I829" i="3"/>
  <c r="I828" i="3"/>
  <c r="I827" i="3"/>
  <c r="I826" i="3"/>
  <c r="I825" i="3"/>
  <c r="I824" i="3"/>
  <c r="I823" i="3"/>
  <c r="I822" i="3"/>
  <c r="I821" i="3"/>
  <c r="I820" i="3"/>
  <c r="I819" i="3"/>
  <c r="I818" i="3"/>
  <c r="I817" i="3"/>
  <c r="I816" i="3"/>
  <c r="I815" i="3"/>
  <c r="I814" i="3"/>
  <c r="I813" i="3"/>
  <c r="I812" i="3"/>
  <c r="I811" i="3"/>
  <c r="I810" i="3"/>
  <c r="I809" i="3"/>
  <c r="I808" i="3"/>
  <c r="I807" i="3"/>
  <c r="I806" i="3"/>
  <c r="I805" i="3"/>
  <c r="I804" i="3"/>
  <c r="I803" i="3"/>
  <c r="I802" i="3"/>
  <c r="I801" i="3"/>
  <c r="I800" i="3"/>
  <c r="I799" i="3"/>
  <c r="I798" i="3"/>
  <c r="I797" i="3"/>
  <c r="I796" i="3"/>
  <c r="I795" i="3"/>
  <c r="I794" i="3"/>
  <c r="I793" i="3"/>
  <c r="I792" i="3"/>
  <c r="I791" i="3"/>
  <c r="I790" i="3"/>
  <c r="I789" i="3"/>
  <c r="I788" i="3"/>
  <c r="I787" i="3"/>
  <c r="I786" i="3"/>
  <c r="I784" i="3"/>
  <c r="I783" i="3"/>
  <c r="I782" i="3"/>
  <c r="I781" i="3"/>
  <c r="I780" i="3"/>
  <c r="I779" i="3"/>
  <c r="I778" i="3"/>
  <c r="I777" i="3"/>
  <c r="I776" i="3"/>
  <c r="I775" i="3"/>
  <c r="I773" i="3"/>
  <c r="I772" i="3"/>
  <c r="I771" i="3"/>
  <c r="I770" i="3"/>
  <c r="I769" i="3"/>
  <c r="I768" i="3"/>
  <c r="I767" i="3"/>
  <c r="I766" i="3"/>
  <c r="I765" i="3"/>
  <c r="I764" i="3"/>
  <c r="I763" i="3"/>
  <c r="I762" i="3"/>
  <c r="I761" i="3"/>
  <c r="I760" i="3"/>
  <c r="I759" i="3"/>
  <c r="I758" i="3"/>
  <c r="I757" i="3"/>
  <c r="I756" i="3"/>
  <c r="I755" i="3"/>
  <c r="I754" i="3"/>
  <c r="I753" i="3"/>
  <c r="I751" i="3"/>
  <c r="I750" i="3"/>
  <c r="I749" i="3"/>
  <c r="I748" i="3"/>
  <c r="I747" i="3"/>
  <c r="I746" i="3"/>
  <c r="I745" i="3"/>
  <c r="I744" i="3"/>
  <c r="I743" i="3"/>
  <c r="I742" i="3"/>
  <c r="I741" i="3"/>
  <c r="I740" i="3"/>
  <c r="I739" i="3"/>
  <c r="I738" i="3"/>
  <c r="I737" i="3"/>
  <c r="I736" i="3"/>
  <c r="I735" i="3"/>
  <c r="I734" i="3"/>
  <c r="I733" i="3"/>
  <c r="I732" i="3"/>
  <c r="I731" i="3"/>
  <c r="H18" i="9"/>
  <c r="G18" i="9"/>
  <c r="F18" i="9"/>
  <c r="E18" i="9"/>
  <c r="D18" i="9"/>
  <c r="C18" i="9"/>
  <c r="E60" i="8"/>
  <c r="D60" i="8"/>
  <c r="D46" i="8"/>
  <c r="E45" i="8"/>
  <c r="E44" i="8"/>
  <c r="F41" i="8"/>
  <c r="D41" i="8"/>
  <c r="E40" i="8"/>
  <c r="G40" i="8" s="1"/>
  <c r="E39" i="8"/>
  <c r="G39" i="8" s="1"/>
  <c r="G38" i="8"/>
  <c r="F38" i="8"/>
  <c r="E38" i="8"/>
  <c r="E37" i="8"/>
  <c r="G37" i="8" s="1"/>
  <c r="E34" i="8"/>
  <c r="D34" i="8"/>
  <c r="F31" i="8"/>
  <c r="G31" i="8" s="1"/>
  <c r="F30" i="8"/>
  <c r="G30" i="8" s="1"/>
  <c r="G29" i="8"/>
  <c r="F29" i="8"/>
  <c r="F28" i="8"/>
  <c r="G28" i="8" s="1"/>
  <c r="F27" i="8"/>
  <c r="G27" i="8" s="1"/>
  <c r="F26" i="8"/>
  <c r="G26" i="8" s="1"/>
  <c r="F25" i="8"/>
  <c r="G25" i="8" s="1"/>
  <c r="F24" i="8"/>
  <c r="G24" i="8" s="1"/>
  <c r="Q18" i="8"/>
  <c r="P18" i="8"/>
  <c r="O18" i="8"/>
  <c r="N18" i="8"/>
  <c r="G18" i="8"/>
  <c r="F18" i="8"/>
  <c r="E18" i="8"/>
  <c r="D18" i="8"/>
  <c r="R17" i="8"/>
  <c r="R16" i="8"/>
  <c r="R15" i="8"/>
  <c r="R14" i="8"/>
  <c r="R13" i="8"/>
  <c r="R12" i="8"/>
  <c r="R11" i="8"/>
  <c r="R10" i="8"/>
  <c r="R9" i="8"/>
  <c r="R8" i="8"/>
  <c r="R7" i="8"/>
  <c r="R6" i="8"/>
  <c r="J200" i="4"/>
  <c r="K200" i="4" s="1"/>
  <c r="H200" i="4" s="1"/>
  <c r="I200" i="4"/>
  <c r="J199" i="4"/>
  <c r="K199" i="4" s="1"/>
  <c r="H199" i="4" s="1"/>
  <c r="I199" i="4"/>
  <c r="J198" i="4"/>
  <c r="K198" i="4" s="1"/>
  <c r="H198" i="4" s="1"/>
  <c r="I198" i="4"/>
  <c r="J197" i="4"/>
  <c r="K197" i="4" s="1"/>
  <c r="H197" i="4" s="1"/>
  <c r="I197" i="4"/>
  <c r="J196" i="4"/>
  <c r="K196" i="4" s="1"/>
  <c r="H196" i="4" s="1"/>
  <c r="I196" i="4"/>
  <c r="J195" i="4"/>
  <c r="K195" i="4" s="1"/>
  <c r="H195" i="4" s="1"/>
  <c r="I195" i="4"/>
  <c r="J194" i="4"/>
  <c r="K194" i="4" s="1"/>
  <c r="H194" i="4" s="1"/>
  <c r="I194" i="4"/>
  <c r="J193" i="4"/>
  <c r="K193" i="4" s="1"/>
  <c r="H193" i="4" s="1"/>
  <c r="I193" i="4"/>
  <c r="J192" i="4"/>
  <c r="K192" i="4" s="1"/>
  <c r="H192" i="4" s="1"/>
  <c r="I192" i="4"/>
  <c r="J191" i="4"/>
  <c r="K191" i="4" s="1"/>
  <c r="H191" i="4" s="1"/>
  <c r="I191" i="4"/>
  <c r="J190" i="4"/>
  <c r="K190" i="4" s="1"/>
  <c r="H190" i="4" s="1"/>
  <c r="I190" i="4"/>
  <c r="J189" i="4"/>
  <c r="K189" i="4" s="1"/>
  <c r="H189" i="4" s="1"/>
  <c r="I189" i="4"/>
  <c r="J188" i="4"/>
  <c r="K188" i="4" s="1"/>
  <c r="H188" i="4" s="1"/>
  <c r="I188" i="4"/>
  <c r="J187" i="4"/>
  <c r="K187" i="4" s="1"/>
  <c r="H187" i="4" s="1"/>
  <c r="I187" i="4"/>
  <c r="J186" i="4"/>
  <c r="K186" i="4" s="1"/>
  <c r="H186" i="4" s="1"/>
  <c r="I186" i="4"/>
  <c r="J185" i="4"/>
  <c r="K185" i="4" s="1"/>
  <c r="H185" i="4" s="1"/>
  <c r="I185" i="4"/>
  <c r="J184" i="4"/>
  <c r="K184" i="4" s="1"/>
  <c r="H184" i="4" s="1"/>
  <c r="I184" i="4"/>
  <c r="J183" i="4"/>
  <c r="K183" i="4" s="1"/>
  <c r="H183" i="4" s="1"/>
  <c r="I183" i="4"/>
  <c r="J182" i="4"/>
  <c r="K182" i="4" s="1"/>
  <c r="H182" i="4" s="1"/>
  <c r="I182" i="4"/>
  <c r="J181" i="4"/>
  <c r="K181" i="4" s="1"/>
  <c r="H181" i="4" s="1"/>
  <c r="I181" i="4"/>
  <c r="J180" i="4"/>
  <c r="K180" i="4" s="1"/>
  <c r="H180" i="4" s="1"/>
  <c r="I180" i="4"/>
  <c r="J179" i="4"/>
  <c r="K179" i="4" s="1"/>
  <c r="H179" i="4" s="1"/>
  <c r="I179" i="4"/>
  <c r="J178" i="4"/>
  <c r="K178" i="4" s="1"/>
  <c r="H178" i="4" s="1"/>
  <c r="I178" i="4"/>
  <c r="J177" i="4"/>
  <c r="K177" i="4" s="1"/>
  <c r="H177" i="4" s="1"/>
  <c r="I177" i="4"/>
  <c r="J176" i="4"/>
  <c r="K176" i="4" s="1"/>
  <c r="H176" i="4" s="1"/>
  <c r="I176" i="4"/>
  <c r="J175" i="4"/>
  <c r="K175" i="4" s="1"/>
  <c r="H175" i="4" s="1"/>
  <c r="I175" i="4"/>
  <c r="J174" i="4"/>
  <c r="K174" i="4" s="1"/>
  <c r="H174" i="4" s="1"/>
  <c r="I174" i="4"/>
  <c r="J173" i="4"/>
  <c r="K173" i="4" s="1"/>
  <c r="H173" i="4" s="1"/>
  <c r="I173" i="4"/>
  <c r="J172" i="4"/>
  <c r="K172" i="4" s="1"/>
  <c r="H172" i="4" s="1"/>
  <c r="I172" i="4"/>
  <c r="J171" i="4"/>
  <c r="K171" i="4" s="1"/>
  <c r="H171" i="4" s="1"/>
  <c r="I171" i="4"/>
  <c r="J170" i="4"/>
  <c r="K170" i="4" s="1"/>
  <c r="H170" i="4" s="1"/>
  <c r="I170" i="4"/>
  <c r="J169" i="4"/>
  <c r="K169" i="4" s="1"/>
  <c r="H169" i="4" s="1"/>
  <c r="I169" i="4"/>
  <c r="J168" i="4"/>
  <c r="K168" i="4" s="1"/>
  <c r="H168" i="4" s="1"/>
  <c r="I168" i="4"/>
  <c r="J167" i="4"/>
  <c r="K167" i="4" s="1"/>
  <c r="H167" i="4" s="1"/>
  <c r="I167" i="4"/>
  <c r="J166" i="4"/>
  <c r="K166" i="4" s="1"/>
  <c r="H166" i="4" s="1"/>
  <c r="I166" i="4"/>
  <c r="J165" i="4"/>
  <c r="K165" i="4" s="1"/>
  <c r="H165" i="4" s="1"/>
  <c r="I165" i="4"/>
  <c r="J164" i="4"/>
  <c r="K164" i="4" s="1"/>
  <c r="H164" i="4" s="1"/>
  <c r="I164" i="4"/>
  <c r="J163" i="4"/>
  <c r="K163" i="4" s="1"/>
  <c r="H163" i="4" s="1"/>
  <c r="I163" i="4"/>
  <c r="J162" i="4"/>
  <c r="K162" i="4" s="1"/>
  <c r="H162" i="4" s="1"/>
  <c r="I162" i="4"/>
  <c r="J161" i="4"/>
  <c r="K161" i="4" s="1"/>
  <c r="H161" i="4" s="1"/>
  <c r="I161" i="4"/>
  <c r="J160" i="4"/>
  <c r="K160" i="4" s="1"/>
  <c r="H160" i="4" s="1"/>
  <c r="I160" i="4"/>
  <c r="J159" i="4"/>
  <c r="K159" i="4" s="1"/>
  <c r="H159" i="4" s="1"/>
  <c r="I159" i="4"/>
  <c r="J158" i="4"/>
  <c r="K158" i="4" s="1"/>
  <c r="H158" i="4" s="1"/>
  <c r="I158" i="4"/>
  <c r="J157" i="4"/>
  <c r="K157" i="4" s="1"/>
  <c r="H157" i="4" s="1"/>
  <c r="I157" i="4"/>
  <c r="J156" i="4"/>
  <c r="K156" i="4" s="1"/>
  <c r="H156" i="4" s="1"/>
  <c r="I156" i="4"/>
  <c r="J155" i="4"/>
  <c r="K155" i="4" s="1"/>
  <c r="H155" i="4" s="1"/>
  <c r="I155" i="4"/>
  <c r="J154" i="4"/>
  <c r="K154" i="4" s="1"/>
  <c r="H154" i="4" s="1"/>
  <c r="I154" i="4"/>
  <c r="J153" i="4"/>
  <c r="K153" i="4" s="1"/>
  <c r="H153" i="4" s="1"/>
  <c r="I153" i="4"/>
  <c r="J152" i="4"/>
  <c r="K152" i="4" s="1"/>
  <c r="H152" i="4" s="1"/>
  <c r="I152" i="4"/>
  <c r="J151" i="4"/>
  <c r="K151" i="4" s="1"/>
  <c r="H151" i="4" s="1"/>
  <c r="I151" i="4"/>
  <c r="J150" i="4"/>
  <c r="K150" i="4" s="1"/>
  <c r="H150" i="4" s="1"/>
  <c r="I150" i="4"/>
  <c r="J149" i="4"/>
  <c r="K149" i="4" s="1"/>
  <c r="H149" i="4" s="1"/>
  <c r="I149" i="4"/>
  <c r="J148" i="4"/>
  <c r="K148" i="4" s="1"/>
  <c r="H148" i="4" s="1"/>
  <c r="I148" i="4"/>
  <c r="J147" i="4"/>
  <c r="K147" i="4" s="1"/>
  <c r="H147" i="4" s="1"/>
  <c r="I147" i="4"/>
  <c r="J146" i="4"/>
  <c r="K146" i="4" s="1"/>
  <c r="H146" i="4" s="1"/>
  <c r="I146" i="4"/>
  <c r="J145" i="4"/>
  <c r="K145" i="4" s="1"/>
  <c r="H145" i="4" s="1"/>
  <c r="I145" i="4"/>
  <c r="J144" i="4"/>
  <c r="K144" i="4" s="1"/>
  <c r="H144" i="4" s="1"/>
  <c r="I144" i="4"/>
  <c r="J143" i="4"/>
  <c r="K143" i="4" s="1"/>
  <c r="H143" i="4" s="1"/>
  <c r="I143" i="4"/>
  <c r="J142" i="4"/>
  <c r="K142" i="4" s="1"/>
  <c r="H142" i="4" s="1"/>
  <c r="I142" i="4"/>
  <c r="J141" i="4"/>
  <c r="K141" i="4" s="1"/>
  <c r="H141" i="4" s="1"/>
  <c r="I141" i="4"/>
  <c r="J140" i="4"/>
  <c r="K140" i="4" s="1"/>
  <c r="H140" i="4" s="1"/>
  <c r="I140" i="4"/>
  <c r="J139" i="4"/>
  <c r="K139" i="4" s="1"/>
  <c r="H139" i="4" s="1"/>
  <c r="I139" i="4"/>
  <c r="J138" i="4"/>
  <c r="K138" i="4" s="1"/>
  <c r="H138" i="4" s="1"/>
  <c r="I138" i="4"/>
  <c r="J137" i="4"/>
  <c r="K137" i="4" s="1"/>
  <c r="H137" i="4" s="1"/>
  <c r="I137" i="4"/>
  <c r="J136" i="4"/>
  <c r="K136" i="4" s="1"/>
  <c r="H136" i="4" s="1"/>
  <c r="I136" i="4"/>
  <c r="J135" i="4"/>
  <c r="K135" i="4" s="1"/>
  <c r="H135" i="4" s="1"/>
  <c r="I135" i="4"/>
  <c r="J134" i="4"/>
  <c r="K134" i="4" s="1"/>
  <c r="H134" i="4" s="1"/>
  <c r="I134" i="4"/>
  <c r="J133" i="4"/>
  <c r="K133" i="4" s="1"/>
  <c r="H133" i="4" s="1"/>
  <c r="I133" i="4"/>
  <c r="J132" i="4"/>
  <c r="K132" i="4" s="1"/>
  <c r="H132" i="4" s="1"/>
  <c r="I132" i="4"/>
  <c r="J131" i="4"/>
  <c r="K131" i="4" s="1"/>
  <c r="H131" i="4" s="1"/>
  <c r="I131" i="4"/>
  <c r="J130" i="4"/>
  <c r="K130" i="4" s="1"/>
  <c r="H130" i="4" s="1"/>
  <c r="I130" i="4"/>
  <c r="J129" i="4"/>
  <c r="K129" i="4" s="1"/>
  <c r="H129" i="4" s="1"/>
  <c r="I129" i="4"/>
  <c r="J128" i="4"/>
  <c r="K128" i="4" s="1"/>
  <c r="H128" i="4" s="1"/>
  <c r="I128" i="4"/>
  <c r="J127" i="4"/>
  <c r="K127" i="4" s="1"/>
  <c r="H127" i="4" s="1"/>
  <c r="I127" i="4"/>
  <c r="J126" i="4"/>
  <c r="K126" i="4" s="1"/>
  <c r="H126" i="4" s="1"/>
  <c r="I126" i="4"/>
  <c r="J125" i="4"/>
  <c r="K125" i="4" s="1"/>
  <c r="H125" i="4" s="1"/>
  <c r="I125" i="4"/>
  <c r="J124" i="4"/>
  <c r="K124" i="4" s="1"/>
  <c r="H124" i="4" s="1"/>
  <c r="I124" i="4"/>
  <c r="J123" i="4"/>
  <c r="K123" i="4" s="1"/>
  <c r="H123" i="4" s="1"/>
  <c r="I123" i="4"/>
  <c r="J122" i="4"/>
  <c r="K122" i="4" s="1"/>
  <c r="H122" i="4" s="1"/>
  <c r="I122" i="4"/>
  <c r="J121" i="4"/>
  <c r="K121" i="4" s="1"/>
  <c r="H121" i="4" s="1"/>
  <c r="I121" i="4"/>
  <c r="J120" i="4"/>
  <c r="K120" i="4" s="1"/>
  <c r="H120" i="4" s="1"/>
  <c r="I120" i="4"/>
  <c r="J119" i="4"/>
  <c r="K119" i="4" s="1"/>
  <c r="H119" i="4" s="1"/>
  <c r="I119" i="4"/>
  <c r="J118" i="4"/>
  <c r="K118" i="4" s="1"/>
  <c r="H118" i="4" s="1"/>
  <c r="I118" i="4"/>
  <c r="J117" i="4"/>
  <c r="K117" i="4" s="1"/>
  <c r="H117" i="4" s="1"/>
  <c r="I117" i="4"/>
  <c r="J116" i="4"/>
  <c r="K116" i="4" s="1"/>
  <c r="H116" i="4" s="1"/>
  <c r="I116" i="4"/>
  <c r="J115" i="4"/>
  <c r="K115" i="4" s="1"/>
  <c r="H115" i="4" s="1"/>
  <c r="I115" i="4"/>
  <c r="J114" i="4"/>
  <c r="K114" i="4" s="1"/>
  <c r="H114" i="4" s="1"/>
  <c r="I114" i="4"/>
  <c r="J113" i="4"/>
  <c r="K113" i="4" s="1"/>
  <c r="H113" i="4" s="1"/>
  <c r="I113" i="4"/>
  <c r="J112" i="4"/>
  <c r="K112" i="4" s="1"/>
  <c r="H112" i="4" s="1"/>
  <c r="I112" i="4"/>
  <c r="J111" i="4"/>
  <c r="K111" i="4" s="1"/>
  <c r="H111" i="4" s="1"/>
  <c r="I111" i="4"/>
  <c r="J110" i="4"/>
  <c r="K110" i="4" s="1"/>
  <c r="H110" i="4" s="1"/>
  <c r="I110" i="4"/>
  <c r="J109" i="4"/>
  <c r="K109" i="4" s="1"/>
  <c r="H109" i="4" s="1"/>
  <c r="I109" i="4"/>
  <c r="J108" i="4"/>
  <c r="K108" i="4" s="1"/>
  <c r="H108" i="4" s="1"/>
  <c r="I108" i="4"/>
  <c r="J107" i="4"/>
  <c r="K107" i="4" s="1"/>
  <c r="H107" i="4" s="1"/>
  <c r="I107" i="4"/>
  <c r="J106" i="4"/>
  <c r="K106" i="4" s="1"/>
  <c r="H106" i="4" s="1"/>
  <c r="I106" i="4"/>
  <c r="J105" i="4"/>
  <c r="K105" i="4" s="1"/>
  <c r="H105" i="4" s="1"/>
  <c r="I105" i="4"/>
  <c r="J104" i="4"/>
  <c r="K104" i="4" s="1"/>
  <c r="H104" i="4" s="1"/>
  <c r="I104" i="4"/>
  <c r="J103" i="4"/>
  <c r="K103" i="4" s="1"/>
  <c r="H103" i="4" s="1"/>
  <c r="I103" i="4"/>
  <c r="J102" i="4"/>
  <c r="K102" i="4" s="1"/>
  <c r="H102" i="4" s="1"/>
  <c r="I102" i="4"/>
  <c r="J101" i="4"/>
  <c r="K101" i="4" s="1"/>
  <c r="H101" i="4" s="1"/>
  <c r="I101" i="4"/>
  <c r="J100" i="4"/>
  <c r="K100" i="4" s="1"/>
  <c r="H100" i="4" s="1"/>
  <c r="I100" i="4"/>
  <c r="J99" i="4"/>
  <c r="K99" i="4" s="1"/>
  <c r="H99" i="4" s="1"/>
  <c r="I99" i="4"/>
  <c r="J98" i="4"/>
  <c r="K98" i="4" s="1"/>
  <c r="H98" i="4" s="1"/>
  <c r="I98" i="4"/>
  <c r="J97" i="4"/>
  <c r="K97" i="4" s="1"/>
  <c r="H97" i="4" s="1"/>
  <c r="I97" i="4"/>
  <c r="J96" i="4"/>
  <c r="K96" i="4" s="1"/>
  <c r="H96" i="4" s="1"/>
  <c r="I96" i="4"/>
  <c r="J95" i="4"/>
  <c r="K95" i="4" s="1"/>
  <c r="H95" i="4" s="1"/>
  <c r="I95" i="4"/>
  <c r="J94" i="4"/>
  <c r="K94" i="4" s="1"/>
  <c r="H94" i="4" s="1"/>
  <c r="I94" i="4"/>
  <c r="J93" i="4"/>
  <c r="K93" i="4" s="1"/>
  <c r="H93" i="4" s="1"/>
  <c r="I93" i="4"/>
  <c r="J92" i="4"/>
  <c r="K92" i="4" s="1"/>
  <c r="H92" i="4" s="1"/>
  <c r="I92" i="4"/>
  <c r="J91" i="4"/>
  <c r="K91" i="4" s="1"/>
  <c r="H91" i="4" s="1"/>
  <c r="I91" i="4"/>
  <c r="J90" i="4"/>
  <c r="K90" i="4" s="1"/>
  <c r="H90" i="4" s="1"/>
  <c r="I90" i="4"/>
  <c r="J89" i="4"/>
  <c r="K89" i="4" s="1"/>
  <c r="H89" i="4" s="1"/>
  <c r="I89" i="4"/>
  <c r="J88" i="4"/>
  <c r="K88" i="4" s="1"/>
  <c r="H88" i="4" s="1"/>
  <c r="I88" i="4"/>
  <c r="J87" i="4"/>
  <c r="K87" i="4" s="1"/>
  <c r="H87" i="4" s="1"/>
  <c r="I87" i="4"/>
  <c r="J86" i="4"/>
  <c r="K86" i="4" s="1"/>
  <c r="H86" i="4" s="1"/>
  <c r="I86" i="4"/>
  <c r="J85" i="4"/>
  <c r="K85" i="4" s="1"/>
  <c r="H85" i="4" s="1"/>
  <c r="I85" i="4"/>
  <c r="J84" i="4"/>
  <c r="K84" i="4" s="1"/>
  <c r="H84" i="4" s="1"/>
  <c r="I84" i="4"/>
  <c r="J83" i="4"/>
  <c r="K83" i="4" s="1"/>
  <c r="H83" i="4" s="1"/>
  <c r="I83" i="4"/>
  <c r="J82" i="4"/>
  <c r="K82" i="4" s="1"/>
  <c r="H82" i="4" s="1"/>
  <c r="I82" i="4"/>
  <c r="J81" i="4"/>
  <c r="K81" i="4" s="1"/>
  <c r="H81" i="4" s="1"/>
  <c r="I81" i="4"/>
  <c r="J80" i="4"/>
  <c r="K80" i="4" s="1"/>
  <c r="H80" i="4" s="1"/>
  <c r="I80" i="4"/>
  <c r="J79" i="4"/>
  <c r="K79" i="4" s="1"/>
  <c r="H79" i="4" s="1"/>
  <c r="I79" i="4"/>
  <c r="J78" i="4"/>
  <c r="K78" i="4" s="1"/>
  <c r="H78" i="4" s="1"/>
  <c r="I78" i="4"/>
  <c r="J77" i="4"/>
  <c r="K77" i="4" s="1"/>
  <c r="H77" i="4" s="1"/>
  <c r="I77" i="4"/>
  <c r="J76" i="4"/>
  <c r="K76" i="4" s="1"/>
  <c r="H76" i="4" s="1"/>
  <c r="I76" i="4"/>
  <c r="J75" i="4"/>
  <c r="K75" i="4" s="1"/>
  <c r="H75" i="4" s="1"/>
  <c r="I75" i="4"/>
  <c r="J74" i="4"/>
  <c r="K74" i="4" s="1"/>
  <c r="H74" i="4" s="1"/>
  <c r="I74" i="4"/>
  <c r="J73" i="4"/>
  <c r="K73" i="4" s="1"/>
  <c r="H73" i="4" s="1"/>
  <c r="I73" i="4"/>
  <c r="J72" i="4"/>
  <c r="K72" i="4" s="1"/>
  <c r="H72" i="4" s="1"/>
  <c r="I72" i="4"/>
  <c r="J71" i="4"/>
  <c r="K71" i="4" s="1"/>
  <c r="H71" i="4" s="1"/>
  <c r="I71" i="4"/>
  <c r="J70" i="4"/>
  <c r="K70" i="4" s="1"/>
  <c r="H70" i="4" s="1"/>
  <c r="I70" i="4"/>
  <c r="J69" i="4"/>
  <c r="K69" i="4" s="1"/>
  <c r="H69" i="4" s="1"/>
  <c r="I69" i="4"/>
  <c r="J68" i="4"/>
  <c r="K68" i="4" s="1"/>
  <c r="H68" i="4" s="1"/>
  <c r="I68" i="4"/>
  <c r="K67" i="4"/>
  <c r="H67" i="4" s="1"/>
  <c r="J67" i="4"/>
  <c r="I67" i="4"/>
  <c r="K66" i="4"/>
  <c r="H66" i="4" s="1"/>
  <c r="J66" i="4"/>
  <c r="I66" i="4"/>
  <c r="J65" i="4"/>
  <c r="K65" i="4" s="1"/>
  <c r="H65" i="4" s="1"/>
  <c r="I65" i="4"/>
  <c r="J64" i="4"/>
  <c r="K64" i="4" s="1"/>
  <c r="H64" i="4" s="1"/>
  <c r="I64" i="4"/>
  <c r="J63" i="4"/>
  <c r="K63" i="4" s="1"/>
  <c r="H63" i="4" s="1"/>
  <c r="I63" i="4"/>
  <c r="K62" i="4"/>
  <c r="H62" i="4" s="1"/>
  <c r="J62" i="4"/>
  <c r="I62" i="4"/>
  <c r="K61" i="4"/>
  <c r="J61" i="4"/>
  <c r="I61" i="4"/>
  <c r="H61" i="4"/>
  <c r="K60" i="4"/>
  <c r="H60" i="4" s="1"/>
  <c r="J60" i="4"/>
  <c r="I60" i="4"/>
  <c r="J59" i="4"/>
  <c r="K59" i="4" s="1"/>
  <c r="H59" i="4" s="1"/>
  <c r="I59" i="4"/>
  <c r="J58" i="4"/>
  <c r="K58" i="4" s="1"/>
  <c r="H58" i="4" s="1"/>
  <c r="I58" i="4"/>
  <c r="J57" i="4"/>
  <c r="K57" i="4" s="1"/>
  <c r="H57" i="4" s="1"/>
  <c r="I57" i="4"/>
  <c r="J56" i="4"/>
  <c r="K56" i="4" s="1"/>
  <c r="H56" i="4" s="1"/>
  <c r="I56" i="4"/>
  <c r="K55" i="4"/>
  <c r="H55" i="4" s="1"/>
  <c r="J55" i="4"/>
  <c r="I55" i="4"/>
  <c r="K54" i="4"/>
  <c r="H54" i="4" s="1"/>
  <c r="J54" i="4"/>
  <c r="I54" i="4"/>
  <c r="J53" i="4"/>
  <c r="K53" i="4" s="1"/>
  <c r="H53" i="4" s="1"/>
  <c r="I53" i="4"/>
  <c r="J52" i="4"/>
  <c r="K52" i="4" s="1"/>
  <c r="H52" i="4" s="1"/>
  <c r="I52" i="4"/>
  <c r="J51" i="4"/>
  <c r="K51" i="4" s="1"/>
  <c r="H51" i="4" s="1"/>
  <c r="I51" i="4"/>
  <c r="K50" i="4"/>
  <c r="H50" i="4" s="1"/>
  <c r="J50" i="4"/>
  <c r="I50" i="4"/>
  <c r="K49" i="4"/>
  <c r="J49" i="4"/>
  <c r="I49" i="4"/>
  <c r="H49" i="4"/>
  <c r="K48" i="4"/>
  <c r="H48" i="4" s="1"/>
  <c r="J48" i="4"/>
  <c r="I48" i="4"/>
  <c r="J47" i="4"/>
  <c r="K47" i="4" s="1"/>
  <c r="H47" i="4" s="1"/>
  <c r="I47" i="4"/>
  <c r="J46" i="4"/>
  <c r="K46" i="4" s="1"/>
  <c r="H46" i="4" s="1"/>
  <c r="I46" i="4"/>
  <c r="J45" i="4"/>
  <c r="K45" i="4" s="1"/>
  <c r="H45" i="4" s="1"/>
  <c r="I45" i="4"/>
  <c r="J44" i="4"/>
  <c r="K44" i="4" s="1"/>
  <c r="H44" i="4" s="1"/>
  <c r="I44" i="4"/>
  <c r="K43" i="4"/>
  <c r="H43" i="4" s="1"/>
  <c r="J43" i="4"/>
  <c r="I43" i="4"/>
  <c r="K42" i="4"/>
  <c r="H42" i="4" s="1"/>
  <c r="J42" i="4"/>
  <c r="I42" i="4"/>
  <c r="J41" i="4"/>
  <c r="K41" i="4" s="1"/>
  <c r="H41" i="4" s="1"/>
  <c r="I41" i="4"/>
  <c r="J40" i="4"/>
  <c r="K40" i="4" s="1"/>
  <c r="H40" i="4" s="1"/>
  <c r="I40" i="4"/>
  <c r="J39" i="4"/>
  <c r="K39" i="4" s="1"/>
  <c r="H39" i="4" s="1"/>
  <c r="I39" i="4"/>
  <c r="K38" i="4"/>
  <c r="H38" i="4" s="1"/>
  <c r="J38" i="4"/>
  <c r="I38" i="4"/>
  <c r="K37" i="4"/>
  <c r="J37" i="4"/>
  <c r="I37" i="4"/>
  <c r="H37" i="4"/>
  <c r="K36" i="4"/>
  <c r="H36" i="4" s="1"/>
  <c r="J36" i="4"/>
  <c r="I36" i="4"/>
  <c r="J35" i="4"/>
  <c r="K35" i="4" s="1"/>
  <c r="H35" i="4" s="1"/>
  <c r="I35" i="4"/>
  <c r="J34" i="4"/>
  <c r="K34" i="4" s="1"/>
  <c r="H34" i="4" s="1"/>
  <c r="I34" i="4"/>
  <c r="J33" i="4"/>
  <c r="K33" i="4" s="1"/>
  <c r="H33" i="4" s="1"/>
  <c r="I33" i="4"/>
  <c r="J32" i="4"/>
  <c r="K32" i="4" s="1"/>
  <c r="H32" i="4" s="1"/>
  <c r="I32" i="4"/>
  <c r="K31" i="4"/>
  <c r="H31" i="4" s="1"/>
  <c r="J31" i="4"/>
  <c r="I31" i="4"/>
  <c r="K30" i="4"/>
  <c r="H30" i="4" s="1"/>
  <c r="J30" i="4"/>
  <c r="I30" i="4"/>
  <c r="J29" i="4"/>
  <c r="K29" i="4" s="1"/>
  <c r="H29" i="4" s="1"/>
  <c r="I29" i="4"/>
  <c r="J28" i="4"/>
  <c r="K28" i="4" s="1"/>
  <c r="H28" i="4" s="1"/>
  <c r="I28" i="4"/>
  <c r="J27" i="4"/>
  <c r="K27" i="4" s="1"/>
  <c r="H27" i="4" s="1"/>
  <c r="I27" i="4"/>
  <c r="K26" i="4"/>
  <c r="H26" i="4" s="1"/>
  <c r="J26" i="4"/>
  <c r="I26" i="4"/>
  <c r="K25" i="4"/>
  <c r="J25" i="4"/>
  <c r="I25" i="4"/>
  <c r="H25" i="4"/>
  <c r="K24" i="4"/>
  <c r="H24" i="4" s="1"/>
  <c r="J24" i="4"/>
  <c r="I24" i="4"/>
  <c r="J23" i="4"/>
  <c r="K23" i="4" s="1"/>
  <c r="H23" i="4" s="1"/>
  <c r="I23" i="4"/>
  <c r="J22" i="4"/>
  <c r="K22" i="4" s="1"/>
  <c r="H22" i="4" s="1"/>
  <c r="I22" i="4"/>
  <c r="J21" i="4"/>
  <c r="K21" i="4" s="1"/>
  <c r="H21" i="4" s="1"/>
  <c r="I21" i="4"/>
  <c r="J20" i="4"/>
  <c r="K20" i="4" s="1"/>
  <c r="H20" i="4" s="1"/>
  <c r="I20" i="4"/>
  <c r="K19" i="4"/>
  <c r="H19" i="4" s="1"/>
  <c r="J19" i="4"/>
  <c r="I19" i="4"/>
  <c r="K18" i="4"/>
  <c r="H18" i="4" s="1"/>
  <c r="J18" i="4"/>
  <c r="I18" i="4"/>
  <c r="J17" i="4"/>
  <c r="K17" i="4" s="1"/>
  <c r="H17" i="4" s="1"/>
  <c r="I17" i="4"/>
  <c r="J16" i="4"/>
  <c r="K16" i="4" s="1"/>
  <c r="H16" i="4" s="1"/>
  <c r="I16" i="4"/>
  <c r="J15" i="4"/>
  <c r="K15" i="4" s="1"/>
  <c r="H15" i="4" s="1"/>
  <c r="I15" i="4"/>
  <c r="K14" i="4"/>
  <c r="H14" i="4" s="1"/>
  <c r="J14" i="4"/>
  <c r="I14" i="4"/>
  <c r="K13" i="4"/>
  <c r="J13" i="4"/>
  <c r="I13" i="4"/>
  <c r="H13" i="4"/>
  <c r="K12" i="4"/>
  <c r="H12" i="4" s="1"/>
  <c r="J12" i="4"/>
  <c r="I12" i="4"/>
  <c r="J11" i="4"/>
  <c r="K11" i="4" s="1"/>
  <c r="H11" i="4" s="1"/>
  <c r="I11" i="4"/>
  <c r="J10" i="4"/>
  <c r="K10" i="4" s="1"/>
  <c r="H10" i="4" s="1"/>
  <c r="I10" i="4"/>
  <c r="J9" i="4"/>
  <c r="K9" i="4" s="1"/>
  <c r="H9" i="4" s="1"/>
  <c r="I9" i="4"/>
  <c r="J8" i="4"/>
  <c r="K8" i="4" s="1"/>
  <c r="H8" i="4" s="1"/>
  <c r="I8" i="4"/>
  <c r="K7" i="4"/>
  <c r="H7" i="4" s="1"/>
  <c r="J7" i="4"/>
  <c r="I7" i="4"/>
  <c r="K6" i="4"/>
  <c r="H6" i="4" s="1"/>
  <c r="J6" i="4"/>
  <c r="I6" i="4"/>
  <c r="J5" i="4"/>
  <c r="K5" i="4" s="1"/>
  <c r="H5" i="4" s="1"/>
  <c r="I5" i="4"/>
  <c r="J4" i="4"/>
  <c r="K4" i="4" s="1"/>
  <c r="H4" i="4" s="1"/>
  <c r="I4" i="4"/>
  <c r="J3" i="4"/>
  <c r="K3" i="4" s="1"/>
  <c r="H3" i="4" s="1"/>
  <c r="I3" i="4"/>
  <c r="K2" i="4"/>
  <c r="H2" i="4" s="1"/>
  <c r="J2" i="4"/>
  <c r="I2" i="4"/>
  <c r="I730" i="3"/>
  <c r="I729" i="3"/>
  <c r="I728" i="3"/>
  <c r="I727" i="3"/>
  <c r="I726" i="3"/>
  <c r="I725" i="3"/>
  <c r="I724" i="3"/>
  <c r="I723" i="3"/>
  <c r="I722" i="3"/>
  <c r="I721" i="3"/>
  <c r="I720" i="3"/>
  <c r="I719" i="3"/>
  <c r="I718" i="3"/>
  <c r="I717" i="3"/>
  <c r="I716" i="3"/>
  <c r="I715" i="3"/>
  <c r="I714" i="3"/>
  <c r="I712" i="3"/>
  <c r="I711" i="3"/>
  <c r="I710" i="3"/>
  <c r="I709" i="3"/>
  <c r="I708" i="3"/>
  <c r="I707" i="3"/>
  <c r="I706" i="3"/>
  <c r="I705" i="3"/>
  <c r="I704" i="3"/>
  <c r="I703" i="3"/>
  <c r="I702" i="3"/>
  <c r="I701" i="3"/>
  <c r="I700" i="3"/>
  <c r="I698" i="3"/>
  <c r="I697" i="3"/>
  <c r="I696" i="3"/>
  <c r="I695" i="3"/>
  <c r="I694" i="3"/>
  <c r="I693" i="3"/>
  <c r="I692" i="3"/>
  <c r="I691" i="3"/>
  <c r="I690" i="3"/>
  <c r="I689" i="3"/>
  <c r="I688" i="3"/>
  <c r="I687" i="3"/>
  <c r="I686" i="3"/>
  <c r="I685" i="3"/>
  <c r="I683" i="3"/>
  <c r="I682" i="3"/>
  <c r="I681" i="3"/>
  <c r="I680" i="3"/>
  <c r="I679" i="3"/>
  <c r="I678" i="3"/>
  <c r="I677" i="3"/>
  <c r="I676" i="3"/>
  <c r="I675" i="3"/>
  <c r="I674" i="3"/>
  <c r="I673" i="3"/>
  <c r="I672" i="3"/>
  <c r="I671" i="3"/>
  <c r="I670" i="3"/>
  <c r="I669" i="3"/>
  <c r="I668" i="3"/>
  <c r="I667" i="3"/>
  <c r="I666" i="3"/>
  <c r="I665" i="3"/>
  <c r="I664" i="3"/>
  <c r="I663" i="3"/>
  <c r="I662" i="3"/>
  <c r="I661" i="3"/>
  <c r="I660" i="3"/>
  <c r="I659" i="3"/>
  <c r="I658" i="3"/>
  <c r="I657" i="3"/>
  <c r="I656" i="3"/>
  <c r="I655" i="3"/>
  <c r="I654" i="3"/>
  <c r="I653" i="3"/>
  <c r="I652" i="3"/>
  <c r="I651" i="3"/>
  <c r="I650" i="3"/>
  <c r="I649" i="3"/>
  <c r="I648" i="3"/>
  <c r="I647" i="3"/>
  <c r="I646" i="3"/>
  <c r="I645" i="3"/>
  <c r="I644" i="3"/>
  <c r="I643" i="3"/>
  <c r="I642" i="3"/>
  <c r="I641" i="3"/>
  <c r="I640" i="3"/>
  <c r="I639" i="3"/>
  <c r="I638" i="3"/>
  <c r="I637" i="3"/>
  <c r="I636" i="3"/>
  <c r="I635" i="3"/>
  <c r="I634" i="3"/>
  <c r="I633" i="3"/>
  <c r="I632" i="3"/>
  <c r="I631" i="3"/>
  <c r="I630" i="3"/>
  <c r="I629" i="3"/>
  <c r="I628" i="3"/>
  <c r="I627" i="3"/>
  <c r="I626" i="3"/>
  <c r="I625" i="3"/>
  <c r="I624" i="3"/>
  <c r="I623" i="3"/>
  <c r="I622" i="3"/>
  <c r="I621" i="3"/>
  <c r="I620" i="3"/>
  <c r="I619" i="3"/>
  <c r="I618" i="3"/>
  <c r="I617" i="3"/>
  <c r="I616" i="3"/>
  <c r="I615" i="3"/>
  <c r="I614" i="3"/>
  <c r="I613" i="3"/>
  <c r="I612" i="3"/>
  <c r="I611" i="3"/>
  <c r="I610" i="3"/>
  <c r="I609" i="3"/>
  <c r="I608" i="3"/>
  <c r="I607" i="3"/>
  <c r="I606" i="3"/>
  <c r="I605" i="3"/>
  <c r="I604" i="3"/>
  <c r="I603" i="3"/>
  <c r="I602" i="3"/>
  <c r="I601" i="3"/>
  <c r="I600" i="3"/>
  <c r="I599" i="3"/>
  <c r="I598" i="3"/>
  <c r="I597" i="3"/>
  <c r="I596" i="3"/>
  <c r="I595" i="3"/>
  <c r="I594" i="3"/>
  <c r="I593" i="3"/>
  <c r="I592" i="3"/>
  <c r="I591" i="3"/>
  <c r="I590" i="3"/>
  <c r="I589" i="3"/>
  <c r="I588" i="3"/>
  <c r="I587" i="3"/>
  <c r="I586" i="3"/>
  <c r="I585" i="3"/>
  <c r="I584" i="3"/>
  <c r="I583" i="3"/>
  <c r="I582" i="3"/>
  <c r="I581" i="3"/>
  <c r="I580" i="3"/>
  <c r="I579" i="3"/>
  <c r="I578" i="3"/>
  <c r="I577" i="3"/>
  <c r="I576" i="3"/>
  <c r="I513" i="3"/>
  <c r="I498" i="3"/>
  <c r="I497" i="3"/>
  <c r="I493" i="3"/>
  <c r="I486" i="3"/>
  <c r="I472" i="3"/>
  <c r="I463" i="3"/>
  <c r="I462" i="3"/>
  <c r="I461" i="3"/>
  <c r="I460" i="3"/>
  <c r="I459" i="3"/>
  <c r="I458" i="3"/>
  <c r="I457" i="3"/>
  <c r="I456" i="3"/>
  <c r="I455" i="3"/>
  <c r="I454" i="3"/>
  <c r="I453" i="3"/>
  <c r="I452" i="3"/>
  <c r="I451" i="3"/>
  <c r="I450" i="3"/>
  <c r="I449" i="3"/>
  <c r="I448" i="3"/>
  <c r="I447" i="3"/>
  <c r="I446" i="3"/>
  <c r="I445" i="3"/>
  <c r="I444" i="3"/>
  <c r="I443" i="3"/>
  <c r="I442" i="3"/>
  <c r="I441" i="3"/>
  <c r="I440" i="3"/>
  <c r="I439" i="3"/>
  <c r="I438" i="3"/>
  <c r="I437" i="3"/>
  <c r="I436" i="3"/>
  <c r="I435" i="3"/>
  <c r="I434" i="3"/>
  <c r="I433" i="3"/>
  <c r="I432" i="3"/>
  <c r="I431" i="3"/>
  <c r="I430" i="3"/>
  <c r="I428" i="3"/>
  <c r="I427" i="3"/>
  <c r="I426" i="3"/>
  <c r="I425" i="3"/>
  <c r="I424" i="3"/>
  <c r="I423" i="3"/>
  <c r="I422" i="3"/>
  <c r="I421" i="3"/>
  <c r="I420" i="3"/>
  <c r="I419" i="3"/>
  <c r="I418" i="3"/>
  <c r="I417" i="3"/>
  <c r="I416" i="3"/>
  <c r="I415" i="3"/>
  <c r="I414" i="3"/>
  <c r="I413" i="3"/>
  <c r="I412" i="3"/>
  <c r="I411" i="3"/>
  <c r="I410" i="3"/>
  <c r="I409" i="3"/>
  <c r="I408" i="3"/>
  <c r="I407" i="3"/>
  <c r="I406" i="3"/>
  <c r="I405" i="3"/>
  <c r="I404" i="3"/>
  <c r="I403" i="3"/>
  <c r="I402" i="3"/>
  <c r="I401" i="3"/>
  <c r="I400" i="3"/>
  <c r="I399" i="3"/>
  <c r="I398" i="3"/>
  <c r="I397" i="3"/>
  <c r="I396" i="3"/>
  <c r="I394" i="3"/>
  <c r="I393" i="3"/>
  <c r="I392" i="3"/>
  <c r="I391" i="3"/>
  <c r="I390" i="3"/>
  <c r="I389" i="3"/>
  <c r="I388" i="3"/>
  <c r="I387" i="3"/>
  <c r="I386" i="3"/>
  <c r="I385" i="3"/>
  <c r="I383" i="3"/>
  <c r="I382" i="3"/>
  <c r="I381" i="3"/>
  <c r="I380" i="3"/>
  <c r="I379" i="3"/>
  <c r="I378" i="3"/>
  <c r="I377" i="3"/>
  <c r="I376" i="3"/>
  <c r="I375" i="3"/>
  <c r="I374" i="3"/>
  <c r="I372" i="3"/>
  <c r="I371" i="3"/>
  <c r="I370" i="3"/>
  <c r="I369" i="3"/>
  <c r="I368" i="3"/>
  <c r="I367" i="3"/>
  <c r="I366" i="3"/>
  <c r="I365" i="3"/>
  <c r="I364" i="3"/>
  <c r="I363" i="3"/>
  <c r="I362" i="3"/>
  <c r="I361" i="3"/>
  <c r="I360" i="3"/>
  <c r="I359" i="3"/>
  <c r="I358" i="3"/>
  <c r="I357" i="3"/>
  <c r="I356" i="3"/>
  <c r="I355" i="3"/>
  <c r="I354" i="3"/>
  <c r="I353" i="3"/>
  <c r="I352" i="3"/>
  <c r="I351" i="3"/>
  <c r="I350" i="3"/>
  <c r="I349" i="3"/>
  <c r="I347" i="3"/>
  <c r="I346" i="3"/>
  <c r="I345" i="3"/>
  <c r="I344" i="3"/>
  <c r="I343" i="3"/>
  <c r="I342" i="3"/>
  <c r="I341" i="3"/>
  <c r="I340" i="3"/>
  <c r="I339" i="3"/>
  <c r="I338" i="3"/>
  <c r="I337" i="3"/>
  <c r="I336" i="3"/>
  <c r="I335" i="3"/>
  <c r="I334" i="3"/>
  <c r="I333" i="3"/>
  <c r="I332" i="3"/>
  <c r="I331" i="3"/>
  <c r="I330" i="3"/>
  <c r="I329" i="3"/>
  <c r="I328" i="3"/>
  <c r="I327" i="3"/>
  <c r="I326" i="3"/>
  <c r="I325" i="3"/>
  <c r="I324" i="3"/>
  <c r="I323" i="3"/>
  <c r="I322" i="3"/>
  <c r="I321" i="3"/>
  <c r="I320" i="3"/>
  <c r="I319" i="3"/>
  <c r="I318" i="3"/>
  <c r="I317" i="3"/>
  <c r="I316" i="3"/>
  <c r="I315" i="3"/>
  <c r="I314" i="3"/>
  <c r="I313" i="3"/>
  <c r="I312" i="3"/>
  <c r="I311" i="3"/>
  <c r="I310" i="3"/>
  <c r="I309" i="3"/>
  <c r="I308" i="3"/>
  <c r="I307" i="3"/>
  <c r="I306" i="3"/>
  <c r="I305" i="3"/>
  <c r="I304" i="3"/>
  <c r="I303" i="3"/>
  <c r="I302" i="3"/>
  <c r="I301" i="3"/>
  <c r="I300" i="3"/>
  <c r="I299" i="3"/>
  <c r="I298" i="3"/>
  <c r="I297" i="3"/>
  <c r="I296" i="3"/>
  <c r="I295" i="3"/>
  <c r="I294" i="3"/>
  <c r="I293" i="3"/>
  <c r="I292" i="3"/>
  <c r="I291" i="3"/>
  <c r="I290" i="3"/>
  <c r="I289" i="3"/>
  <c r="I288" i="3"/>
  <c r="I287"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I247" i="3"/>
  <c r="I246" i="3"/>
  <c r="I245" i="3"/>
  <c r="I244" i="3"/>
  <c r="I243" i="3"/>
  <c r="I242" i="3"/>
  <c r="I241" i="3"/>
  <c r="I240" i="3"/>
  <c r="I239" i="3"/>
  <c r="I238" i="3"/>
  <c r="I237" i="3"/>
  <c r="I236" i="3"/>
  <c r="I235" i="3"/>
  <c r="I234" i="3"/>
  <c r="I233" i="3"/>
  <c r="I232" i="3"/>
  <c r="I231" i="3"/>
  <c r="I230" i="3"/>
  <c r="I229" i="3"/>
  <c r="I228" i="3"/>
  <c r="I227" i="3"/>
  <c r="I226" i="3"/>
  <c r="I225" i="3"/>
  <c r="I224" i="3"/>
  <c r="I223" i="3"/>
  <c r="I222" i="3"/>
  <c r="I221" i="3"/>
  <c r="I220" i="3"/>
  <c r="I219" i="3"/>
  <c r="I218" i="3"/>
  <c r="I217" i="3"/>
  <c r="I216" i="3"/>
  <c r="I215" i="3"/>
  <c r="I214" i="3"/>
  <c r="I213" i="3"/>
  <c r="I212" i="3"/>
  <c r="I211" i="3"/>
  <c r="I210" i="3"/>
  <c r="I209" i="3"/>
  <c r="I208" i="3"/>
  <c r="I207" i="3"/>
  <c r="I206" i="3"/>
  <c r="I205" i="3"/>
  <c r="I204" i="3"/>
  <c r="I203" i="3"/>
  <c r="I202" i="3"/>
  <c r="I201" i="3"/>
  <c r="I200" i="3"/>
  <c r="I198" i="3"/>
  <c r="I197" i="3"/>
  <c r="I196" i="3"/>
  <c r="I194" i="3"/>
  <c r="I193" i="3"/>
  <c r="I192" i="3"/>
  <c r="I191" i="3"/>
  <c r="I190" i="3"/>
  <c r="I189" i="3"/>
  <c r="I188" i="3"/>
  <c r="I187" i="3"/>
  <c r="I186" i="3"/>
  <c r="I185" i="3"/>
  <c r="I184" i="3"/>
  <c r="I183" i="3"/>
  <c r="I182" i="3"/>
  <c r="I181" i="3"/>
  <c r="I180" i="3"/>
  <c r="I179" i="3"/>
  <c r="I178" i="3"/>
  <c r="I177" i="3"/>
  <c r="I176" i="3"/>
  <c r="I175" i="3"/>
  <c r="I174" i="3"/>
  <c r="I173" i="3"/>
  <c r="I172" i="3"/>
  <c r="I171" i="3"/>
  <c r="I170" i="3"/>
  <c r="I169" i="3"/>
  <c r="I168" i="3"/>
  <c r="I166" i="3"/>
  <c r="I165" i="3"/>
  <c r="I164" i="3"/>
  <c r="I163" i="3"/>
  <c r="I161" i="3"/>
  <c r="I160" i="3"/>
  <c r="I159" i="3"/>
  <c r="I158" i="3"/>
  <c r="I157" i="3"/>
  <c r="I156" i="3"/>
  <c r="I155" i="3"/>
  <c r="I154" i="3"/>
  <c r="I153" i="3"/>
  <c r="I152" i="3"/>
  <c r="I151" i="3"/>
  <c r="I150" i="3"/>
  <c r="I149" i="3"/>
  <c r="I148" i="3"/>
  <c r="I147" i="3"/>
  <c r="I146" i="3"/>
  <c r="I145" i="3"/>
  <c r="I144" i="3"/>
  <c r="I143" i="3"/>
  <c r="I142" i="3"/>
  <c r="I141" i="3"/>
  <c r="I140" i="3"/>
  <c r="I139" i="3"/>
  <c r="I138" i="3"/>
  <c r="I137" i="3"/>
  <c r="I136" i="3"/>
  <c r="I135" i="3"/>
  <c r="I134" i="3"/>
  <c r="I133" i="3"/>
  <c r="I132" i="3"/>
  <c r="I131" i="3"/>
  <c r="I130" i="3"/>
  <c r="I129" i="3"/>
  <c r="I128" i="3"/>
  <c r="I127" i="3"/>
  <c r="I126" i="3"/>
  <c r="I124" i="3"/>
  <c r="I123" i="3"/>
  <c r="I122" i="3"/>
  <c r="I121" i="3"/>
  <c r="I120" i="3"/>
  <c r="I119" i="3"/>
  <c r="I118" i="3"/>
  <c r="I117" i="3"/>
  <c r="I116" i="3"/>
  <c r="I115" i="3"/>
  <c r="I114" i="3"/>
  <c r="I113" i="3"/>
  <c r="I112" i="3"/>
  <c r="I111" i="3"/>
  <c r="I110" i="3"/>
  <c r="I109" i="3"/>
  <c r="I108" i="3"/>
  <c r="I107" i="3"/>
  <c r="I106" i="3"/>
  <c r="I105" i="3"/>
  <c r="I104" i="3"/>
  <c r="I88" i="3"/>
  <c r="I87" i="3"/>
  <c r="I86" i="3"/>
  <c r="I85" i="3"/>
  <c r="I83" i="3"/>
  <c r="I82" i="3"/>
  <c r="I81" i="3"/>
  <c r="I80" i="3"/>
  <c r="I79" i="3"/>
  <c r="I78" i="3"/>
  <c r="I77" i="3"/>
  <c r="I76" i="3"/>
  <c r="I75" i="3"/>
  <c r="I74" i="3"/>
  <c r="I73" i="3"/>
  <c r="I72" i="3"/>
  <c r="I71" i="3"/>
  <c r="I70" i="3"/>
  <c r="I69" i="3"/>
  <c r="I68" i="3"/>
  <c r="I66"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I9" i="3"/>
  <c r="I8" i="3"/>
  <c r="I7" i="3"/>
  <c r="I6" i="3"/>
  <c r="I4" i="3"/>
  <c r="I3" i="3"/>
  <c r="I2" i="3"/>
  <c r="G41" i="8" l="1"/>
  <c r="R18" i="8"/>
  <c r="E47" i="8"/>
  <c r="D44" i="8" s="1"/>
  <c r="G34" i="8"/>
  <c r="D45" i="8"/>
  <c r="F34" i="8"/>
  <c r="E41"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STEFANY.GUTIERREZ</author>
  </authors>
  <commentList>
    <comment ref="A2" authorId="0" shapeId="0" xr:uid="{00000000-0006-0000-0200-000003000000}">
      <text>
        <r>
          <rPr>
            <sz val="10"/>
            <color rgb="FF000000"/>
            <rFont val="Aptos Narrow"/>
            <family val="2"/>
            <scheme val="minor"/>
          </rPr>
          <t>1/4/2026
======</t>
        </r>
      </text>
    </comment>
    <comment ref="A24" authorId="0" shapeId="0" xr:uid="{00000000-0006-0000-0200-000011000000}">
      <text>
        <r>
          <rPr>
            <sz val="10"/>
            <color rgb="FF000000"/>
            <rFont val="Aptos Narrow"/>
            <family val="2"/>
            <scheme val="minor"/>
          </rPr>
          <t>======
ID#AAAB3Uo8qug
STEFANY.GUTIERREZ    (2026-04-07 16:30:52)
6/4/2026</t>
        </r>
      </text>
    </comment>
    <comment ref="A56" authorId="0" shapeId="0" xr:uid="{00000000-0006-0000-0200-000010000000}">
      <text>
        <r>
          <rPr>
            <sz val="10"/>
            <color rgb="FF000000"/>
            <rFont val="Aptos Narrow"/>
            <family val="2"/>
            <scheme val="minor"/>
          </rPr>
          <t>======
ID#AAAB3UXpKUQ
Laura Gutierrez    (2026-04-07 16:30:52)
7/4/2026</t>
        </r>
      </text>
    </comment>
    <comment ref="A104" authorId="0" shapeId="0" xr:uid="{00000000-0006-0000-0200-00000F000000}">
      <text>
        <r>
          <rPr>
            <sz val="10"/>
            <color rgb="FF000000"/>
            <rFont val="Aptos Narrow"/>
            <family val="2"/>
            <scheme val="minor"/>
          </rPr>
          <t>======
ID#AAAB3Uo8quQ
STEFANY.GUTIERREZ    (2026-04-08 20:59:34)
8/4/2026</t>
        </r>
      </text>
    </comment>
    <comment ref="A162" authorId="0" shapeId="0" xr:uid="{00000000-0006-0000-0200-00000E000000}">
      <text>
        <r>
          <rPr>
            <sz val="10"/>
            <color rgb="FF000000"/>
            <rFont val="Aptos Narrow"/>
            <family val="2"/>
            <scheme val="minor"/>
          </rPr>
          <t>======
ID#AAAB3Uo8quY
Laura Gutierrez    (2026-04-10 01:16:11)
9/4/2026</t>
        </r>
      </text>
    </comment>
    <comment ref="A218" authorId="0" shapeId="0" xr:uid="{00000000-0006-0000-0200-00000D000000}">
      <text>
        <r>
          <rPr>
            <sz val="10"/>
            <color rgb="FF000000"/>
            <rFont val="Aptos Narrow"/>
            <family val="2"/>
            <scheme val="minor"/>
          </rPr>
          <t>======
ID#AAAB3Uo8qu4
STEFANY.GUTIERREZ    (2026-04-11 02:24:59)
10/4/2026</t>
        </r>
      </text>
    </comment>
    <comment ref="A249" authorId="0" shapeId="0" xr:uid="{00000000-0006-0000-0200-00000C000000}">
      <text>
        <r>
          <rPr>
            <sz val="10"/>
            <color rgb="FF000000"/>
            <rFont val="Aptos Narrow"/>
            <family val="2"/>
            <scheme val="minor"/>
          </rPr>
          <t>======
ID#AAAB3Uo8quo
Laura Gutierrez    (2026-04-14 15:13:07)
13/4/2026</t>
        </r>
      </text>
    </comment>
    <comment ref="A317" authorId="0" shapeId="0" xr:uid="{00000000-0006-0000-0200-00000B000000}">
      <text>
        <r>
          <rPr>
            <sz val="10"/>
            <color rgb="FF000000"/>
            <rFont val="Aptos Narrow"/>
            <family val="2"/>
            <scheme val="minor"/>
          </rPr>
          <t>======
ID#AAAB3Uo8quk
STEFANY.GUTIERREZ    (2026-04-14 17:37:16)
14/4/2026</t>
        </r>
      </text>
    </comment>
    <comment ref="A355" authorId="0" shapeId="0" xr:uid="{00000000-0006-0000-0200-00000A000000}">
      <text>
        <r>
          <rPr>
            <sz val="10"/>
            <color rgb="FF000000"/>
            <rFont val="Aptos Narrow"/>
            <family val="2"/>
            <scheme val="minor"/>
          </rPr>
          <t>======
ID#AAAB3UXpKUU
Laura Gutierrez    (2026-04-15 22:08:06)
15/4/2026</t>
        </r>
      </text>
    </comment>
    <comment ref="A395" authorId="0" shapeId="0" xr:uid="{00000000-0006-0000-0200-000009000000}">
      <text>
        <r>
          <rPr>
            <sz val="10"/>
            <color rgb="FF000000"/>
            <rFont val="Aptos Narrow"/>
            <family val="2"/>
            <scheme val="minor"/>
          </rPr>
          <t>======
ID#AAAB3W1Kuxo
STEFANY.GUTIERREZ    (2026-04-16 22:55:53)
16/4/2026</t>
        </r>
      </text>
    </comment>
    <comment ref="A443" authorId="0" shapeId="0" xr:uid="{00000000-0006-0000-0200-000004000000}">
      <text>
        <r>
          <rPr>
            <sz val="10"/>
            <color rgb="FF000000"/>
            <rFont val="Aptos Narrow"/>
            <family val="2"/>
            <scheme val="minor"/>
          </rPr>
          <t>17/4/2026
======</t>
        </r>
      </text>
    </comment>
    <comment ref="A464" authorId="0" shapeId="0" xr:uid="{00000000-0006-0000-0200-000008000000}">
      <text>
        <r>
          <rPr>
            <sz val="10"/>
            <color rgb="FF000000"/>
            <rFont val="Aptos Narrow"/>
            <family val="2"/>
            <scheme val="minor"/>
          </rPr>
          <t>======
ID#AAAB3yktyUE
Laura Gutierrez    (2026-04-20 19:47:54)
20/4/2026</t>
        </r>
      </text>
    </comment>
    <comment ref="A513" authorId="0" shapeId="0" xr:uid="{00000000-0006-0000-0200-000007000000}">
      <text>
        <r>
          <rPr>
            <sz val="10"/>
            <color rgb="FF000000"/>
            <rFont val="Aptos Narrow"/>
            <family val="2"/>
            <scheme val="minor"/>
          </rPr>
          <t>======
ID#AAAB5wKATh8
Laura Gutierrez    (2026-04-23 15:30:32)
22/4/2026</t>
        </r>
      </text>
    </comment>
    <comment ref="A576" authorId="0" shapeId="0" xr:uid="{00000000-0006-0000-0200-000006000000}">
      <text>
        <r>
          <rPr>
            <sz val="10"/>
            <color rgb="FF000000"/>
            <rFont val="Aptos Narrow"/>
            <family val="2"/>
            <scheme val="minor"/>
          </rPr>
          <t>======
ID#AAAB5xwwggU
STEFANY.GUTIERREZ    (2026-04-23 20:13:28)
23/04/2026</t>
        </r>
      </text>
    </comment>
    <comment ref="A676" authorId="0" shapeId="0" xr:uid="{00000000-0006-0000-0200-000005000000}">
      <text>
        <r>
          <rPr>
            <sz val="10"/>
            <color rgb="FF000000"/>
            <rFont val="Aptos Narrow"/>
            <family val="2"/>
            <scheme val="minor"/>
          </rPr>
          <t>======
ID#AAAB5BctDMY
STEFANY.GUTIERREZ    (2026-04-28 02:28:28)
27/4/2026</t>
        </r>
      </text>
    </comment>
    <comment ref="A731" authorId="1" shapeId="0" xr:uid="{D72B6CBB-7CDF-446C-973C-0147CEA6F5BF}">
      <text>
        <r>
          <rPr>
            <b/>
            <sz val="9"/>
            <color indexed="81"/>
            <rFont val="Tahoma"/>
            <family val="2"/>
          </rPr>
          <t xml:space="preserve">28/4/2026
</t>
        </r>
      </text>
    </comment>
  </commentList>
  <extLst>
    <ext xmlns:r="http://schemas.openxmlformats.org/officeDocument/2006/relationships" uri="GoogleSheetsCustomDataVersion2">
      <go:sheetsCustomData xmlns:go="http://customooxmlschemas.google.com/" r:id="rId1" roundtripDataSignature="AMtx7mjHSHN2YMlVGaXuOt1GYI4ybVE52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C1" authorId="0" shapeId="0" xr:uid="{00000000-0006-0000-0500-000001000000}">
      <text>
        <r>
          <rPr>
            <sz val="10"/>
            <color rgb="FF000000"/>
            <rFont val="Aptos Narrow"/>
            <family val="2"/>
            <scheme val="minor"/>
          </rPr>
          <t>======
ID#AAAB1zjUjIE
Laura Gutierrez    (2026-03-16 13:17:54)
Reporte Base de registro PQRF
Fecha de finalizacion
Responsable SS + G - QUEJAS Y/O RECLAMOS SGCD</t>
        </r>
      </text>
    </comment>
  </commentList>
  <extLst>
    <ext xmlns:r="http://schemas.openxmlformats.org/officeDocument/2006/relationships" uri="GoogleSheetsCustomDataVersion2">
      <go:sheetsCustomData xmlns:go="http://customooxmlschemas.google.com/" r:id="rId1" roundtripDataSignature="AMtx7mibmuK+w2L9xpxgO8vSo6pd+Xc7VA=="/>
    </ext>
  </extLst>
</comments>
</file>

<file path=xl/sharedStrings.xml><?xml version="1.0" encoding="utf-8"?>
<sst xmlns="http://schemas.openxmlformats.org/spreadsheetml/2006/main" count="7788" uniqueCount="4535">
  <si>
    <t>Zona 1 (Suba y Barrios unidos)</t>
  </si>
  <si>
    <t>SANDRA XIMENA OTALORA GARCIA</t>
  </si>
  <si>
    <t>Zona 2 (Usaquen, Fontibon, Puente Aranda y Bosa)</t>
  </si>
  <si>
    <t>HEIDY NATHALY BENAVIDES MANRIQUE</t>
  </si>
  <si>
    <t>Zona 3 (Engativá, Kennedy, Teusaquillo, Antonio Nariño y Mártires)</t>
  </si>
  <si>
    <t>SONIA JULIANA NOSSA PEREZ</t>
  </si>
  <si>
    <t>Zona 4 (Chapinero, San Cristóbal, Santafé, Tunjuelito, Usme, Rafael Uribe y Ciudad Bolivar)</t>
  </si>
  <si>
    <t>EDGAR ALFONSO CALDERON BULLA</t>
  </si>
  <si>
    <t>Seguimiento</t>
  </si>
  <si>
    <t>ANGELICA MARIA VASQUEZ PEÑALOSA</t>
  </si>
  <si>
    <t>Emergencias</t>
  </si>
  <si>
    <t>JORGE ALEXIS HERNANDEZ HERNANDEZ</t>
  </si>
  <si>
    <t>Trámites</t>
  </si>
  <si>
    <t>EDISON ANDREY PEÑA ROBAYO</t>
  </si>
  <si>
    <t xml:space="preserve">Grupo Juridico </t>
  </si>
  <si>
    <t>KAREN ANDREA ALBARRAN LEON</t>
  </si>
  <si>
    <t>PROCESO</t>
  </si>
  <si>
    <t>ASUNTO</t>
  </si>
  <si>
    <t>LOCALIDAD</t>
  </si>
  <si>
    <t>EVALUACION SILVICULTURAL-PARTICULAR-USAQUEN-2766082026</t>
  </si>
  <si>
    <t>USAQUEN</t>
  </si>
  <si>
    <t>PODA / TALA / PARTICULAR / CHAPINERO - SDQS 2998262026</t>
  </si>
  <si>
    <t>CHAPINERO</t>
  </si>
  <si>
    <t>2026ER85099</t>
  </si>
  <si>
    <t>Derecho de Petición</t>
  </si>
  <si>
    <t>LILIA ELIZABETH VELASCO RODRIGUEZ</t>
  </si>
  <si>
    <t>PODA/TALA - PARTICULAR - SUBA</t>
  </si>
  <si>
    <t>SUBA</t>
  </si>
  <si>
    <t>2026ER85167</t>
  </si>
  <si>
    <t>TERCERO SDQS</t>
  </si>
  <si>
    <t>PODA/PARTICULAR/CHAPINERO</t>
  </si>
  <si>
    <t>2026ER85163</t>
  </si>
  <si>
    <t>ANDRES FELIPE OLARTE ACOSTA</t>
  </si>
  <si>
    <t>PODA/TALA/PARTICULAR/PUENTE ARANDA</t>
  </si>
  <si>
    <t>PUENTE ARANDA</t>
  </si>
  <si>
    <t>2026ER85158</t>
  </si>
  <si>
    <t>PODA-TALA / PARTICULAR / DISTRITO</t>
  </si>
  <si>
    <t>JUAN GUILLERMO JIMENEZ</t>
  </si>
  <si>
    <t>GENERAL</t>
  </si>
  <si>
    <t>2026ER85140</t>
  </si>
  <si>
    <t>Francy López</t>
  </si>
  <si>
    <t>PODA-TALA / PARTICULAR / PUENTE ARANDA RADICADO 2025EE289881</t>
  </si>
  <si>
    <t>2026ER85138</t>
  </si>
  <si>
    <t>JARDIN BOTANICO JOSE CELESTINO MUTIS - JBB</t>
  </si>
  <si>
    <t>PODA/TALA/PARTICULAR/ENGATIVA</t>
  </si>
  <si>
    <t>ENGATIVA</t>
  </si>
  <si>
    <t>2026ER85676</t>
  </si>
  <si>
    <t>Reclamos</t>
  </si>
  <si>
    <t>CONSEJO SUPERIOR DE LA JUDICATURA</t>
  </si>
  <si>
    <t>PODA-TALA / PARTICULAR / RAFAEL URIBE URIBE</t>
  </si>
  <si>
    <t>RAFAEL URIBE</t>
  </si>
  <si>
    <t>2026ER85683</t>
  </si>
  <si>
    <t>Solicitud de Información</t>
  </si>
  <si>
    <t>JUNTA ADMINISTRADORA LOCAL DE ENGATIVA</t>
  </si>
  <si>
    <t>PODA-TALA / PARTICULAR / KENNEDY</t>
  </si>
  <si>
    <t>KENNEDY</t>
  </si>
  <si>
    <t>2026ER85079</t>
  </si>
  <si>
    <t>EMPRESA DE ACUEDUCTO Y ALCANTARILLADO DE BOGOTA E.S.P.</t>
  </si>
  <si>
    <t>PODAS-PARTICULAR-SUBA-2865302026</t>
  </si>
  <si>
    <t>2026ER85131</t>
  </si>
  <si>
    <t>ADRIANA PUENTE</t>
  </si>
  <si>
    <t>PODA / TALA / PARTICULAR / ENGATIVA - SDQS 3000342026</t>
  </si>
  <si>
    <t>2026ER85118</t>
  </si>
  <si>
    <t>ANDRES RICARDO SARMIENTO RAMIREZ</t>
  </si>
  <si>
    <t>PODA/TALA - PARTICULAR - ENGATIVA</t>
  </si>
  <si>
    <t>2026ER85116</t>
  </si>
  <si>
    <t>PODA/TALA/PARTICULAR/TEUSAQUILLO</t>
  </si>
  <si>
    <t>TEUSAQUILLO</t>
  </si>
  <si>
    <t>2026ER85107</t>
  </si>
  <si>
    <t>ARBOLADO PUBLICO-PARTICULAR-PUENTE ARANDA-2770582026</t>
  </si>
  <si>
    <t>2026ER85103</t>
  </si>
  <si>
    <t>MVIDO POR SOLICITUD</t>
  </si>
  <si>
    <t>JURIDICO</t>
  </si>
  <si>
    <t>2026ER85090</t>
  </si>
  <si>
    <t>PODA / TALA / PARTICULAR / TEUSAQUILLO - SDQS 2995162026</t>
  </si>
  <si>
    <t>2026ER85073</t>
  </si>
  <si>
    <t>ANONIMO</t>
  </si>
  <si>
    <t>PODA/TALA - PARTICULAR - DISTRITO</t>
  </si>
  <si>
    <t>2026ER84956</t>
  </si>
  <si>
    <t>DIANA STELLA PEREZ VELASCO</t>
  </si>
  <si>
    <t>PODA-TALA/PARTICULAR/SUBA</t>
  </si>
  <si>
    <t>2026ER85070</t>
  </si>
  <si>
    <t>DANIEL LEONARDO RIVERA RODRIGUEZ</t>
  </si>
  <si>
    <t>PODAS-PARTICULAR-DISTRITO-2988882026</t>
  </si>
  <si>
    <t>TRAMITE</t>
  </si>
  <si>
    <t>2026ER85049</t>
  </si>
  <si>
    <t>ANGELINE MOSQUERA GARZON</t>
  </si>
  <si>
    <t>PODAS-PARTICULAR-KENNEDY-2988792026</t>
  </si>
  <si>
    <t>2026ER85040</t>
  </si>
  <si>
    <t>Maria Alejandra Noriega López</t>
  </si>
  <si>
    <t>PODA-TALA/PARTICULAR /PUENTE ARANDA</t>
  </si>
  <si>
    <t>2026ER85022</t>
  </si>
  <si>
    <t>WILLIAM PULIDO CARDOZO</t>
  </si>
  <si>
    <t>PODAS-PARTICULAR-SUBA-2976772026</t>
  </si>
  <si>
    <t>2026ER85012</t>
  </si>
  <si>
    <t>David Orlando Valderrama Ramírez</t>
  </si>
  <si>
    <t>PODA / TALA / PARTICULAR / CHAPINERO - SDQS 2998392026</t>
  </si>
  <si>
    <t>2026ER84952</t>
  </si>
  <si>
    <t>EVALUACION SILVICULTURAL-PARTICULAR-FONTIBON-2987072026</t>
  </si>
  <si>
    <t>FONTIBON</t>
  </si>
  <si>
    <t>2026ER84995</t>
  </si>
  <si>
    <t>PODA-TALA/PARTICULAR/DISTRITO</t>
  </si>
  <si>
    <t>2026ER84988</t>
  </si>
  <si>
    <t>CARLOS ESCAMILLA GALLEGOS</t>
  </si>
  <si>
    <t>particular-poda tala-suba</t>
  </si>
  <si>
    <t>2026ER84970</t>
  </si>
  <si>
    <t>PODA-TALA/PARTICULAR/TEUSAQUILLO</t>
  </si>
  <si>
    <t>2026ER82112</t>
  </si>
  <si>
    <t>PODA / TALA / PARTICULAR / SAN CRISTOBAL - SDQS 2989452026</t>
  </si>
  <si>
    <t>SAN CRISTOBAL</t>
  </si>
  <si>
    <t>2026ER84936</t>
  </si>
  <si>
    <t>LUIS ALFREDO NARVAEZ BRAVO</t>
  </si>
  <si>
    <t>EVALUACION SILVICULTURAL-PARTICULAR-TUNJUELITO-2975622026</t>
  </si>
  <si>
    <t>TUNJUELITO</t>
  </si>
  <si>
    <t>2026ER84855</t>
  </si>
  <si>
    <t>JOHN SEBASTIAN MONTAÑA RODRIGUEZ</t>
  </si>
  <si>
    <t>2026ER84935</t>
  </si>
  <si>
    <t>PODA/PARTICULAR/PUENTE ARANDA</t>
  </si>
  <si>
    <t>2026ER84905</t>
  </si>
  <si>
    <t>PODA/TALA/PARTICULAR/KENNEDY</t>
  </si>
  <si>
    <t>2026ER84901</t>
  </si>
  <si>
    <t>GLORIA MARIA TOVAR GOMEZ</t>
  </si>
  <si>
    <t>PODA/TALA / PARTICULAR / SUBA</t>
  </si>
  <si>
    <t>2026ER84895</t>
  </si>
  <si>
    <t>PODA/TALA / PARTICULAR / FONTIBON</t>
  </si>
  <si>
    <t>2026ER84864</t>
  </si>
  <si>
    <t>PODA/TALA/PARTICULAR/CHAPINERO</t>
  </si>
  <si>
    <t>2026ER84861</t>
  </si>
  <si>
    <t>2026ER84817</t>
  </si>
  <si>
    <t>2026ER84824</t>
  </si>
  <si>
    <t>RADICADO ER</t>
  </si>
  <si>
    <t>PROCESO EN FOREST</t>
  </si>
  <si>
    <t>CATEGORIA</t>
  </si>
  <si>
    <t>FECHA DE RADICADO</t>
  </si>
  <si>
    <t>FECHA DE ASIGNACION</t>
  </si>
  <si>
    <t>PETICIONARIO (Tercero)</t>
  </si>
  <si>
    <t>FECHA DE VENCIMIENTO</t>
  </si>
  <si>
    <t>RESPONSABLE(S)</t>
  </si>
  <si>
    <t>ESTADO</t>
  </si>
  <si>
    <t>RADICADO RESPUESTA FINAL (EE)</t>
  </si>
  <si>
    <t>FECHA DE RESPUESTA FINAL RADICADO</t>
  </si>
  <si>
    <t>OPORTUNIDAD</t>
  </si>
  <si>
    <t>PODA/TALA / PARTICULAR / USME</t>
  </si>
  <si>
    <t>CONSORCIO OBRAS HOSPITAL DOMO</t>
  </si>
  <si>
    <t>AREA LIMPIA SERVICIOS MEDIOAMBIENTALES S.A.S. E.S.P.</t>
  </si>
  <si>
    <t>PODA-TALA/PARTICULAR/BOSA</t>
  </si>
  <si>
    <t>SECRETARIA DISTRITAL DE INTEGRACION SOCIAL</t>
  </si>
  <si>
    <t>BOSA</t>
  </si>
  <si>
    <t>PODA-TALA / PARTICULAR / SUBA</t>
  </si>
  <si>
    <t>BARRIOS UNIDOS</t>
  </si>
  <si>
    <t>CIUDAD BOLIVAR</t>
  </si>
  <si>
    <t>PODA/TALA / PARTICULAR / CHAPINERO</t>
  </si>
  <si>
    <t>PODA-TALA / PARTICULAR / BARRIOS UNIDOS</t>
  </si>
  <si>
    <t>PODA/TALA-PARTICULAR-DISTRITO</t>
  </si>
  <si>
    <t>PODA/TALA / PARTICULAR / TUNJUELITO</t>
  </si>
  <si>
    <t>USME</t>
  </si>
  <si>
    <t>ALCALDIA LOCAL DE USAQUEN</t>
  </si>
  <si>
    <t>MINISTERIO DE DEFENSA NACIONAL</t>
  </si>
  <si>
    <t>TERCERO SDQS2</t>
  </si>
  <si>
    <t>JULIAN ESTEBAN CASTAÑO OSPINA</t>
  </si>
  <si>
    <t>LUIS FRANCISCO MARTINEZ BARRERA</t>
  </si>
  <si>
    <t>SANTA FE</t>
  </si>
  <si>
    <t>INSTITUTO DISTRITAL DE GESTION DE RIESGOS Y CAMBIO CLIMATICO - IDIGER</t>
  </si>
  <si>
    <t>PODA-TALA / PARTICULAR / USAQUEN</t>
  </si>
  <si>
    <t>EDUARDO ELOY SILVA VALENZUELA</t>
  </si>
  <si>
    <t>PODA/TALA / PARTICULAR / USAQUEN</t>
  </si>
  <si>
    <t>DESARROLLOS Y CONSTRUCCIONES S A S</t>
  </si>
  <si>
    <t>ELIZABETH RODRIGUEZ MOLINA</t>
  </si>
  <si>
    <t>PODA/TALA / PARTICULAR / ENGATIVA</t>
  </si>
  <si>
    <t>PODA-TALA / PARTICULAR / ENGATIVA</t>
  </si>
  <si>
    <t>UNIDAD ADMINISTRATIVA ESPECIAL DE SERVICIOS PUBLICOS - UAESP</t>
  </si>
  <si>
    <t>PODA-TALA / PARTICULAR / BOSA</t>
  </si>
  <si>
    <t>PODA/TALA /PARTICULAR / FONTIBON</t>
  </si>
  <si>
    <t>PODA/PARTICULAR/KENNEDY</t>
  </si>
  <si>
    <t>UNIVERSIDAD NACIONAL DE COLOMBIA</t>
  </si>
  <si>
    <t>PODA-TALA / PARTICULAR / SAN CRISTOBAL</t>
  </si>
  <si>
    <t>PODA/PARTICULAR/ENGATIVA</t>
  </si>
  <si>
    <t>PODA/TALA - PARTICULAR - SAN CRISTOBAL</t>
  </si>
  <si>
    <t>PODA/PARTICULAR/BARRIOS UNIDOS</t>
  </si>
  <si>
    <t>HERNAN RAFAEL SANCHEZ MARCHENA</t>
  </si>
  <si>
    <t>HELBERTH ALFONSO MALDONADO MORENO</t>
  </si>
  <si>
    <t>OBRAS</t>
  </si>
  <si>
    <t>PODA/TALA/PARTICULAR/SAN CRISTOBAL</t>
  </si>
  <si>
    <t>PODA/TALA - PARTICULAR - USAQUEN</t>
  </si>
  <si>
    <t>PODA/TALA / PARTICULAR / TEUSAQUILLO</t>
  </si>
  <si>
    <t>SEGUIMIENTO</t>
  </si>
  <si>
    <t>MARTIRES</t>
  </si>
  <si>
    <t>PODA/TALA - PARTICULAR - KENNEDY</t>
  </si>
  <si>
    <t>ROSA MABEL CONTRERAS GARCIA</t>
  </si>
  <si>
    <t>ANTONIO NARIÑO</t>
  </si>
  <si>
    <t>PODA/PARTICULAR/SUBA</t>
  </si>
  <si>
    <t>INSTITUTO DISTRITAL DE RECREACION Y DEPORTE-IDRD</t>
  </si>
  <si>
    <t>ALCALDIA LOCAL DE SAN CRISTOBAL</t>
  </si>
  <si>
    <t>PODA/PARTICULAR/TEUSAQUILLO</t>
  </si>
  <si>
    <t>PODA/PARTICULAR/BOSA</t>
  </si>
  <si>
    <t>Andrés Felipe Cortés Murillo</t>
  </si>
  <si>
    <t>JUAN PABLO MERCHAN BALLESTEROS</t>
  </si>
  <si>
    <t>suba</t>
  </si>
  <si>
    <t>INSTITUTO DE DESARROLLO URBANO</t>
  </si>
  <si>
    <t>EMERGENCIAS</t>
  </si>
  <si>
    <t>PODA/TALA/PARTICULAR/SUBA</t>
  </si>
  <si>
    <t>PODA/TALA/PARTICULAR/DISTRITO</t>
  </si>
  <si>
    <t>EMPRESA DE TRANSPORTE DEL TERCER MILENIO - TRANSMILENIO S.A.</t>
  </si>
  <si>
    <t>PODA/TALA/PARTICULAR/SANTAFE</t>
  </si>
  <si>
    <t>CONJUNTO RESIDENCIAL RETIRO DE SANTA MONICA</t>
  </si>
  <si>
    <t>AGENCIA NACIONAL DE INFRAESTRUCTURA</t>
  </si>
  <si>
    <t>ALCALDIA LOCAL DE SUBA</t>
  </si>
  <si>
    <t>UNIVERSIDAD EL BOSQUE</t>
  </si>
  <si>
    <t>PODA-TALA / PARTICULAR / TEUSAQUILLO</t>
  </si>
  <si>
    <t>bosa</t>
  </si>
  <si>
    <t>SECRETARIA DE EDUCACION DEL DISTRITO</t>
  </si>
  <si>
    <t>CONJUNTO MANZANA E DE LA URBANIZACIÓN CARLOS LLERAS RESTREPO-PROPIEDAD HORIZONTAL</t>
  </si>
  <si>
    <t>LILY PATRICIA BARRERA CASTRO</t>
  </si>
  <si>
    <t>PODA/TALA - PARTICULAR - CHAPINERO</t>
  </si>
  <si>
    <t>ALCALDIA LOCAL DE KENNEDY</t>
  </si>
  <si>
    <t>CANDELARIA</t>
  </si>
  <si>
    <t>LUISA FERNANDA VELASQUEZ GAVIRIA</t>
  </si>
  <si>
    <t>MARIA ANGELICA RODRIGUEZ GOMEZ</t>
  </si>
  <si>
    <t>PODA/TALA/PARTICULAR/RAFAEL URIBE</t>
  </si>
  <si>
    <t>PODA/TALA - PARTICULAR - BOSA</t>
  </si>
  <si>
    <t>PODA-TALA / PARTICULAR / CHAPINERO</t>
  </si>
  <si>
    <t>CRISTIAN SANCHEZ TONCON</t>
  </si>
  <si>
    <t>VISE LTDA</t>
  </si>
  <si>
    <t>PODA/PARTICULAR/DISTRITO</t>
  </si>
  <si>
    <t>usme</t>
  </si>
  <si>
    <t>PODA/TALA/PARTICULAR/BARRIOS UNIDOS</t>
  </si>
  <si>
    <t>PODA/TALA/PARTICULAR/FONTIBON</t>
  </si>
  <si>
    <t>PODA-TALA / PARTICULAR / SANTA FE</t>
  </si>
  <si>
    <t>PODA/TALA/PARTICULAR/USAQUEN</t>
  </si>
  <si>
    <t>POLICIA METROPOLITANA DE BOGOTA</t>
  </si>
  <si>
    <t>PODA/TALA / PARTICULAR / RAFEL URIBE URIBE</t>
  </si>
  <si>
    <t>SECRETARIA DISTRITAL DE GOBIERNO</t>
  </si>
  <si>
    <t>JARDINES DEL APOGEO S A</t>
  </si>
  <si>
    <t>PODA/TALA - PARTICULAR - SANTA FE</t>
  </si>
  <si>
    <t>PODA/TALA - PARTICULAR - FONTIBON</t>
  </si>
  <si>
    <t>PODA/TALA / PARTICULAR / CIUDAD BOLIVAR</t>
  </si>
  <si>
    <t>PODA TALA / PARTICULAR / CIUDAD BOLIVAR</t>
  </si>
  <si>
    <t>PODA/TALA/PARTICULAR/CIUDAD BOLIVAR</t>
  </si>
  <si>
    <t>PODA-TALA / PARTICULAR / CANDELARIA</t>
  </si>
  <si>
    <t>PODA-TALA / PARTICULAR / USME</t>
  </si>
  <si>
    <t>PODA-TALA / PARTICULAR / PUENTE ARANDA</t>
  </si>
  <si>
    <t>PODA/TALA - PARTICULAR - BARRIOS UNIDOS</t>
  </si>
  <si>
    <t>PODA/PARTICULAR/CIUDAD BOLIVAR</t>
  </si>
  <si>
    <t>OMAR CHAVES MORA</t>
  </si>
  <si>
    <t>PODA/PARTICULAR/USAQUEN</t>
  </si>
  <si>
    <t>Puente Aranda</t>
  </si>
  <si>
    <t>PODA/TALA - PARTICULAR - CANDELARIA</t>
  </si>
  <si>
    <t>SUBRED INTEGRADA DE SERVICIOS DE SALUD CENTRO ORIENTE E.S.E</t>
  </si>
  <si>
    <t>PODA/TALA - PARTICULAR - USME</t>
  </si>
  <si>
    <t>PODA/TALA /PARTICULAR /TUNJUELITO</t>
  </si>
  <si>
    <t>PODA/TALA / PARTICULAR / BOSA</t>
  </si>
  <si>
    <t>PODA/TALA / PARTICULAR / BARRIOS UNIDOS</t>
  </si>
  <si>
    <t>PODA/PARTICULAR/FONTIBON</t>
  </si>
  <si>
    <t>PODA/TALA /PARTICULAR /DISTRITO</t>
  </si>
  <si>
    <t>PODA-TALA / PARTICULAR / FONTIBON</t>
  </si>
  <si>
    <t>JUNTA ADMINISTRADORA LOCAL DE USAQUEN</t>
  </si>
  <si>
    <t>PARTICULAR-PODA TALA-SUBA</t>
  </si>
  <si>
    <t>PODA/TALA-PARTICULAR-USAQUEN</t>
  </si>
  <si>
    <t>PODA/TALA-PARTICULAR-SUBA</t>
  </si>
  <si>
    <t>PODA/PARTICULAR/SAN CRISTOBAL</t>
  </si>
  <si>
    <t>RIESGO POR ARBOL SOBRE CUERDAS DE ENERGÍA</t>
  </si>
  <si>
    <t>PODA/TALA - PARTICULAR - PUENTE ARANDA</t>
  </si>
  <si>
    <t>PODA/TALA - PARTICULAR - TEUSAQUILLO</t>
  </si>
  <si>
    <t>JUNTA ADMINISTRADORA LOCAL DE SUBA</t>
  </si>
  <si>
    <t>PODA/TALA-PARTICULAR-RAFAEL URIBE URIBE</t>
  </si>
  <si>
    <t>SECRETARIA DISTRITAL DE SEGURIDAD CONVIVENCIA Y JUSTICIA</t>
  </si>
  <si>
    <t>CONJUNTO RESIDENCIAL SANTILLANA P.H</t>
  </si>
  <si>
    <t>PODA/TALA-PARTICULAR-CIUDAD BOLIVAR</t>
  </si>
  <si>
    <t>PODA/TALA - PARTICULAR - CIUDAD BOLIVAR</t>
  </si>
  <si>
    <t>ALCALDIA LOCAL DE CIUDAD BOLIVAR</t>
  </si>
  <si>
    <t>SOCIEDAD CONCESIONARIA OPERADORA AEROPURTUARIA INTERNACIONAL OPAIN SA</t>
  </si>
  <si>
    <t>JUNTA DE ACCION COMUNAL DEL BARRIO BONANZA</t>
  </si>
  <si>
    <t>PODA/TALA /PARTICULAR / SAN CRISTOBAL</t>
  </si>
  <si>
    <t>PODA/TALA/PARTICULAR/CANDELARIA</t>
  </si>
  <si>
    <t>PARTICULAR-FORESTAL-CHAPINERO</t>
  </si>
  <si>
    <t>PODA/TALA - PARTICULAR - RAFAEL URIBE URIBE</t>
  </si>
  <si>
    <t>CONJUNTO MULTIFAMILIARBELOMAR</t>
  </si>
  <si>
    <t>LUZ MARINA CUELLAR DE ESPINOSA</t>
  </si>
  <si>
    <t>PODA/TALA-PARTICULAR-ENGATIVA</t>
  </si>
  <si>
    <t>Edgar Alfonso Calderon Bulla</t>
  </si>
  <si>
    <t>SANDRA XIMENA OTALORA</t>
  </si>
  <si>
    <t>PODA/TALA / GENERAL / KENNEDY</t>
  </si>
  <si>
    <t>MARIA CONSTANZA MORENO ACERO</t>
  </si>
  <si>
    <t>JOSE ARBEY ARENAS ZAPATA</t>
  </si>
  <si>
    <t>UNIDAD INMOBILIARIA CERRADA HACIENDA SAN SIMON-PROPIEDAD HORIZONTAL</t>
  </si>
  <si>
    <t>PODA/TALA / PARTICULAR / PUENTE ARANDA</t>
  </si>
  <si>
    <t>POLICIA NACIONAL DE COLOMBIA</t>
  </si>
  <si>
    <t>CONGREGACION HERMANAS DE LA CARIDAD DOMINICAS DE LA PRESENTACIÓN DE LA SANTISIMA VIRGEN - PROVINCIA DE BOGOTA</t>
  </si>
  <si>
    <t>martires</t>
  </si>
  <si>
    <t>SUBRED INTEGRADA DE SERVICIOS DE SALUD SUR OCCIDENTE E.S.E</t>
  </si>
  <si>
    <t>PODA/TALA/PARTICULAR/BOSA</t>
  </si>
  <si>
    <t>MIGUEL ANGEL SALAZAR RUEDA</t>
  </si>
  <si>
    <t>PODA/TALA/PARTICULAR/USME</t>
  </si>
  <si>
    <t>PODA/TALA-PARTICULAR-KENNEDY</t>
  </si>
  <si>
    <t>PODA/TALA /PARTICULAR /FONTIBON</t>
  </si>
  <si>
    <t>PODA-TALA/PARTICULAR/DITRITO</t>
  </si>
  <si>
    <t>PODA/TALA /PARTICULAR /BARRIOS UNIDOS</t>
  </si>
  <si>
    <t>PODA/TALA /PARTICULAR /SUBA</t>
  </si>
  <si>
    <t>PODA/TALA /PARTICULAR /USAQUEN</t>
  </si>
  <si>
    <t>PODA/TALA /PARTICULAR /ENGATIVA</t>
  </si>
  <si>
    <t>PODA/TALA /PARTICULAR /CIUDAD BOLIVAR</t>
  </si>
  <si>
    <t>PODA/TALA / PARTICULAR / KENNEDY</t>
  </si>
  <si>
    <t>PODA/TALA /PARTICULAR /BOSA</t>
  </si>
  <si>
    <t>PODA/TALA /PARTICULAR /KENNEDY</t>
  </si>
  <si>
    <t>PARTICULAR-PODA TALA-ENGATIVA</t>
  </si>
  <si>
    <t>PODA/TALA / PARTICULAR / SAN CRISTOBAL</t>
  </si>
  <si>
    <t>EDIFICIO BONAIRE</t>
  </si>
  <si>
    <t>CHRISTIAN CAMILO CORREDOR</t>
  </si>
  <si>
    <t>CONJUNTO CAMPESTRE BUGAMBILLES P.H.</t>
  </si>
  <si>
    <t>PODA-TALA / PARTICULAR / CIUDAD BOLIVAR</t>
  </si>
  <si>
    <t>JUNTA ADMINISTRADORA LOCAL DE CIUDAD BOLIVAR</t>
  </si>
  <si>
    <t>ALCALDIA LOCAL DE RAFAEL URIBE URIBE</t>
  </si>
  <si>
    <t>JUNTA ADMINISTRADORA LOCAL DE TEUSAQUILLO</t>
  </si>
  <si>
    <t>PODA-TALA/PARTICULAR/USAQUEN</t>
  </si>
  <si>
    <t>PODA-TALA/PARTICULAR/KENNEDY</t>
  </si>
  <si>
    <t>ISMAEL ENRIQUE SANCHEZ RONCANCIO</t>
  </si>
  <si>
    <t>CARLOS ARTURO ARDILA SANCHEZ</t>
  </si>
  <si>
    <t>LISA JIMENA ARTUNDUAGA RAMIREZ</t>
  </si>
  <si>
    <t>JESSICA SANCHEZ</t>
  </si>
  <si>
    <t>EJERCITO NACIONAL DE COLOMBIA</t>
  </si>
  <si>
    <t>CAJA DE COMPENSACION FAMILIAR COMPENSAR</t>
  </si>
  <si>
    <t>AGRUPACION DE VIVIENDA ANTIGUA U.I.C - PROPIEDAD HORIZONTAL</t>
  </si>
  <si>
    <t>PODA/TALA - PARTICULAR - ANTONIO NARIÑO</t>
  </si>
  <si>
    <t>PODA-TALA / PARTICULAR / ANTONIO NARIÑO</t>
  </si>
  <si>
    <t>Ana Consuelo Cruz Marin</t>
  </si>
  <si>
    <t>SERGIO ANDRES MARENTES OTALORA</t>
  </si>
  <si>
    <t>SECRETARIA DISTRITAL DE CULTURA, RECREACION Y DEPORTE</t>
  </si>
  <si>
    <t>DIEGO ALBERTO ARIAS DIAZ</t>
  </si>
  <si>
    <t>ANA MARIA USECHE RODRIGUEZ</t>
  </si>
  <si>
    <t>ANA MARÍA CORTÉS</t>
  </si>
  <si>
    <t>PANAMERICANA LIBRERIA Y PAPELERIA S A</t>
  </si>
  <si>
    <t>JUNTA ADMINISTRADORA LOCAL DE KENNEDY</t>
  </si>
  <si>
    <t>CONSORCIO INTER-AEROPUERTO</t>
  </si>
  <si>
    <t>PODA/TALA/PARTICULAR/SANTA FE</t>
  </si>
  <si>
    <t>PERSONERIA DISTRITAL DE BOGOTA D.C.</t>
  </si>
  <si>
    <t>AGRUPACION RESIDENCIAL CIUDADELA CAFAM VI - PROPIEDAD HORIZONTAL</t>
  </si>
  <si>
    <t>SANDRA MILENA BOHORQUEZ</t>
  </si>
  <si>
    <t>CONSORCIO INFRAESTRUCTURA SIBERIA</t>
  </si>
  <si>
    <t>VIGILANCIA SALUD PUBLICA</t>
  </si>
  <si>
    <t>EDIFICIO CARRERA TERCERA ESTE</t>
  </si>
  <si>
    <t>PODA-TALA/PARTICULAR-DISTRITO</t>
  </si>
  <si>
    <t>SONIA GUTIERREZ MONTOYA</t>
  </si>
  <si>
    <t>2026ER50675</t>
  </si>
  <si>
    <t>CONJUNTO RESIDENCIAL BOSQUES DE LA CAÑADA - PROPIEDAD HORIZONTAL</t>
  </si>
  <si>
    <t>PODA/TALA - PARTICULAR - TUNJUELITO</t>
  </si>
  <si>
    <t>DIANA SALGADO</t>
  </si>
  <si>
    <t>SEGUNDO EDUARDO PARRA SALINAS</t>
  </si>
  <si>
    <t>ADALBERTO ZULUAGA</t>
  </si>
  <si>
    <t>ANA SOFIA RODRIGUEZ</t>
  </si>
  <si>
    <t>JAIME DUARTE RIVERA</t>
  </si>
  <si>
    <t>ALCALDIA LOCAL DE ANTONIO NARIÑO</t>
  </si>
  <si>
    <t>PODA/TALA-PARTICULAR-SAN CRISTOBAL</t>
  </si>
  <si>
    <t>MILENA MORA</t>
  </si>
  <si>
    <t>WILSON CHALA QUINTERO</t>
  </si>
  <si>
    <t>LILIANA BECERRA PATRICIA GRACIA</t>
  </si>
  <si>
    <t>ADRIANA CASTRO MUÑOZ</t>
  </si>
  <si>
    <t>INGRI TATIANA BOJACA HERNANDEZ</t>
  </si>
  <si>
    <t>LUIS GABRIEL CARRILLO NAVAS</t>
  </si>
  <si>
    <t>Alexander García Gómez García Gómez</t>
  </si>
  <si>
    <t>PODA/TALA - PARTICULAR - MARTIRES</t>
  </si>
  <si>
    <t>LUIS ALFONSO CARRILLO BERMUDEZ</t>
  </si>
  <si>
    <t>PODA/TALA / PARTICULAR /KENNEDY</t>
  </si>
  <si>
    <t>NIDIA RUTH BAEZ ALVAREZ</t>
  </si>
  <si>
    <t>PODA/TALA /PARTICULAR / SUBA</t>
  </si>
  <si>
    <t>NUBIA MARCELA AMAYA RODRIGUEZ</t>
  </si>
  <si>
    <t>PODA /TALA /PARTICULAR / KENNEDY</t>
  </si>
  <si>
    <t>EDIFICIO ALBATROS</t>
  </si>
  <si>
    <t>JENNY SÁNCHEZ ROJAS</t>
  </si>
  <si>
    <t>GERARDO ANDRES SALAZAR LOPEZ</t>
  </si>
  <si>
    <t>PODA/TALA /PARTICULAR /CANDELARIA</t>
  </si>
  <si>
    <t>ROSA HERMINDA GARZON PINTO</t>
  </si>
  <si>
    <t>PODA/TALA /PARTICULAR /CHAPINERO</t>
  </si>
  <si>
    <t>PODA/TALA /PARTICULAR /PUENTE ARANDA</t>
  </si>
  <si>
    <t>EFRAIN OCTAVIO RODRIGUEZ PRIETO</t>
  </si>
  <si>
    <t>PODA/TALA /PARTICULAR /RAFAEL URIBE URIBE</t>
  </si>
  <si>
    <t>2026ER64677</t>
  </si>
  <si>
    <t>PODA/TALA/PARTICULAR/SUBA/1851752026</t>
  </si>
  <si>
    <t>2026ER64658</t>
  </si>
  <si>
    <t>PODA-PARTICULAR-SUBA-2192442026</t>
  </si>
  <si>
    <t>2026ER64661</t>
  </si>
  <si>
    <t>PODA-PARTICULAR-ENGATIVA-2249222026</t>
  </si>
  <si>
    <t>2026ER62268</t>
  </si>
  <si>
    <t>MOVIDO POR SOLICITUD -ENLACE SILVI</t>
  </si>
  <si>
    <t>2026ER64575</t>
  </si>
  <si>
    <t>2026ER64590</t>
  </si>
  <si>
    <t>ALMACENES EXITO S.A.</t>
  </si>
  <si>
    <t>2026ER64508</t>
  </si>
  <si>
    <t>CLARA INES MONTEALEGRE RUIZ</t>
  </si>
  <si>
    <t>2026ER64476</t>
  </si>
  <si>
    <t>PODA/TALA /PARTICULAR /SUBA 2026ER24261</t>
  </si>
  <si>
    <t>CONJUNTO RESIDENCIAL IBERIA 3</t>
  </si>
  <si>
    <t>2026ER64386</t>
  </si>
  <si>
    <t>PODA-PARTICULAR-CIUDAD BOLIVAR-2352672026</t>
  </si>
  <si>
    <t>2026ER64379</t>
  </si>
  <si>
    <t>PODA-PARTICULAR-SUBA-2352002026</t>
  </si>
  <si>
    <t>YEIMY RIAÑO</t>
  </si>
  <si>
    <t>2026ER64324</t>
  </si>
  <si>
    <t>2026ER64325</t>
  </si>
  <si>
    <t>EDIFICIO MONTELOMA XI XII XIII</t>
  </si>
  <si>
    <t>2026ER64334</t>
  </si>
  <si>
    <t>2026ER64339</t>
  </si>
  <si>
    <t>2026ER64363</t>
  </si>
  <si>
    <t>PODA-GENERAL-SUBA-2303672026</t>
  </si>
  <si>
    <t>2026ER64377</t>
  </si>
  <si>
    <t>2026ER64260</t>
  </si>
  <si>
    <t>PODA-PARTICULAR-KENNEDY-2153092026</t>
  </si>
  <si>
    <t>2026ER64305</t>
  </si>
  <si>
    <t>2026ER64275</t>
  </si>
  <si>
    <t>SILVICULTURA-PARTICULAR-FONTIBON-2322122026</t>
  </si>
  <si>
    <t>OMAR SILVA FONSECA</t>
  </si>
  <si>
    <t>2026ER55338</t>
  </si>
  <si>
    <t>SILVICULTURA-PARTICULAR-MARTIRES-2075562026</t>
  </si>
  <si>
    <t>2026ER62781</t>
  </si>
  <si>
    <t>CONJUNTO RESIDENCIAL SENDEROS DE LA ESTANCIA I</t>
  </si>
  <si>
    <t>2026ER64174</t>
  </si>
  <si>
    <t>2026ER65674</t>
  </si>
  <si>
    <t>SILVICULTURA-PARTICUALR-BOSA-.2161212026</t>
  </si>
  <si>
    <t>2026ER65717</t>
  </si>
  <si>
    <t>2026ER65639</t>
  </si>
  <si>
    <t>PODA/TALA/PARTICULAR/SUBA/2026ER02030</t>
  </si>
  <si>
    <t>2026ER65710</t>
  </si>
  <si>
    <t>LINA AHIDÉ MARIN GUTIERREZ</t>
  </si>
  <si>
    <t>2026ER65707</t>
  </si>
  <si>
    <t>PODA-GENERAL-USAQUEN-2226982026</t>
  </si>
  <si>
    <t>2026ER65664</t>
  </si>
  <si>
    <t>PODA-PARTICULAR-ENGATIVA-2172052026</t>
  </si>
  <si>
    <t>2026ER65661</t>
  </si>
  <si>
    <t>2026ER65618</t>
  </si>
  <si>
    <t>PODA-PARTICULAR-TEUSAQUILLO-2156632026</t>
  </si>
  <si>
    <t>2026ER65633</t>
  </si>
  <si>
    <t>PODA-PARTICULAR-ENGATIVA-2188182026</t>
  </si>
  <si>
    <t>PAULA VALENTINA HERNANDEZ PORRAS</t>
  </si>
  <si>
    <t>2026ER65495</t>
  </si>
  <si>
    <t>PODA-PARTICULAR-ENGATIVA-2394482026</t>
  </si>
  <si>
    <t>ALEXANDRA PINZON</t>
  </si>
  <si>
    <t>2026ER65293</t>
  </si>
  <si>
    <t>PODA-TALA/PARTICULARDISTRITO</t>
  </si>
  <si>
    <t>JACQUELINE RIOS AREVALO</t>
  </si>
  <si>
    <t>2026ER65310</t>
  </si>
  <si>
    <t>PODA-PARTICULAR-ENGATIVA-2059082026</t>
  </si>
  <si>
    <t>2026ER65316</t>
  </si>
  <si>
    <t>2026ER65317</t>
  </si>
  <si>
    <t>2026ER65320</t>
  </si>
  <si>
    <t>PODA-PARTICULAR-USAQUEN-2390342026</t>
  </si>
  <si>
    <t>EDWIN TARQUINO LOZANO MURCIA</t>
  </si>
  <si>
    <t>2026ER65324</t>
  </si>
  <si>
    <t>2026ER65333</t>
  </si>
  <si>
    <t>2026ER65343</t>
  </si>
  <si>
    <t>2026ER65368</t>
  </si>
  <si>
    <t>2026ER65376</t>
  </si>
  <si>
    <t>2026ER65400</t>
  </si>
  <si>
    <t>ANDRES RICARDO HERNANDEZ HINCAPIE</t>
  </si>
  <si>
    <t>2026ER65180</t>
  </si>
  <si>
    <t>MARIBEL MIRIA MORALES ZAMORA</t>
  </si>
  <si>
    <t>2026ER65186</t>
  </si>
  <si>
    <t>EDIFICIO MADEIRO PH</t>
  </si>
  <si>
    <t>2026ER65198</t>
  </si>
  <si>
    <t>PODA-PARTICULAR-CIUDAD BOLIVAR-2379212026</t>
  </si>
  <si>
    <t>LAURA DANIELA ZULUAGA FRANCO</t>
  </si>
  <si>
    <t>2026ER65240</t>
  </si>
  <si>
    <t>2026ER65247</t>
  </si>
  <si>
    <t>2026ER65271</t>
  </si>
  <si>
    <t>2026ER65171</t>
  </si>
  <si>
    <t>PODA-TALA / PARTICULAR / ENGATIVA RADICADO 2025ER279024</t>
  </si>
  <si>
    <t>2026ER65110</t>
  </si>
  <si>
    <t>PODA/TALA / PARTICULAR /ANTONIO NARIÑO</t>
  </si>
  <si>
    <t>2026ER65113</t>
  </si>
  <si>
    <t>HUMBERTO REY BARON</t>
  </si>
  <si>
    <t>2026ER65689</t>
  </si>
  <si>
    <t>2026ER65750</t>
  </si>
  <si>
    <t>2026ER66947</t>
  </si>
  <si>
    <t>PODA/PARTICULAR/SANTA FE</t>
  </si>
  <si>
    <t>HENRY ALCIDES AYALA CASTRO</t>
  </si>
  <si>
    <t>2026ER66998</t>
  </si>
  <si>
    <t>PODA-GENERAL-USAQUEN-2403312026</t>
  </si>
  <si>
    <t>2026ER67016</t>
  </si>
  <si>
    <t>PODA-PARTICULAR-SUBA-2402062026</t>
  </si>
  <si>
    <t>NOHRA PATRICIA CASAS ANGEL</t>
  </si>
  <si>
    <t>2026ER66573</t>
  </si>
  <si>
    <t>AIRE Y ENERGIA LTDA</t>
  </si>
  <si>
    <t>2026ER66692</t>
  </si>
  <si>
    <t>INGRID NATALIA LESMES NIÑO</t>
  </si>
  <si>
    <t>2026ER66000</t>
  </si>
  <si>
    <t>CONJUNTO RESIDENCIAL BOLIVIA X</t>
  </si>
  <si>
    <t>2026ER66525</t>
  </si>
  <si>
    <t>SS / PARTICULAR / USAQUEN RADICADO 2026ER13312</t>
  </si>
  <si>
    <t>VIU GROUP S.A.S</t>
  </si>
  <si>
    <t>2026ER66249</t>
  </si>
  <si>
    <t>PODA-GENERAL-FONTIBON-2391952026</t>
  </si>
  <si>
    <t>2026ER66535</t>
  </si>
  <si>
    <t>2026ER66494</t>
  </si>
  <si>
    <t>2026ER66409</t>
  </si>
  <si>
    <t>PODA-PARTICULAR-SUBA-2236482026</t>
  </si>
  <si>
    <t>2026ER66065</t>
  </si>
  <si>
    <t>2026ER66013</t>
  </si>
  <si>
    <t>PODA/TALA /PARTICULAR /TEUSAQUILLO</t>
  </si>
  <si>
    <t>COLEGIO DE NUESTRA SEÑORA DE LA CONSOLACION MISIONERAS AGUSTINAS RECOLETAS</t>
  </si>
  <si>
    <t>2026ER66012</t>
  </si>
  <si>
    <t>2026ER65929</t>
  </si>
  <si>
    <t>2026ER65970</t>
  </si>
  <si>
    <t>2026ER65956</t>
  </si>
  <si>
    <t>2026ER65949</t>
  </si>
  <si>
    <t>PODA-PARTICULAR-BOSA-2396392026</t>
  </si>
  <si>
    <t>JOSE LUIS BLANCO AVENDAÑO</t>
  </si>
  <si>
    <t>2026ER65940</t>
  </si>
  <si>
    <t>2026ER65938</t>
  </si>
  <si>
    <t>JOSE LUIS VERGARA ACOSTA</t>
  </si>
  <si>
    <t>2026ER65930</t>
  </si>
  <si>
    <t>ASOCIACION CRISTIANA DE JOVENES DE BOGOTA Y CUNDI</t>
  </si>
  <si>
    <t>2026ER65862</t>
  </si>
  <si>
    <t>PODA-PARTICULAR-CIUDAD BOLIVAR-2315622026</t>
  </si>
  <si>
    <t>2026ER65925</t>
  </si>
  <si>
    <t>PODA-PARTICULAR-MARTIRES-2342702026</t>
  </si>
  <si>
    <t>2026ER65921</t>
  </si>
  <si>
    <t>GONZALO ARTURO GOMEZ AREVALO</t>
  </si>
  <si>
    <t>2026ER65916</t>
  </si>
  <si>
    <t>EXIAGRICOLA JD LTDA</t>
  </si>
  <si>
    <t>2026ER65899</t>
  </si>
  <si>
    <t>2026ER65868</t>
  </si>
  <si>
    <t>PODA-PARTICULAR-SUBA-2293822026</t>
  </si>
  <si>
    <t>2026ER65588</t>
  </si>
  <si>
    <t>2026ER65815</t>
  </si>
  <si>
    <t>PODA/TALA/PARTICULAR/DISTRITO/2025ER271459</t>
  </si>
  <si>
    <t>2026ER65816</t>
  </si>
  <si>
    <t>RAFAEL PUENTES SANDOVAL</t>
  </si>
  <si>
    <t>2026ER65823</t>
  </si>
  <si>
    <t>2026ER65850</t>
  </si>
  <si>
    <t>PODA-PARTICULAR-CIDUAD BOLIVAR-2266982026</t>
  </si>
  <si>
    <t>2026ER65846</t>
  </si>
  <si>
    <t>PODA-PARTICULAR-USAQUEN-2224762026</t>
  </si>
  <si>
    <t>NEREIDA SANCHEZ</t>
  </si>
  <si>
    <t>2026ER67394</t>
  </si>
  <si>
    <t>2026ER67513</t>
  </si>
  <si>
    <t>PODA/TALA/PARTICUALR/SUBA</t>
  </si>
  <si>
    <t>CONJUNTO RESIDENCIAL PORTON DE SANTO DOMINGO - PROPIEDAD HORIZONTAL</t>
  </si>
  <si>
    <t>2026ER67517</t>
  </si>
  <si>
    <t>2026ER67215</t>
  </si>
  <si>
    <t>CONJUNTO RESIDENCIAL VIZCAYA BLOQUES 3 Y 4</t>
  </si>
  <si>
    <t>2026ER67325</t>
  </si>
  <si>
    <t>2026ER67277</t>
  </si>
  <si>
    <t>PODA-GENERAL-PUENTE ARANDA-2429572026</t>
  </si>
  <si>
    <t>2026ER67276</t>
  </si>
  <si>
    <t>PODA/TALA /PARTICULAR /SANTA FE</t>
  </si>
  <si>
    <t>TORRES DE FENICIA P.H.</t>
  </si>
  <si>
    <t>2026ER67250</t>
  </si>
  <si>
    <t>DAVID ANTONIO GONZALEZ CARDENAS</t>
  </si>
  <si>
    <t>2026ER67236</t>
  </si>
  <si>
    <t>2026ER67231</t>
  </si>
  <si>
    <t>PODA-PARTICULAR-ENGATIVA-2396472026</t>
  </si>
  <si>
    <t>2026ER67222</t>
  </si>
  <si>
    <t>PODA-PARTICULAR-USAQUEN-2432672026</t>
  </si>
  <si>
    <t>2026ER67058</t>
  </si>
  <si>
    <t>LUIS HERNANDO MURCIA RODRIGUEZ</t>
  </si>
  <si>
    <t>2026ER67116</t>
  </si>
  <si>
    <t>CONTRALORIA DE BOGOTA</t>
  </si>
  <si>
    <t>2026ER67149</t>
  </si>
  <si>
    <t>2026ER67189</t>
  </si>
  <si>
    <t>LADY YOLANDA GONZALEZ RODRIGUEZ</t>
  </si>
  <si>
    <t>2026ER67627</t>
  </si>
  <si>
    <t>ALCALDIA LOCAL DE SANTA FE</t>
  </si>
  <si>
    <t>2026ER68420</t>
  </si>
  <si>
    <t>PODA/TALA /PARTICULAR /SAN CRISTOBAL</t>
  </si>
  <si>
    <t>2026ER68697</t>
  </si>
  <si>
    <t>2026ER68677</t>
  </si>
  <si>
    <t>2026ER68671</t>
  </si>
  <si>
    <t>CONJUNTO RESIDENCIAL CORINTO</t>
  </si>
  <si>
    <t>2026ER68612</t>
  </si>
  <si>
    <t>2026ER68588</t>
  </si>
  <si>
    <t>CONSORCIO PUENTE EPSILON</t>
  </si>
  <si>
    <t>2026ER68583</t>
  </si>
  <si>
    <t>YOLANDA GUTIERREZ LOPEZ</t>
  </si>
  <si>
    <t>2026ER68576</t>
  </si>
  <si>
    <t>PODA-PARTICULAR-USAQUEN-2478762026</t>
  </si>
  <si>
    <t>GILBERTO JAIMES ALVAREZ</t>
  </si>
  <si>
    <t>2026ER68568</t>
  </si>
  <si>
    <t>2026ER68483</t>
  </si>
  <si>
    <t>EDIFICIO BOSQUES DE LA CAÑADA INTERIORES 1 Y 2</t>
  </si>
  <si>
    <t>2026ER68470</t>
  </si>
  <si>
    <t>RICARDO GARAY VARGAS</t>
  </si>
  <si>
    <t>2026ER68462</t>
  </si>
  <si>
    <t>2026ER68194</t>
  </si>
  <si>
    <t>PODA-TALA/ PARTICULAR / FONTIBON</t>
  </si>
  <si>
    <t>NUBIA TERESA RODRIGUEZ BAQUERO</t>
  </si>
  <si>
    <t>2026ER68406</t>
  </si>
  <si>
    <t>2026ER68404</t>
  </si>
  <si>
    <t>ANDREA PAOLA NIETO RAMIREZ</t>
  </si>
  <si>
    <t>2026ER68368</t>
  </si>
  <si>
    <t>2026ER68351</t>
  </si>
  <si>
    <t>PODA-PARTICULAR-RAFAEL URIBE-2466512026</t>
  </si>
  <si>
    <t>SUSANA FRAILE rodriguez</t>
  </si>
  <si>
    <t>2026ER68334</t>
  </si>
  <si>
    <t>PODA-PARTICULAR-USAQUEN-2465522026</t>
  </si>
  <si>
    <t>CONJUNTO RESIDENCIAL EL REDIL DE CASTILLA</t>
  </si>
  <si>
    <t>2026ER68290</t>
  </si>
  <si>
    <t>2026ER68230</t>
  </si>
  <si>
    <t>CONSORCIO RIZOMA MAG DISEÑOS</t>
  </si>
  <si>
    <t>2026ER68227</t>
  </si>
  <si>
    <t>PODA/TALA /PARTICULAR /ANTONIO NARIÑO</t>
  </si>
  <si>
    <t>JUNTA ADMINISTRADORA LOCAL ANTONIO NARIÑO</t>
  </si>
  <si>
    <t>2026ER68189</t>
  </si>
  <si>
    <t>particular-poda tala-usaquen</t>
  </si>
  <si>
    <t>BLANCA RUBY AYALA DE RAMIREZ</t>
  </si>
  <si>
    <t>2026ER67806</t>
  </si>
  <si>
    <t>PODA-TALA / PARTICULAR / RAFAEL URIBE URIBE RADICADO 2026EE33274</t>
  </si>
  <si>
    <t>2026ER67877</t>
  </si>
  <si>
    <t>Nataly López</t>
  </si>
  <si>
    <t>2026ER67875</t>
  </si>
  <si>
    <t>2026ER67827</t>
  </si>
  <si>
    <t>PARTICULAR-TALA-KENNEDY</t>
  </si>
  <si>
    <t>CONSUELO CAMACHO</t>
  </si>
  <si>
    <t>2026ER67685</t>
  </si>
  <si>
    <t>PODA/TALA/PARTICULAR/SAN CRISTOBAL/2026EE59368</t>
  </si>
  <si>
    <t>2026ER67821</t>
  </si>
  <si>
    <t>ASOCIACION DE VECINOS SANTA CLARA- ASOSANTACLARA</t>
  </si>
  <si>
    <t>2026ER67815</t>
  </si>
  <si>
    <t>2026ER67803</t>
  </si>
  <si>
    <t>INSTITUTO ROOSEVELT</t>
  </si>
  <si>
    <t>2026ER67800</t>
  </si>
  <si>
    <t>2026ER67796</t>
  </si>
  <si>
    <t>PODA/TALA/PARTICULAR/2026EE42831/FONTIBON</t>
  </si>
  <si>
    <t>2026ER67688</t>
  </si>
  <si>
    <t>2026ER67562</t>
  </si>
  <si>
    <t>2026ER67569</t>
  </si>
  <si>
    <t>PODA/TALA /PARTICULAR /TEUSAQUILLO 2026ER20810</t>
  </si>
  <si>
    <t>SECRETARIA DISTRITAL DE HACIENDA</t>
  </si>
  <si>
    <t>2026ER67570</t>
  </si>
  <si>
    <t>2026ER67576</t>
  </si>
  <si>
    <t>PODA/PARTICULAR/TEUSAQUILLO Se radica por insistencia del ciudadano.</t>
  </si>
  <si>
    <t>2026ER67591</t>
  </si>
  <si>
    <t>2026ER67600</t>
  </si>
  <si>
    <t>ADOLFO MONROY MORALES</t>
  </si>
  <si>
    <t>2026ER67618</t>
  </si>
  <si>
    <t>PODA-TALA/ PARTICULAR /PUENTE ARANDA</t>
  </si>
  <si>
    <t>Azeneth Rozo Dicelis</t>
  </si>
  <si>
    <t>2026ER67642</t>
  </si>
  <si>
    <t>ASOCIACION DE COPROPIETRIOS CENTRO URBANO ANTONIO NARIÃ¿O</t>
  </si>
  <si>
    <t>2026ER67644</t>
  </si>
  <si>
    <t>2026ER68678</t>
  </si>
  <si>
    <t>DCA - PARTICULAR - DISTRITO</t>
  </si>
  <si>
    <t>CREDICORP CAPITAL FIDUCIARIA SA</t>
  </si>
  <si>
    <t>2026ER68730</t>
  </si>
  <si>
    <t>LUIS FERNANDO BOLÍVAR CASTAÑEDA</t>
  </si>
  <si>
    <t>2026ER68732</t>
  </si>
  <si>
    <t>2026ER68740</t>
  </si>
  <si>
    <t>2026ER68744</t>
  </si>
  <si>
    <t>EDNA MARGARITA RODRIGUEZ</t>
  </si>
  <si>
    <t>2026ER68754</t>
  </si>
  <si>
    <t>particular-forestal-kennedy</t>
  </si>
  <si>
    <t>2026ER68882</t>
  </si>
  <si>
    <t>PODA-TALA/ PARTICULAR / CHAPINERO</t>
  </si>
  <si>
    <t>2026ER68915</t>
  </si>
  <si>
    <t>PODA-TALA/PATICULAR/DISTRITO</t>
  </si>
  <si>
    <t>COLEGIO COSTA RICA IED</t>
  </si>
  <si>
    <t>2026ER68939</t>
  </si>
  <si>
    <t>Juan Camilo Caycedo Lemus</t>
  </si>
  <si>
    <t>2026ER68932</t>
  </si>
  <si>
    <t>2026ER68961</t>
  </si>
  <si>
    <t>Myriam Lucy Molina</t>
  </si>
  <si>
    <t>2026ER68783</t>
  </si>
  <si>
    <t>2026ER68984</t>
  </si>
  <si>
    <t>FUNDACIÓN INSTITUTO TECNOLÓGICO DEL SUR</t>
  </si>
  <si>
    <t>2026ER69024</t>
  </si>
  <si>
    <t>2026ER69976</t>
  </si>
  <si>
    <t>S.DE INFORMACIÒN/ PARTICULAR / SANTAFE</t>
  </si>
  <si>
    <t>BIENES Y COMERCIO S.A.S</t>
  </si>
  <si>
    <t>2026ER70257</t>
  </si>
  <si>
    <t>2026ER70042</t>
  </si>
  <si>
    <t>2026ER70011</t>
  </si>
  <si>
    <t>MARIO FERNANDO REDONDO HERRERA</t>
  </si>
  <si>
    <t>2026ER70007</t>
  </si>
  <si>
    <t>2026ER69786</t>
  </si>
  <si>
    <t>SSFFS/ PARTICULAR /DISTRITO 2026ER02933</t>
  </si>
  <si>
    <t>CONSORCIO YDN - BOYACA</t>
  </si>
  <si>
    <t>2026ER70135</t>
  </si>
  <si>
    <t>2026ER70119</t>
  </si>
  <si>
    <t>2026ER70114</t>
  </si>
  <si>
    <t>2026ER69530</t>
  </si>
  <si>
    <t>GLORIA ORTIZ GALLEGO</t>
  </si>
  <si>
    <t>2026ER69542</t>
  </si>
  <si>
    <t>2026ER69545</t>
  </si>
  <si>
    <t>SECRETARIA GENERAL DE LA ALCALDIA MAYOR DE BOGOTA</t>
  </si>
  <si>
    <t>2026ER69552</t>
  </si>
  <si>
    <t>2026ER69558</t>
  </si>
  <si>
    <t>2026ER69610</t>
  </si>
  <si>
    <t>CONJUNTO RESIDENCIAL DEL MONTE - AGRUPACION I</t>
  </si>
  <si>
    <t>2026ER69625</t>
  </si>
  <si>
    <t>2026ER69664</t>
  </si>
  <si>
    <t>COMPAÑIA DE MEDICINA PREPAGADA COLSANITAS S. A</t>
  </si>
  <si>
    <t>2026ER69663</t>
  </si>
  <si>
    <t>SILVICULTURA-PARTICULAR-DISTRITO-2491292026</t>
  </si>
  <si>
    <t>SAMUEL ANTONIO MARTÍNEZ DÍAZ</t>
  </si>
  <si>
    <t>2026ER69679</t>
  </si>
  <si>
    <t>ESCUELA COLOMBIANA DE REHABILITACION</t>
  </si>
  <si>
    <t>2026ER69691</t>
  </si>
  <si>
    <t>2026ER69693</t>
  </si>
  <si>
    <t>2026ER69699</t>
  </si>
  <si>
    <t>PODA/TALA/PARTICULAR/FONTIOBN</t>
  </si>
  <si>
    <t>2026ER69700</t>
  </si>
  <si>
    <t>2026ER69739</t>
  </si>
  <si>
    <t>2026ER69835</t>
  </si>
  <si>
    <t>CONSTRUCTORA OSPINA ASOCIADOS SAS</t>
  </si>
  <si>
    <t>2026ER69603</t>
  </si>
  <si>
    <t>2026ER69379</t>
  </si>
  <si>
    <t>PODA/ TALA / PARTICULAR/KENNEDY</t>
  </si>
  <si>
    <t>2026ER69195</t>
  </si>
  <si>
    <t>2026ER69098</t>
  </si>
  <si>
    <t>Hilda del Rosario Paz Acosta</t>
  </si>
  <si>
    <t>2026ER69101</t>
  </si>
  <si>
    <t>2026ER69114</t>
  </si>
  <si>
    <t>2026ER69169</t>
  </si>
  <si>
    <t>LAURA AMAYA CAROLINA SANCHEZ</t>
  </si>
  <si>
    <t>2026ER69185</t>
  </si>
  <si>
    <t>2026ER70608</t>
  </si>
  <si>
    <t>PODA/TALA/PARTICULAR/DISTRITO/2025ER272467</t>
  </si>
  <si>
    <t>2026ER70707</t>
  </si>
  <si>
    <t>PARTICULAR-PODA TALA-USME</t>
  </si>
  <si>
    <t>2026ER70690</t>
  </si>
  <si>
    <t>PODA/PARTICULAR/LA CANDELARIA</t>
  </si>
  <si>
    <t>MARIA FERNANDA PULIDO</t>
  </si>
  <si>
    <t>2026ER69751</t>
  </si>
  <si>
    <t>SSFFS /PARTICULAR /DISTRITO 2026ER08611</t>
  </si>
  <si>
    <t>2026ER70351</t>
  </si>
  <si>
    <t>S. DE INFORMACIÓN/ PARTICULAR / DISTRITO</t>
  </si>
  <si>
    <t>PAULA JULIANA VALENCIA URIBE</t>
  </si>
  <si>
    <t>2026ER70565</t>
  </si>
  <si>
    <t>2026ER70550</t>
  </si>
  <si>
    <t>PARQUE INDUSTRIAL DE OCCIDENTE</t>
  </si>
  <si>
    <t>2026ER70397</t>
  </si>
  <si>
    <t>S. DE INFORMACIÓN/ PARTICULAR / SUBA</t>
  </si>
  <si>
    <t>2026ER70262</t>
  </si>
  <si>
    <t>ENGATIVA/PARTICULAR/PODA/TALA</t>
  </si>
  <si>
    <t>2026ER70314</t>
  </si>
  <si>
    <t>PODA-PARTICULAR-USAQUEN-2494882026</t>
  </si>
  <si>
    <t>2026ER70348</t>
  </si>
  <si>
    <t>2026ER70372</t>
  </si>
  <si>
    <t>2026ER70392</t>
  </si>
  <si>
    <t>PODA-PARTICULAR-PUENTE ARANDA-2499182026</t>
  </si>
  <si>
    <t>MARIA CAMILA PEÑUELA MARIN</t>
  </si>
  <si>
    <t>2026ER70394</t>
  </si>
  <si>
    <t>2026ER70411</t>
  </si>
  <si>
    <t>PODA-PARTICULAR-ENGATIVA-2501992026</t>
  </si>
  <si>
    <t>2026ER70417</t>
  </si>
  <si>
    <t>2026ER70426</t>
  </si>
  <si>
    <t>2026ER70431</t>
  </si>
  <si>
    <t>2026ER70438</t>
  </si>
  <si>
    <t>PODA-PARTICULAR-SUBA-2502472026</t>
  </si>
  <si>
    <t>JHONY LOPEZ BONILLA</t>
  </si>
  <si>
    <t>2026ER70473</t>
  </si>
  <si>
    <t>2026ER70488</t>
  </si>
  <si>
    <t>LUIS EDUARDO BUITRAGO BUITRAGO</t>
  </si>
  <si>
    <t>2026ER70506</t>
  </si>
  <si>
    <t>PODA-TALA/ PARTICULAR / ENGATIVA</t>
  </si>
  <si>
    <t>2026ER70525</t>
  </si>
  <si>
    <t>2026ER70961</t>
  </si>
  <si>
    <t>CONJUNTO RESIDENCIAL NAVETAS VI VINOTINTO</t>
  </si>
  <si>
    <t>2026ER70973</t>
  </si>
  <si>
    <t>MARTHA EDITH GONZALEZ</t>
  </si>
  <si>
    <t>2026ER70978</t>
  </si>
  <si>
    <t>ALCALDIA LOCAL DE USME</t>
  </si>
  <si>
    <t>2026ER70992</t>
  </si>
  <si>
    <t>ALEJANDRO FIGUEREDO MORALES</t>
  </si>
  <si>
    <t>2026ER71022</t>
  </si>
  <si>
    <t>PODA-TALA/PARTICULAR/DKENNEDY</t>
  </si>
  <si>
    <t>2026ER71061</t>
  </si>
  <si>
    <t>2026ER71085</t>
  </si>
  <si>
    <t>SILVICULTURA-GENERAL-BOSA-2519002026</t>
  </si>
  <si>
    <t>2026ER71094</t>
  </si>
  <si>
    <t>2026ER71133</t>
  </si>
  <si>
    <t>TERESA EUGENIA GRANADOS CASTELLANOS</t>
  </si>
  <si>
    <t>2026ER71162</t>
  </si>
  <si>
    <t>PODA/TALA /PARTICULAR /CHAPINERO 2025ER53511</t>
  </si>
  <si>
    <t>LORRANE CHILSON LOBO GUERRERO</t>
  </si>
  <si>
    <t>2026ER71165</t>
  </si>
  <si>
    <t>2026ER71193</t>
  </si>
  <si>
    <t>GLORIA RUBIO</t>
  </si>
  <si>
    <t>2026ER71222</t>
  </si>
  <si>
    <t>PODA-GENERAL-BARRIOS UNIDOS-2541722026</t>
  </si>
  <si>
    <t>2026ER71100</t>
  </si>
  <si>
    <t>PODA-PARTICULAR-FONTIBON-2521632026</t>
  </si>
  <si>
    <t>Conjunto Residencial Cortijo Fontibon IV Etapa</t>
  </si>
  <si>
    <t>2026ER70750</t>
  </si>
  <si>
    <t>2026ER71503</t>
  </si>
  <si>
    <t>2026ER71585</t>
  </si>
  <si>
    <t>PODA/TALA /PARTICULAR / CHAPINERO</t>
  </si>
  <si>
    <t>2026ER71593</t>
  </si>
  <si>
    <t>2026ER71620</t>
  </si>
  <si>
    <t>2026ER71642</t>
  </si>
  <si>
    <t>2026ER71311</t>
  </si>
  <si>
    <t>PODA-PARTICULAR-CIUDAD BOLIVAR-2546182026</t>
  </si>
  <si>
    <t>2026ER71229</t>
  </si>
  <si>
    <t>PODA-PARTICULAR-KENNEDY-2542142026</t>
  </si>
  <si>
    <t>SANDRA PATRICIA SANDOVAL SANDOVAL</t>
  </si>
  <si>
    <t>2026ER71233</t>
  </si>
  <si>
    <t>SILVICULTURA-GENERAL-BOSA-2542272026</t>
  </si>
  <si>
    <t>2026ER71260</t>
  </si>
  <si>
    <t>2026ER71297</t>
  </si>
  <si>
    <t>DORA GONZALEZ WANDURRAGA</t>
  </si>
  <si>
    <t>2026ER71322</t>
  </si>
  <si>
    <t>2026ER71374</t>
  </si>
  <si>
    <t>PODA-GENERAL-SUBA-2526072026</t>
  </si>
  <si>
    <t>2026ER71408</t>
  </si>
  <si>
    <t>PODA-PARTICULAR-USAQUEN-2562252026</t>
  </si>
  <si>
    <t>ANA CECILIA HERMOSA VALENCIA</t>
  </si>
  <si>
    <t>2026ER71434</t>
  </si>
  <si>
    <t>PODA-PARTICULAR-PUENTE ARANDA-2563312026</t>
  </si>
  <si>
    <t>2026ER71500</t>
  </si>
  <si>
    <t>PODA/TALA / PARTICULAR / BARRIOS 2025EE606397</t>
  </si>
  <si>
    <t>NADIESHDA LUZ ANGELA ZAMBRANO</t>
  </si>
  <si>
    <t>2026ER71634</t>
  </si>
  <si>
    <t>2026ER73150</t>
  </si>
  <si>
    <t>EDIFICIO SCALA VIII - PROPIEDAD HORIZONTAL</t>
  </si>
  <si>
    <t>2026ER73275</t>
  </si>
  <si>
    <t>2026ER73272</t>
  </si>
  <si>
    <t>PODA-TALA/ PARTICULAR/ SUBA</t>
  </si>
  <si>
    <t>2026ER73270</t>
  </si>
  <si>
    <t>PODA-TALA/PARTICULAR/DISTRITO AMPLIACION AL RADICADO 2026ER71883</t>
  </si>
  <si>
    <t>FRANCISCO ANTONIO FULI GUERRERO</t>
  </si>
  <si>
    <t>2026ER73240</t>
  </si>
  <si>
    <t>2026ER73236</t>
  </si>
  <si>
    <t>ANA RITA COBOS DE PINZON</t>
  </si>
  <si>
    <t>2026ER73235</t>
  </si>
  <si>
    <t>2026ER73223</t>
  </si>
  <si>
    <t>PODA/TALA /PARTICULAR / TUNJUELITO</t>
  </si>
  <si>
    <t>2026ER73197</t>
  </si>
  <si>
    <t>MARTHA DELGADO DE CUESTA</t>
  </si>
  <si>
    <t>2026ER73194</t>
  </si>
  <si>
    <t>PASCUAL DIAZ DURAN</t>
  </si>
  <si>
    <t>2026ER73183</t>
  </si>
  <si>
    <t>PODA/TALA/PARTICULAR /SANTA FE</t>
  </si>
  <si>
    <t>AMPARO BAQUERO TORRES</t>
  </si>
  <si>
    <t>2026ER73080</t>
  </si>
  <si>
    <t>2026ER73116</t>
  </si>
  <si>
    <t>2026ER73110</t>
  </si>
  <si>
    <t>NIDIAN INES ROMERO ESPINOSA</t>
  </si>
  <si>
    <t>2026ER73105</t>
  </si>
  <si>
    <t>PODA/TALA /PARTICULAR / RAFAEL URIBE URIBE</t>
  </si>
  <si>
    <t>2026ER73098</t>
  </si>
  <si>
    <t>2026ER73097</t>
  </si>
  <si>
    <t>YULI PAOLA PEÑA CASTILLO</t>
  </si>
  <si>
    <t>2026ER73090</t>
  </si>
  <si>
    <t>2026ER72862</t>
  </si>
  <si>
    <t>PODA/TALA / TEUSAQUILLO / PARTICULAR</t>
  </si>
  <si>
    <t>AGRUPACION DE VIVIENDA RAFAEL NUÑEZ III ETAPA</t>
  </si>
  <si>
    <t>2026ER73043</t>
  </si>
  <si>
    <t>PODA-TALA / PARTICULAR / BARRIOS UNIDOS RADICADO 2025ER198705</t>
  </si>
  <si>
    <t>ESCUELA MILITAR DE CADETES "GENERAL JOSE MARIA CORDOVA"</t>
  </si>
  <si>
    <t>2026ER73038</t>
  </si>
  <si>
    <t>ASSA ABLOY COLOMBIA S.A.S</t>
  </si>
  <si>
    <t>2026ER73019</t>
  </si>
  <si>
    <t>PODA-TALA/PARTICULAR/DISTRITO las imagenes no permiten descargar</t>
  </si>
  <si>
    <t>CONJUNTO MULTIFAMILIAR PARQUE TAKAY II</t>
  </si>
  <si>
    <t>2026ER73018</t>
  </si>
  <si>
    <t>WILMAR SNEIDER CANO PACHECO</t>
  </si>
  <si>
    <t>2026ER72978</t>
  </si>
  <si>
    <t>LUZ DARY TORRES VILLAMIL</t>
  </si>
  <si>
    <t>2026ER72976</t>
  </si>
  <si>
    <t>PODA/TALA /PARTICULAR/ CIUDAD BOLIVAR</t>
  </si>
  <si>
    <t>2026ER72970</t>
  </si>
  <si>
    <t>LUIS RODRIGO MERA TRUJILLO</t>
  </si>
  <si>
    <t>2026ER72926</t>
  </si>
  <si>
    <t>PODA-PARTICULAR.-FONTIBON_2590612026</t>
  </si>
  <si>
    <t>MARIA EUGENIA OCAMPO GARCIA</t>
  </si>
  <si>
    <t>2026ER72894</t>
  </si>
  <si>
    <t>AMPARO ANGEL DE BIERMANN</t>
  </si>
  <si>
    <t>2026ER72815</t>
  </si>
  <si>
    <t>PODA-PARTICULAR-SUBA-2578602026</t>
  </si>
  <si>
    <t>OSCAR TOBAR</t>
  </si>
  <si>
    <t>2026ER72780</t>
  </si>
  <si>
    <t>2026ER72784</t>
  </si>
  <si>
    <t>PODA-PARTICULAR-SUBA-2577692026</t>
  </si>
  <si>
    <t>2026ER72722</t>
  </si>
  <si>
    <t>PODA/TALA / GENERAL / RAFEL URIBE URIBE</t>
  </si>
  <si>
    <t>2026ER72763</t>
  </si>
  <si>
    <t>PODA/TALA / PARTICULAR / FONTIBON 2026EE70836</t>
  </si>
  <si>
    <t>2026ER72724</t>
  </si>
  <si>
    <t>2026ER72660</t>
  </si>
  <si>
    <t>MARIA CONSUELO MEJIA DE FERNANDEZ</t>
  </si>
  <si>
    <t>2026ER72481</t>
  </si>
  <si>
    <t>PODA-TALA/ PARTICULAR / SUBA</t>
  </si>
  <si>
    <t>Angelica Balceros</t>
  </si>
  <si>
    <t>2026ER72656</t>
  </si>
  <si>
    <t>2026ER72577</t>
  </si>
  <si>
    <t>PODA-PARTICULAR-FONTIBON-2574512026</t>
  </si>
  <si>
    <t>COREMCO D C</t>
  </si>
  <si>
    <t>2026ER72574</t>
  </si>
  <si>
    <t>2026ER72566</t>
  </si>
  <si>
    <t>ANGIE LORENA SANCHEZ OROZCO</t>
  </si>
  <si>
    <t>2026ER72509</t>
  </si>
  <si>
    <t>2026ER72499</t>
  </si>
  <si>
    <t>2026ER72482</t>
  </si>
  <si>
    <t>2026ER72347</t>
  </si>
  <si>
    <t>PODA/TALA /PARTICULAR / USAQUEN</t>
  </si>
  <si>
    <t>2026ER72444</t>
  </si>
  <si>
    <t>MARY ISABEL ROJAS TELLEZ</t>
  </si>
  <si>
    <t>2026ER72467</t>
  </si>
  <si>
    <t>2026ER72463</t>
  </si>
  <si>
    <t>2026ER72452</t>
  </si>
  <si>
    <t>PODA-TALA / PARTICULAR / BARRIOS UNIDOS RADICADO 2026EE64720</t>
  </si>
  <si>
    <t>2026ER72440</t>
  </si>
  <si>
    <t>Maria del Pilar Duarte Mejia</t>
  </si>
  <si>
    <t>2026ER72438</t>
  </si>
  <si>
    <t>HERMANAS DEL NIÑO JESUS POBRE</t>
  </si>
  <si>
    <t>2026ER72437</t>
  </si>
  <si>
    <t>LUZ ANGELA VARGAS ZAMBRANO</t>
  </si>
  <si>
    <t>2026ER72423</t>
  </si>
  <si>
    <t>2026ER72383</t>
  </si>
  <si>
    <t>2026ER72370</t>
  </si>
  <si>
    <t>PODA/TALA /PARTICULAR/ USAQUEN</t>
  </si>
  <si>
    <t>2026ER72016</t>
  </si>
  <si>
    <t>2026ER71993</t>
  </si>
  <si>
    <t>Luis Alberto Vargas</t>
  </si>
  <si>
    <t>2026ER72024</t>
  </si>
  <si>
    <t>PODA-TALA/ PARTICULAR / USAQUEN</t>
  </si>
  <si>
    <t>Angela Ramirez Cardenas</t>
  </si>
  <si>
    <t>2026ER72014</t>
  </si>
  <si>
    <t>PODA-TALA / PARTICULAR /SUBA</t>
  </si>
  <si>
    <t>Gladys Palacio Baldovino</t>
  </si>
  <si>
    <t>2026ER71995</t>
  </si>
  <si>
    <t>2026ER71957</t>
  </si>
  <si>
    <t>2026ER71883</t>
  </si>
  <si>
    <t>2026ER71924</t>
  </si>
  <si>
    <t>2026ER61458</t>
  </si>
  <si>
    <t>movido por solicitud -camilo sijona</t>
  </si>
  <si>
    <t>MARIA ELISA CASADIEGO CASTIBLANCO</t>
  </si>
  <si>
    <t>2026ER71678</t>
  </si>
  <si>
    <t>2026ER71744</t>
  </si>
  <si>
    <t>FUNDACION UNIVERSITARIA PARA EL DESARROLLO HUMANO - UNINPAHU</t>
  </si>
  <si>
    <t>2026ER71779</t>
  </si>
  <si>
    <t>PODA/PARTICULAR/DISTRITO Tener el cuenta el número de SDQS 627362026</t>
  </si>
  <si>
    <t>2026ER71801</t>
  </si>
  <si>
    <t>2026ER71861</t>
  </si>
  <si>
    <t>2026ER74149</t>
  </si>
  <si>
    <t>2026ER74191</t>
  </si>
  <si>
    <t>PODA/TALA /PARTICULAR/ SUBA</t>
  </si>
  <si>
    <t>2026ER74255</t>
  </si>
  <si>
    <t>AGRUPACION EL MANZANO P.H.</t>
  </si>
  <si>
    <t>2026ER74080</t>
  </si>
  <si>
    <t>DANIEL DAVID DURAN ARANGUREN</t>
  </si>
  <si>
    <t>2026ER74067</t>
  </si>
  <si>
    <t>CONJUNTO RESIDENCIAL LAS TORRES DE VIZCAYA</t>
  </si>
  <si>
    <t>2026ER73879</t>
  </si>
  <si>
    <t>PODA/TALA /PARTICULAR / SANTA FE</t>
  </si>
  <si>
    <t>2026ER74045</t>
  </si>
  <si>
    <t>PODA/TALA /PARTICULAR /SUBA 2026EE42318</t>
  </si>
  <si>
    <t>CONJUNTO RESIDENCIAL SANREMO II</t>
  </si>
  <si>
    <t>2026ER74029</t>
  </si>
  <si>
    <t>2026ER74027</t>
  </si>
  <si>
    <t>PARTICULADO FORESTAL SANCRISTOBAL</t>
  </si>
  <si>
    <t>MATILDE DIAZ</t>
  </si>
  <si>
    <t>2026ER74021</t>
  </si>
  <si>
    <t>2026ER73996</t>
  </si>
  <si>
    <t>JUANITA ARBELAEZ TORRES</t>
  </si>
  <si>
    <t>2026ER73958</t>
  </si>
  <si>
    <t>PODA-GENERAL.SUBA-2600422026</t>
  </si>
  <si>
    <t>2026ER73934</t>
  </si>
  <si>
    <t>particular-forestal-chapinero-2026ER52405-2026EE69614</t>
  </si>
  <si>
    <t>2026ER73928</t>
  </si>
  <si>
    <t>PODA/TALA/PARTICULAR/DISTRITO/2026ER69391</t>
  </si>
  <si>
    <t>EDIFICIO CAMINO DE ROSALES</t>
  </si>
  <si>
    <t>2026ER73912</t>
  </si>
  <si>
    <t>2026ER73890</t>
  </si>
  <si>
    <t>NELSON DAVID MARIN CIRCA</t>
  </si>
  <si>
    <t>2026ER73889</t>
  </si>
  <si>
    <t>2026ER73283</t>
  </si>
  <si>
    <t>2026ER73329</t>
  </si>
  <si>
    <t>CORPORACION HOSPITALARIA JUAN CIUDAD</t>
  </si>
  <si>
    <t>2026ER73330</t>
  </si>
  <si>
    <t>2026ER73338</t>
  </si>
  <si>
    <t>RENE BAUTISTA</t>
  </si>
  <si>
    <t>2026ER73350</t>
  </si>
  <si>
    <t>2026ER73379</t>
  </si>
  <si>
    <t>EDIFICIO NUEVA CANAAN- PROPIEDAD HORIZONTAL</t>
  </si>
  <si>
    <t>2026ER73434</t>
  </si>
  <si>
    <t>2026ER73446</t>
  </si>
  <si>
    <t>PODA-PARTICULAR-USAQUEN-2411432026</t>
  </si>
  <si>
    <t>HECTOR MIGUEL QUIROS GUALTEROS</t>
  </si>
  <si>
    <t>2026ER73450</t>
  </si>
  <si>
    <t>SILVICULTURA-PARTICULAR-FONTIBON-2600322026</t>
  </si>
  <si>
    <t>YINSEN YIHAN MOYANO GOMEZ</t>
  </si>
  <si>
    <t>2026ER73480</t>
  </si>
  <si>
    <t>VADEL SAS</t>
  </si>
  <si>
    <t>2026ER73512</t>
  </si>
  <si>
    <t>DIEGO DE LAS MERCEDES PIZANO SALAZAR</t>
  </si>
  <si>
    <t>2026ER73526</t>
  </si>
  <si>
    <t>2026ER74509</t>
  </si>
  <si>
    <t>FRANCIA MARIA MUÑOZ ARBOLEDA</t>
  </si>
  <si>
    <t>2026ER74334</t>
  </si>
  <si>
    <t>PODA / TALA / PARTICULAR / FONTIBON - SDQS 2623982026</t>
  </si>
  <si>
    <t>2026ER74448</t>
  </si>
  <si>
    <t>2026ER74346</t>
  </si>
  <si>
    <t>PODA-PARTICULAR-TEUSAQUILLO-2610172026</t>
  </si>
  <si>
    <t>Oscar Julian Sanchez Alvarez</t>
  </si>
  <si>
    <t>2026ER74461</t>
  </si>
  <si>
    <t>NELSON ALFREDO GARZON RUSINQUE</t>
  </si>
  <si>
    <t>2026ER74453</t>
  </si>
  <si>
    <t>PODA-PARTICULAR-SUBA-2627432026</t>
  </si>
  <si>
    <t>LUIS EDUARDO CASTEÑEDA BENJUMEA</t>
  </si>
  <si>
    <t>2026ER74272</t>
  </si>
  <si>
    <t>PODA -TALA / PARTICULAR / ANTONIO NARIÑO</t>
  </si>
  <si>
    <t>2026ER74402</t>
  </si>
  <si>
    <t>PODA-GENERAL-ENGATIVA-2560392026</t>
  </si>
  <si>
    <t>2026ER74414</t>
  </si>
  <si>
    <t>PODA-PARTICULAR-CIUDAD BOLIVAR-2625672026</t>
  </si>
  <si>
    <t>LINA MARIA RIOS PEREZ</t>
  </si>
  <si>
    <t>2026ER75206</t>
  </si>
  <si>
    <t>2026ER75279</t>
  </si>
  <si>
    <t>CONORCIO CANAL MOLINOS HC</t>
  </si>
  <si>
    <t>2026ER75293</t>
  </si>
  <si>
    <t>2026ER75310</t>
  </si>
  <si>
    <t>2026ER75315</t>
  </si>
  <si>
    <t>FIDEICOMISO LAGOS DE TORCA</t>
  </si>
  <si>
    <t>2026ER75327</t>
  </si>
  <si>
    <t>MERYI JOJOA</t>
  </si>
  <si>
    <t>2026ER74894</t>
  </si>
  <si>
    <t>CONJUNTO MULTIFAMILIAR COMPARTIR BOCHICA LOTE IV - PROPIEDAD HORIZONTAL</t>
  </si>
  <si>
    <t>2026ER75198</t>
  </si>
  <si>
    <t>2026ER75180</t>
  </si>
  <si>
    <t>2026ER75135</t>
  </si>
  <si>
    <t>CLAUDIA TOBON</t>
  </si>
  <si>
    <t>2026ER74881</t>
  </si>
  <si>
    <t>2026ER74872</t>
  </si>
  <si>
    <t>2026ER74848</t>
  </si>
  <si>
    <t>2026ER74836</t>
  </si>
  <si>
    <t>ANA SHIRLEY MORENO M</t>
  </si>
  <si>
    <t>2026ER74825</t>
  </si>
  <si>
    <t>PODA/TALA /PARTICULAR / TEUSAQUILLO</t>
  </si>
  <si>
    <t>2026ER74761</t>
  </si>
  <si>
    <t>2026ER74739</t>
  </si>
  <si>
    <t>2026ER74731</t>
  </si>
  <si>
    <t>2026ER74725</t>
  </si>
  <si>
    <t>METRO LINEA 1 S.A.S.</t>
  </si>
  <si>
    <t>2026ER75130</t>
  </si>
  <si>
    <t>2026ER75035</t>
  </si>
  <si>
    <t>PODA / TALA / GENERAL / ENGATIVA - SDQS 2662962026</t>
  </si>
  <si>
    <t>2026ER75021</t>
  </si>
  <si>
    <t>2026ER74988</t>
  </si>
  <si>
    <t>DANIEL FELIPE PERILLA MESA</t>
  </si>
  <si>
    <t>2026ER74965</t>
  </si>
  <si>
    <t>CONINSA S.A.S.</t>
  </si>
  <si>
    <t>2026ER74927</t>
  </si>
  <si>
    <t>2026ER74922</t>
  </si>
  <si>
    <t>JORGE MAURICIO SAENZ PEREZ</t>
  </si>
  <si>
    <t>2026ER74913</t>
  </si>
  <si>
    <t>2026ER74911</t>
  </si>
  <si>
    <t>2026ER74712</t>
  </si>
  <si>
    <t>2026ER74205</t>
  </si>
  <si>
    <t>ALMASTER S.A.S.</t>
  </si>
  <si>
    <t>2026ER74670</t>
  </si>
  <si>
    <t>2026ER74552</t>
  </si>
  <si>
    <t>PODA-PARTICULAR-USAQUEN-2611422026</t>
  </si>
  <si>
    <t>2026ER74637</t>
  </si>
  <si>
    <t>2026ER74623</t>
  </si>
  <si>
    <t>PODA / TALA / PARTICULAR / CIUDAD BOLIVAR - SDQS 2612592026</t>
  </si>
  <si>
    <t>AIDEE MENDOZA FLOREZ</t>
  </si>
  <si>
    <t>2026ER74578</t>
  </si>
  <si>
    <t>PODA / TALA / GENERAL / FONTIBON - SDQS 2651422026</t>
  </si>
  <si>
    <t>2026ER74577</t>
  </si>
  <si>
    <t>2026ER74401</t>
  </si>
  <si>
    <t>RECLAMO SS / PARTICULAR / SUBA - SDQS 2578612026</t>
  </si>
  <si>
    <t>2026ER74549</t>
  </si>
  <si>
    <t>PODA/TALA /PARTICULAR /SUBA 2026EE46965</t>
  </si>
  <si>
    <t>2026ER74530</t>
  </si>
  <si>
    <t>PODA / TALA / PARTICULAR / SUBA - SDQS. 2631842026</t>
  </si>
  <si>
    <t>NELLYRET MORENO RAMOS</t>
  </si>
  <si>
    <t>2026ER74159</t>
  </si>
  <si>
    <t>2026ER76296</t>
  </si>
  <si>
    <t>PODA/TALA /PARTICULAR / ENGATIVA</t>
  </si>
  <si>
    <t>2026ER76846</t>
  </si>
  <si>
    <t>MARIA TERESA GUARNIZO DE SABOGAL</t>
  </si>
  <si>
    <t>2026ER76208</t>
  </si>
  <si>
    <t>DCA-GENERAL-SUBA-2691052026</t>
  </si>
  <si>
    <t>2026ER76827</t>
  </si>
  <si>
    <t>LILIANA ANDREA GALEANO</t>
  </si>
  <si>
    <t>2026ER76815</t>
  </si>
  <si>
    <t>2026ER76795</t>
  </si>
  <si>
    <t>particular-poda tala-kennedy</t>
  </si>
  <si>
    <t>2026ER76765</t>
  </si>
  <si>
    <t>2026ER76745</t>
  </si>
  <si>
    <t>PODA/TALA /PARTICULAR/USME</t>
  </si>
  <si>
    <t>2026ER76675</t>
  </si>
  <si>
    <t>ANGEL OVIDIO TORRES RODRIGUEZ</t>
  </si>
  <si>
    <t>2026ER76137</t>
  </si>
  <si>
    <t>PODA/TALA - PARTICULAR - TINJUELITO</t>
  </si>
  <si>
    <t>2026ER76691</t>
  </si>
  <si>
    <t>2026ER76634</t>
  </si>
  <si>
    <t>PODA-TALA / PARTICULAR / DISTRITO RADICADO 2026ER34526</t>
  </si>
  <si>
    <t>2026ER76633</t>
  </si>
  <si>
    <t>2026ER76550</t>
  </si>
  <si>
    <t>2026ER76280</t>
  </si>
  <si>
    <t>PODA- TALA / PARTICULAR / USAQUEN</t>
  </si>
  <si>
    <t>2026ER76352</t>
  </si>
  <si>
    <t>CONJUNTO RESIDENCIAL ANTONIO JOSE DE SUCRE MANZANA 73</t>
  </si>
  <si>
    <t>2026ER76314</t>
  </si>
  <si>
    <t>2026ER76297</t>
  </si>
  <si>
    <t>RAFAEL MARTINEZ</t>
  </si>
  <si>
    <t>2026ER75941</t>
  </si>
  <si>
    <t>2026ER76267</t>
  </si>
  <si>
    <t>Danielle Gómez Pérez</t>
  </si>
  <si>
    <t>2026ER76261</t>
  </si>
  <si>
    <t>PODA-PARTICULAR-CHAPINERO-2696842026</t>
  </si>
  <si>
    <t>FABIO LEONARDO MORENO ADAME</t>
  </si>
  <si>
    <t>2026ER76242</t>
  </si>
  <si>
    <t>PODA-PARTICULAR-TUNJUELITO-2695852026</t>
  </si>
  <si>
    <t>2026ER76225</t>
  </si>
  <si>
    <t>PODA-PARTICULAR-KENNEDY-2648192026</t>
  </si>
  <si>
    <t>2026ER76216</t>
  </si>
  <si>
    <t>PODA-PARTICULAR-PUENTE ARANDA-2651332026</t>
  </si>
  <si>
    <t>DIANA CASTILLO</t>
  </si>
  <si>
    <t>2026ER76218</t>
  </si>
  <si>
    <t>PODA-GENERAL-FONTIBON-2649322026</t>
  </si>
  <si>
    <t>2026ER76204</t>
  </si>
  <si>
    <t>PODA-PARTICULAR-SUBA-2690752026</t>
  </si>
  <si>
    <t>2026ER76198</t>
  </si>
  <si>
    <t>SILVICULTURA-PARTICULAR-DISTRITO-2690372026</t>
  </si>
  <si>
    <t>2026ER76175</t>
  </si>
  <si>
    <t>2026ER76171</t>
  </si>
  <si>
    <t>2026ER75769</t>
  </si>
  <si>
    <t>JENNY CASTILLO PAEZ</t>
  </si>
  <si>
    <t>2026ER75804</t>
  </si>
  <si>
    <t>2026ER75868</t>
  </si>
  <si>
    <t>JUAN PABLO GARCIA ORJUELA</t>
  </si>
  <si>
    <t>2026ER75460</t>
  </si>
  <si>
    <t>2026ER75497</t>
  </si>
  <si>
    <t>PODA/TALA/PARTICULAR/SUBA/2025ER28728</t>
  </si>
  <si>
    <t>ADRIANA RODRIGUEZ CIODARO</t>
  </si>
  <si>
    <t>2026ER75502</t>
  </si>
  <si>
    <t>2026ER75545</t>
  </si>
  <si>
    <t>2026ER75557</t>
  </si>
  <si>
    <t>PODA-PARTICULAR-FONTIBON-2656902026</t>
  </si>
  <si>
    <t>MARTHA YOLANDA BUITRAGO RODRIGUEZ</t>
  </si>
  <si>
    <t>2026ER75585</t>
  </si>
  <si>
    <t>2026ER75597</t>
  </si>
  <si>
    <t>PODA-TALA / PARTICULAR / CHAPINERO RADICADO 2025ER129912</t>
  </si>
  <si>
    <t>JUAN FERNANDO GOMEZ DUQUE</t>
  </si>
  <si>
    <t>2026ER75599</t>
  </si>
  <si>
    <t>PODA-PARTICULAR.SUBA-2662072026</t>
  </si>
  <si>
    <t>MIGUEL GALINDO AGUILAR</t>
  </si>
  <si>
    <t>2026ER75612</t>
  </si>
  <si>
    <t>PODA-GENERAL-SUBA-2672762026</t>
  </si>
  <si>
    <t>2026ER75623</t>
  </si>
  <si>
    <t>PODA-GENERAL-BARRIOS UNIDOS-2681672026</t>
  </si>
  <si>
    <t>2026ER75635</t>
  </si>
  <si>
    <t>PROYECTOS DE INGENIERIA S.A PROING S.A</t>
  </si>
  <si>
    <t>2026ER75646</t>
  </si>
  <si>
    <t>2026ER75657</t>
  </si>
  <si>
    <t>2026ER75675</t>
  </si>
  <si>
    <t>2026ER75683</t>
  </si>
  <si>
    <t>SILVICULTURA-PARTICULAR-DISTRITO-2684222026</t>
  </si>
  <si>
    <t>2026ER75700</t>
  </si>
  <si>
    <t>2026ER73084</t>
  </si>
  <si>
    <t>SILVESTRES - PARTICULAR - PUENTE ARANDA</t>
  </si>
  <si>
    <t>2026ER77759</t>
  </si>
  <si>
    <t>PODA/TALA-PARTICULAR-ANTONIO NARIÑO</t>
  </si>
  <si>
    <t>ALONSO RODRIGUEZ SANCHEZ</t>
  </si>
  <si>
    <t>2026ER77825</t>
  </si>
  <si>
    <t>TALA DE ARBOL-PARTICULAR-USAQUEN-2734042026</t>
  </si>
  <si>
    <t>2026ER77812</t>
  </si>
  <si>
    <t>2026ER77779</t>
  </si>
  <si>
    <t>PARTICULAR-FORESTAL-KENNEDY</t>
  </si>
  <si>
    <t>2026ER77776</t>
  </si>
  <si>
    <t>PODA-TALA/ PARTICULAR / KENNEDY</t>
  </si>
  <si>
    <t>CONJUNTO RESIDENCIAL LOS ROBLES DE TIMIZA</t>
  </si>
  <si>
    <t>2026ER77724</t>
  </si>
  <si>
    <t>PODA-TALA/ PARTICULAR/SAN CRISTOBAL</t>
  </si>
  <si>
    <t>2026ER77268</t>
  </si>
  <si>
    <t>2026ER77120</t>
  </si>
  <si>
    <t>PODA/TALA / GENERAL /SUBA</t>
  </si>
  <si>
    <t>MARITZABEL RODRIGUEZ GALINDO</t>
  </si>
  <si>
    <t>2026ER77203</t>
  </si>
  <si>
    <t>2026ER77219</t>
  </si>
  <si>
    <t>2026ER77229</t>
  </si>
  <si>
    <t>ROSS MARY BARRAGAN</t>
  </si>
  <si>
    <t>2026ER76992</t>
  </si>
  <si>
    <t>INTERVENCIÓN URGENTE DE PODA – ÁRBOL EN RIESGO CALLE 163 # 1A-65</t>
  </si>
  <si>
    <t>2026ER77112</t>
  </si>
  <si>
    <t>PODA-TALA / PARTICULAR / SUBA RADICADO 2025ER278526</t>
  </si>
  <si>
    <t>2026ER76844</t>
  </si>
  <si>
    <t>CRUZ ROJA COLOMBIANA SECCIONAL CUNDINAMARCA Y BOGOTA</t>
  </si>
  <si>
    <t>2026ER76875</t>
  </si>
  <si>
    <t>PODA/TALA/PARTICULAR/TEUSAQUILLO/2026EE63282</t>
  </si>
  <si>
    <t>2026ER76878</t>
  </si>
  <si>
    <t>2026ER76882</t>
  </si>
  <si>
    <t>2026ER76885</t>
  </si>
  <si>
    <t>MARIA RAQUEL CRUZ NAVAS</t>
  </si>
  <si>
    <t>2026ER76940</t>
  </si>
  <si>
    <t>EDISON GONGORA</t>
  </si>
  <si>
    <t>2026ER77077</t>
  </si>
  <si>
    <t>JOHANNA BERNAL ROJAS</t>
  </si>
  <si>
    <t>2026ER78960</t>
  </si>
  <si>
    <t>PODA / TALA / PARTICULAR / USAQUEN - SDQS 2771822026</t>
  </si>
  <si>
    <t>SANTIAGO ESCARRIA BURITICA</t>
  </si>
  <si>
    <t>2026ER79153</t>
  </si>
  <si>
    <t>PODA/TALA/PARTICULAR /USAQUEN</t>
  </si>
  <si>
    <t>2026ER79120</t>
  </si>
  <si>
    <t>JUAN CAMILO ORTEGATE IZA</t>
  </si>
  <si>
    <t>2026ER79018</t>
  </si>
  <si>
    <t>2026ER79009</t>
  </si>
  <si>
    <t>2026ER78999</t>
  </si>
  <si>
    <t>CAROLINA TOBAR SIERRA</t>
  </si>
  <si>
    <t>2026ER78989</t>
  </si>
  <si>
    <t>LEON SANCHEZ MARIA LIDUVINA</t>
  </si>
  <si>
    <t>2026ER78981</t>
  </si>
  <si>
    <t>LUIS EDUARDO VALERO TORRES</t>
  </si>
  <si>
    <t>2026ER78977</t>
  </si>
  <si>
    <t>PODA/PARTICULAR/DISTRITO Solicitud de concepto técnico</t>
  </si>
  <si>
    <t>2026ER78976</t>
  </si>
  <si>
    <t>PODA / TALA / GENERAL / ENGATIVA - SDQS 2728352026</t>
  </si>
  <si>
    <t>2026ER78910</t>
  </si>
  <si>
    <t>WILSON CARVAJAL</t>
  </si>
  <si>
    <t>2026ER78907</t>
  </si>
  <si>
    <t>2026ER78897</t>
  </si>
  <si>
    <t>2026ER78882</t>
  </si>
  <si>
    <t>2026ER78866</t>
  </si>
  <si>
    <t>2026ER78957</t>
  </si>
  <si>
    <t>PODA/TALA / PARTICULAR / DISRITO</t>
  </si>
  <si>
    <t>2026ER78940</t>
  </si>
  <si>
    <t>2026ER78939</t>
  </si>
  <si>
    <t>2026ER78334</t>
  </si>
  <si>
    <t>2026ER78366</t>
  </si>
  <si>
    <t>MAURICIO MARQUEZ PINO</t>
  </si>
  <si>
    <t>2026ER78082</t>
  </si>
  <si>
    <t>LAURA VALENTINA BARRETO ROA</t>
  </si>
  <si>
    <t>2026ER78083</t>
  </si>
  <si>
    <t>2026ER78096</t>
  </si>
  <si>
    <t>PODA/TALA/PARTICULAR/DISTRITO/2026ER55589</t>
  </si>
  <si>
    <t>2026ER78115</t>
  </si>
  <si>
    <t>SEGUNDO BENEDICTO MUÑOZ TORRES</t>
  </si>
  <si>
    <t>2026ER78119</t>
  </si>
  <si>
    <t>2026ER78128</t>
  </si>
  <si>
    <t>2026ER78140</t>
  </si>
  <si>
    <t>UNIDAD RESIDENCIAL NIZA IX</t>
  </si>
  <si>
    <t>2026ER78159</t>
  </si>
  <si>
    <t>2026ER78179</t>
  </si>
  <si>
    <t>JUNTA DE ACCION COMUNAL BARRIO EL RUBY LOCALIDAD 8</t>
  </si>
  <si>
    <t>2026ER78197</t>
  </si>
  <si>
    <t>PODA/TALA /PARTICULAR /DISTRITO 2026ER12682</t>
  </si>
  <si>
    <t>2026ER78203</t>
  </si>
  <si>
    <t>2026ER78223</t>
  </si>
  <si>
    <t>CONSTRUCTORA EXPERTA S.A.S</t>
  </si>
  <si>
    <t>2026ER78231</t>
  </si>
  <si>
    <t>2026ER78236</t>
  </si>
  <si>
    <t>OLGA TERESA ALIPIO</t>
  </si>
  <si>
    <t>2026ER78238</t>
  </si>
  <si>
    <t>2026ER78257</t>
  </si>
  <si>
    <t>PODA/TALA/PARTICULAR/TEUSAQUILLO (FALTA IMAGENES)</t>
  </si>
  <si>
    <t>UNIVERSIDAD CENTRAL</t>
  </si>
  <si>
    <t>2026ER78260</t>
  </si>
  <si>
    <t>PODA/TALA/PARTICULAR/TEUSAQUILLO (Faltan fotografías)</t>
  </si>
  <si>
    <t>CONSUELO SANCHEZ</t>
  </si>
  <si>
    <t>2026ER78328</t>
  </si>
  <si>
    <t>PODA-TALA / PARTICULAR / BARRIOS UNIDOS RADICADO 2025ER116316</t>
  </si>
  <si>
    <t>2026ER78130</t>
  </si>
  <si>
    <t>2026ER77851</t>
  </si>
  <si>
    <t>TH/GENERAL/BARRIOS UNIDOS</t>
  </si>
  <si>
    <t>2026ER77870</t>
  </si>
  <si>
    <t>EMERGENCIA DE ARBOLADO-GENERAL-USAQUEN-2729002026</t>
  </si>
  <si>
    <t>2026ER77879</t>
  </si>
  <si>
    <t>ARBOLADO-GENERAL-PUENTE ARANDA-2729982026</t>
  </si>
  <si>
    <t>2026ER77926</t>
  </si>
  <si>
    <t>CARLOS ALBERTO HERAZO GUASCA</t>
  </si>
  <si>
    <t>2026ER78018</t>
  </si>
  <si>
    <t>2026ER78020</t>
  </si>
  <si>
    <t>PODA/TALA/PARTICULAR/TEUSAQUILLO/2026EE60596</t>
  </si>
  <si>
    <t>2026ER78042</t>
  </si>
  <si>
    <t>PODA/TALA/PARTICULAR/DISTRITO/2023ER205060</t>
  </si>
  <si>
    <t>UNIVERSIDAD DEL ROSARIO</t>
  </si>
  <si>
    <t>2026ER78047</t>
  </si>
  <si>
    <t>PODA/TALA/PARTICULAR/DSITRITO/2025ER289340</t>
  </si>
  <si>
    <t>SECRETARIA DISTRITAL DEL HABITAT</t>
  </si>
  <si>
    <t>2026ER78075</t>
  </si>
  <si>
    <t>2026ER78079</t>
  </si>
  <si>
    <t>2026ER82027</t>
  </si>
  <si>
    <t xml:space="preserve">	PODA/TALA /PARTICULAR /SUBA</t>
  </si>
  <si>
    <t>JUNTA ADMINISTRADORA LOCAL DE SUB</t>
  </si>
  <si>
    <t>2026ER81926</t>
  </si>
  <si>
    <t>2026ER81929</t>
  </si>
  <si>
    <t>PODA / TALA / PARTICULAR / ENGATIVA</t>
  </si>
  <si>
    <t>GRACIELA GOMEZ GARCIA</t>
  </si>
  <si>
    <t>2026ER82043</t>
  </si>
  <si>
    <t>NILSON ARIEL LEON</t>
  </si>
  <si>
    <t>2026ER82026</t>
  </si>
  <si>
    <t>JEISSON OSPINA</t>
  </si>
  <si>
    <t>2026ER82021</t>
  </si>
  <si>
    <t>CONJUNTO RESIDENCIAL FLORENCIA COMFAMILIAR AFIDRO</t>
  </si>
  <si>
    <t>2026ER82001</t>
  </si>
  <si>
    <t>2026ER81996</t>
  </si>
  <si>
    <t>2026ER81979</t>
  </si>
  <si>
    <t>PODA / TALA / PARTICULAR / SUBA - SDQS 2743592026</t>
  </si>
  <si>
    <t>2026ER81966</t>
  </si>
  <si>
    <t>JUAN ANTONIO DEL VILLAR DIAZ</t>
  </si>
  <si>
    <t>2026ER81957</t>
  </si>
  <si>
    <t>LILIANA JUDITH SANCHEZ OSPINA</t>
  </si>
  <si>
    <t>2026ER81938</t>
  </si>
  <si>
    <t>2026ER81936</t>
  </si>
  <si>
    <t>2026ER81935</t>
  </si>
  <si>
    <t>PODA / TALA / PARTICULAR / SUBA - SDQS 2803422026</t>
  </si>
  <si>
    <t>CONJUNTO RESIDENCIAL RINCON DE IBERIA</t>
  </si>
  <si>
    <t>2026ER81679</t>
  </si>
  <si>
    <t>2026ER81794</t>
  </si>
  <si>
    <t>PARTICULAR-PODA TALA-PUENTE ARANDA</t>
  </si>
  <si>
    <t>KOYOMAD PRODUCTOS CARNICOS S.A.S - KOYOMAD S.A.S</t>
  </si>
  <si>
    <t>2026ER81783</t>
  </si>
  <si>
    <t>PODA / TALA / PARTICULAR / SANTA FE - SDQS 2845252026</t>
  </si>
  <si>
    <t>EDIFICIO SANTA MARGARITA PH</t>
  </si>
  <si>
    <t>2026ER81735</t>
  </si>
  <si>
    <t>2026ER81734</t>
  </si>
  <si>
    <t>PODA / TALA / PARTICULAR / KENNEDY - SDQS 2870072026</t>
  </si>
  <si>
    <t>ANGELA LILIANA LAGOS ALARCON</t>
  </si>
  <si>
    <t>2026ER81728</t>
  </si>
  <si>
    <t>2026ER81721</t>
  </si>
  <si>
    <t>CIELO HORTA CARDOZO</t>
  </si>
  <si>
    <t>2026ER81716</t>
  </si>
  <si>
    <t>2026ER81706</t>
  </si>
  <si>
    <t>JOSE VICENTE SANDOVAL OSPINA</t>
  </si>
  <si>
    <t>2026ER81704</t>
  </si>
  <si>
    <t>PARTICULAR-PODA TALA-KENNEDY</t>
  </si>
  <si>
    <t>BLANCA FORERO</t>
  </si>
  <si>
    <t>2026ER81680</t>
  </si>
  <si>
    <t>ASOCIACION CIVICA BELMIRA</t>
  </si>
  <si>
    <t>2026ER81670</t>
  </si>
  <si>
    <t>PARTICULAR-PODA-TALA PLAGA GUSANO-KENNEDY</t>
  </si>
  <si>
    <t>LUZ MARINA CASTILLO</t>
  </si>
  <si>
    <t>2026ER81668</t>
  </si>
  <si>
    <t>2026ER81663</t>
  </si>
  <si>
    <t>FAUNA /PARTICULAR /CHAPINERO 2025ER267904 - 2025ER297464</t>
  </si>
  <si>
    <t>DESARROLLADORA SANTA ANA SAS</t>
  </si>
  <si>
    <t>2026ER81648</t>
  </si>
  <si>
    <t>PODA-TALA / GENERAL / CIUDAD BOLIVAR</t>
  </si>
  <si>
    <t>2026ER81638</t>
  </si>
  <si>
    <t>PARTICULAR-FORESTAL URGENTE ESTA EN CAIDA-TEUSAQUILLO</t>
  </si>
  <si>
    <t>COMCOL SAS</t>
  </si>
  <si>
    <t>2026ER81483</t>
  </si>
  <si>
    <t>2026ER81617</t>
  </si>
  <si>
    <t>PODA / TALA / PARTICULAR / SUBA - SDQS 2759082026</t>
  </si>
  <si>
    <t>ANDREA KARINA NARVAEZ HERNANDEZ</t>
  </si>
  <si>
    <t>2026ER81616</t>
  </si>
  <si>
    <t>2026ER81604</t>
  </si>
  <si>
    <t>2026ER81510</t>
  </si>
  <si>
    <t>2026ER81503</t>
  </si>
  <si>
    <t>PODA/TALA PARTICULAR - ANTONIO NARIÑO</t>
  </si>
  <si>
    <t>2026ER81502</t>
  </si>
  <si>
    <t>2026ER81499</t>
  </si>
  <si>
    <t>2026ER81496</t>
  </si>
  <si>
    <t>2026ER81493</t>
  </si>
  <si>
    <t>PODA / TALA / PARTICULAR / FONTIBON - SDQS 2855092026</t>
  </si>
  <si>
    <t>2026ER81449</t>
  </si>
  <si>
    <t>2026ER81456</t>
  </si>
  <si>
    <t>2026ER81448</t>
  </si>
  <si>
    <t>2026ER81445</t>
  </si>
  <si>
    <t>GERMAN VELASQUEZ ROMAN</t>
  </si>
  <si>
    <t>2026ER81440</t>
  </si>
  <si>
    <t>2026ER81433</t>
  </si>
  <si>
    <t>2026ER81428</t>
  </si>
  <si>
    <t>INDUSTRIAS PINEDA</t>
  </si>
  <si>
    <t>2026ER81424</t>
  </si>
  <si>
    <t>PODA/TALA/PARTICULAR/2026ER52803</t>
  </si>
  <si>
    <t>AMBICOL SERVICES S A S</t>
  </si>
  <si>
    <t>2026ER81418</t>
  </si>
  <si>
    <t>2026ER81415</t>
  </si>
  <si>
    <t>PODA / TALA / PARTICULAR / FONTIBON - SDQS 2862312026</t>
  </si>
  <si>
    <t>JULIO CESAR PACHON</t>
  </si>
  <si>
    <t>2026ER81411</t>
  </si>
  <si>
    <t>Gloria Muñoz</t>
  </si>
  <si>
    <t>2026ER81406</t>
  </si>
  <si>
    <t>PODA / TALA / PARTICULAR / USME - SDQS 2862052026</t>
  </si>
  <si>
    <t>MIGUEL GALINDO ANGEL RODRIGUEZ</t>
  </si>
  <si>
    <t>USMe</t>
  </si>
  <si>
    <t>2026ER81367</t>
  </si>
  <si>
    <t>PODA/TALA/PARTICULAR/DISTRITO/2024ER200987</t>
  </si>
  <si>
    <t>CONSTRUCCIONES BUEN VIVIR S.A.S</t>
  </si>
  <si>
    <t>2026ER81355</t>
  </si>
  <si>
    <t>2026ER81101</t>
  </si>
  <si>
    <t>2026ER81250</t>
  </si>
  <si>
    <t>2026ER81236</t>
  </si>
  <si>
    <t>2026ER80851</t>
  </si>
  <si>
    <t>GUIOMAR ACEVEDO GOMEZ</t>
  </si>
  <si>
    <t>2026ER81060</t>
  </si>
  <si>
    <t>TALA-PODA / PARTICULAR / SAN CRISTOBAL</t>
  </si>
  <si>
    <t>RAFAEL RICARDO ORTIZ URIBE</t>
  </si>
  <si>
    <t>2026ER80965</t>
  </si>
  <si>
    <t>2026ER80858</t>
  </si>
  <si>
    <t>2026ER81127</t>
  </si>
  <si>
    <t>2026ER76955</t>
  </si>
  <si>
    <t>SILVICULTURA-PARTICULAR-DISTRITO-2286972026</t>
  </si>
  <si>
    <t>2026ER82614</t>
  </si>
  <si>
    <t>AURA ESPERANZA LOPEZ CARO</t>
  </si>
  <si>
    <t>2026ER82685</t>
  </si>
  <si>
    <t>PODA-TALA / PARTICULAR / CHAPINERO (2025ER118401)</t>
  </si>
  <si>
    <t>CLINICA DE LA MUJER S.A.S.</t>
  </si>
  <si>
    <t>2026ER82639</t>
  </si>
  <si>
    <t>SOLICITUD TALA-GENERAL-FONTIBON-2901652026</t>
  </si>
  <si>
    <t>2026ER82638</t>
  </si>
  <si>
    <t>2026ER82623</t>
  </si>
  <si>
    <t>BERTHA LOPERA</t>
  </si>
  <si>
    <t>2026ER82437</t>
  </si>
  <si>
    <t>ANA YANETH CASTIBLANCO</t>
  </si>
  <si>
    <t>2026ER82459</t>
  </si>
  <si>
    <t>2026ER82460</t>
  </si>
  <si>
    <t>2026ER82500</t>
  </si>
  <si>
    <t>2026ER82547</t>
  </si>
  <si>
    <t>2026ER82560</t>
  </si>
  <si>
    <t>2026ER82596</t>
  </si>
  <si>
    <t>PODA/TALA / PARTICULAR / USAQUEN 2026EE81283</t>
  </si>
  <si>
    <t>2026ER82602</t>
  </si>
  <si>
    <t>SILVICULTURA-PARTICULAR-TEUSAQUILLO-2845972026</t>
  </si>
  <si>
    <t>2026ER82606</t>
  </si>
  <si>
    <t>PODA/PARTICULAR/PUENTE ARANDA Asocio el radicado inicial 2026ER43822</t>
  </si>
  <si>
    <t>2026ER82207</t>
  </si>
  <si>
    <t>Leidy Posada</t>
  </si>
  <si>
    <t>2026ER82201</t>
  </si>
  <si>
    <t>2026ER82046</t>
  </si>
  <si>
    <t>PODA-TALA / PARTICULAR / KENNEDY RADICADO 2025ER291910</t>
  </si>
  <si>
    <t>UNDIAD RESIDENCIAL DE LOS BLOQUES ME 54 Y MD 55 DE DE LA CELULA M, URBANIZACION TIMIZA - PROPIEDAD HORIZONTAL</t>
  </si>
  <si>
    <t>2026ER82061</t>
  </si>
  <si>
    <t>PODA/TALA-GENERAL-USAQUEN</t>
  </si>
  <si>
    <t>EJERCITO NACIONAL DE COLOMBIA - ESCUELA DE INFANTERIA</t>
  </si>
  <si>
    <t>2026ER82102</t>
  </si>
  <si>
    <t>2026ER82114</t>
  </si>
  <si>
    <t>2026ER83564</t>
  </si>
  <si>
    <t>2026ER84027</t>
  </si>
  <si>
    <t>2026ER84021</t>
  </si>
  <si>
    <t>usaQUEN</t>
  </si>
  <si>
    <t>2026ER83975</t>
  </si>
  <si>
    <t>2026ER83958</t>
  </si>
  <si>
    <t>PODA-TALA / PARTICULAR / DISTRITO RADICADOS 2026ER09451 Y 2026ER09622</t>
  </si>
  <si>
    <t>2026ER83937</t>
  </si>
  <si>
    <t>2026ER83932</t>
  </si>
  <si>
    <t>2026ER83931</t>
  </si>
  <si>
    <t>GRUPO EDS AUTOGAS S.A.S</t>
  </si>
  <si>
    <t>2026ER83721</t>
  </si>
  <si>
    <t>2026ER83719</t>
  </si>
  <si>
    <t>COLEGIO MAYOR DE NUESTRA SEÑORA DEL ROSARIO</t>
  </si>
  <si>
    <t>2026ER83704</t>
  </si>
  <si>
    <t>LA BIFERIA S A</t>
  </si>
  <si>
    <t>2026ER83692</t>
  </si>
  <si>
    <t>HELBERT HORACIO RUSINQUE GONZALEZ</t>
  </si>
  <si>
    <t>2026ER83647</t>
  </si>
  <si>
    <t>2026ER83646</t>
  </si>
  <si>
    <t>MANUELA MAHECHA ALDANA</t>
  </si>
  <si>
    <t>2026ER83267</t>
  </si>
  <si>
    <t>LUIS ALBERTO LÓPEZ LEMUS</t>
  </si>
  <si>
    <t>2026ER83279</t>
  </si>
  <si>
    <t>2026ER83271</t>
  </si>
  <si>
    <t>VIRGILIO LONDOÑO BEDOYA</t>
  </si>
  <si>
    <t>2026ER83224</t>
  </si>
  <si>
    <t>PODA/TALA / ENGATIVA / PARTICULAR 2025ER270331</t>
  </si>
  <si>
    <t>MARLEN EDITH GUTIERREZ</t>
  </si>
  <si>
    <t>2026ER83244</t>
  </si>
  <si>
    <t>CARMEN ELISA TRIVIÑO SANCHEZ</t>
  </si>
  <si>
    <t>2026ER83246</t>
  </si>
  <si>
    <t>PODA/TALA / PARTICULAR /CHAPINERO</t>
  </si>
  <si>
    <t>2026ER83253</t>
  </si>
  <si>
    <t>2026ER81937</t>
  </si>
  <si>
    <t>RICARDO PEÑA</t>
  </si>
  <si>
    <t>2026ER83198</t>
  </si>
  <si>
    <t>2026ER83190</t>
  </si>
  <si>
    <t>LILIA CADENA DE MORENO</t>
  </si>
  <si>
    <t>2026ER83170</t>
  </si>
  <si>
    <t>2026ER83162</t>
  </si>
  <si>
    <t>2026ER83141</t>
  </si>
  <si>
    <t>MARIA JULIETH GRISALES GUTIERREZ</t>
  </si>
  <si>
    <t>2026ER83114</t>
  </si>
  <si>
    <t>2026ER83080</t>
  </si>
  <si>
    <t>ANDREA MARTINEZ ZARATE</t>
  </si>
  <si>
    <t>2026ER83007</t>
  </si>
  <si>
    <t>2026ER82904</t>
  </si>
  <si>
    <t>2026ER83213</t>
  </si>
  <si>
    <t>DIEGO RAMIREZ</t>
  </si>
  <si>
    <t>2026ER83212</t>
  </si>
  <si>
    <t>2026ER83205</t>
  </si>
  <si>
    <t>2026ER82722</t>
  </si>
  <si>
    <t>JOHANA LADINO TORRES</t>
  </si>
  <si>
    <t>2026ER82726</t>
  </si>
  <si>
    <t>2026ER82729</t>
  </si>
  <si>
    <t>2026ER82730</t>
  </si>
  <si>
    <t>SOLICITUD TALA-PARTICULAR-USAQUEN-2911322026</t>
  </si>
  <si>
    <t>ROBERTO BARRANTES</t>
  </si>
  <si>
    <t>2026ER82742</t>
  </si>
  <si>
    <t>2026ER82837</t>
  </si>
  <si>
    <t>2026ER82847</t>
  </si>
  <si>
    <t>BLANCA LILIA RODRIGUEZ</t>
  </si>
  <si>
    <t>2026ER82851</t>
  </si>
  <si>
    <t>FRANCIA VIVIANA VEGA RODRÍGUEZ</t>
  </si>
  <si>
    <t>2026ER82859</t>
  </si>
  <si>
    <t>AGRUPACION DE VIVIENDA ALTOS DE MONTEARROYO TORRE 1 TORRE 2 TORRE 3 TORRE 4 Y TORRE 5</t>
  </si>
  <si>
    <t>2026ER82116</t>
  </si>
  <si>
    <t>2026ER82122</t>
  </si>
  <si>
    <t>CLARA SANTOS ROZO</t>
  </si>
  <si>
    <t>2026ER82135</t>
  </si>
  <si>
    <t>RUTH CLAUDETTE PINZON DE VEGA</t>
  </si>
  <si>
    <t>2026ER82138</t>
  </si>
  <si>
    <t>2026ER82143</t>
  </si>
  <si>
    <t>2026ER82147</t>
  </si>
  <si>
    <t>AGENCIA DE VIAJES Y TURISMO AVIATUR S.A.S.</t>
  </si>
  <si>
    <t>2026ER84163</t>
  </si>
  <si>
    <t>MARIA GOMEZ</t>
  </si>
  <si>
    <t>2026ER84268</t>
  </si>
  <si>
    <t>2026ER84219</t>
  </si>
  <si>
    <t>2026ER84204</t>
  </si>
  <si>
    <t>2026ER84196</t>
  </si>
  <si>
    <t>2026ER84156</t>
  </si>
  <si>
    <t>PODA-TALA/PARTICULAR/FONTIBON</t>
  </si>
  <si>
    <t>JUNTA ADMINISTRADORA LOCAL DE FONTIBON</t>
  </si>
  <si>
    <t>2026ER84153</t>
  </si>
  <si>
    <t>2026ER84151</t>
  </si>
  <si>
    <t>MANUEL HUMBERTO PIMENTEL MORENO</t>
  </si>
  <si>
    <t>2026ER84144</t>
  </si>
  <si>
    <t>2026ER84140</t>
  </si>
  <si>
    <t>2026ER84137</t>
  </si>
  <si>
    <t>2026ER84133</t>
  </si>
  <si>
    <t>ROSA MATILDE JIMÉNEZ</t>
  </si>
  <si>
    <t>2026ER84131</t>
  </si>
  <si>
    <t>SEBASTIAN SALAZAR SANTAMARIA</t>
  </si>
  <si>
    <t>2026ER84183</t>
  </si>
  <si>
    <t>MARIA ADELAIDA LOPEZ ALZATE</t>
  </si>
  <si>
    <t>2026ER84174</t>
  </si>
  <si>
    <t>PODA-TALA / PARTICULAR / SUBA REEVALUACIÓN DE ÁRBOL - RADICADO 2026EE55315</t>
  </si>
  <si>
    <t>2026ER84043</t>
  </si>
  <si>
    <t>Esperanza Alvarez Castaño</t>
  </si>
  <si>
    <t>2026ER84079</t>
  </si>
  <si>
    <t>2026ER84091</t>
  </si>
  <si>
    <t>HANS ANDERSON LOPEZ CARDENAS</t>
  </si>
  <si>
    <t>2026ER84093</t>
  </si>
  <si>
    <t>2026ER84102</t>
  </si>
  <si>
    <t>SOLICITUD TALA-GENERAL-ENGATIVA-2919772026</t>
  </si>
  <si>
    <t>2026ER84109</t>
  </si>
  <si>
    <t>PODAS-PARTICULAR-TEUSAQUILLO-2889622026</t>
  </si>
  <si>
    <t>JESUS DAVID ESPINOSA CANTUCA</t>
  </si>
  <si>
    <t>2026ER84110</t>
  </si>
  <si>
    <t>2026ER84036</t>
  </si>
  <si>
    <t>CARMEN ELISA SERNA ZAPATA</t>
  </si>
  <si>
    <t>2026ER84377</t>
  </si>
  <si>
    <t>2026ER84332</t>
  </si>
  <si>
    <t>2026ER84310</t>
  </si>
  <si>
    <t>2026ER84328</t>
  </si>
  <si>
    <t>2026ER84305</t>
  </si>
  <si>
    <t>EDIFICIO PASADENA PLAZA</t>
  </si>
  <si>
    <t>2026ER84295</t>
  </si>
  <si>
    <t>AGORA ETAPA III</t>
  </si>
  <si>
    <t>2026ER84292</t>
  </si>
  <si>
    <t>HOTELES ESTELAR S.A.</t>
  </si>
  <si>
    <t>2026ER84765</t>
  </si>
  <si>
    <t>PODAS-PARTICULAR-USAQUEN-2945192026</t>
  </si>
  <si>
    <t>2026ER84811</t>
  </si>
  <si>
    <t>2026ER84801</t>
  </si>
  <si>
    <t>2026ER84796</t>
  </si>
  <si>
    <t>TATIANA RONCANCIO ROJAS</t>
  </si>
  <si>
    <t>2026ER84788</t>
  </si>
  <si>
    <t>PODAS-PARTICULAR-FONTIBON-2934512026</t>
  </si>
  <si>
    <t>2026ER84786</t>
  </si>
  <si>
    <t>EVALUACION SILVICULTURAL-PARTICULAR-USAQUEN-2970722026</t>
  </si>
  <si>
    <t>MYRIAM DUQUE LOZANO</t>
  </si>
  <si>
    <t>2026ER84778</t>
  </si>
  <si>
    <t>PODAS-GENERAL-KENNEDY-2968172026</t>
  </si>
  <si>
    <t>2026ER84769</t>
  </si>
  <si>
    <t>ARBOLADO-PARTICULAR-DISTRITO-2896572026</t>
  </si>
  <si>
    <t>2026ER84767</t>
  </si>
  <si>
    <t>RESPUESTA SILVICULTURAL (2025ER93278)-GENERAL-DISTRITO-2806322026</t>
  </si>
  <si>
    <t>2026ER84766</t>
  </si>
  <si>
    <t>EVALUACION SILVICULTURAL-PARTICULAR-ENGATIVA-2889042026</t>
  </si>
  <si>
    <t>2026ER84745</t>
  </si>
  <si>
    <t>SOLICITUD DE EVALUACION-PARTICULAR-SANTA FE-2863702026</t>
  </si>
  <si>
    <t>MARIELA TORRES TORRES</t>
  </si>
  <si>
    <t>2026ER84760</t>
  </si>
  <si>
    <t>PODAS-PARTICULAR-SUBA-2701082026</t>
  </si>
  <si>
    <t>2026ER84752</t>
  </si>
  <si>
    <t>TALA DE ARBOL-PARTICULAR-KENNEDY-2929012026</t>
  </si>
  <si>
    <t>EUNICE CAMPOS OCHOA</t>
  </si>
  <si>
    <t>2026ER84748</t>
  </si>
  <si>
    <t>SOLICITUD TALA-PARTICULAR-KENNEDY-2926082026</t>
  </si>
  <si>
    <t>ESPERANZA CHACON</t>
  </si>
  <si>
    <t>2026ER84521</t>
  </si>
  <si>
    <t>PODA-TALA/PARTICULAR/DDISTRITO</t>
  </si>
  <si>
    <t>EDIFICIO LA CABRERA 86</t>
  </si>
  <si>
    <t>2026ER84467</t>
  </si>
  <si>
    <t>CONJUNTO RESERVA DEL OTOÑAL P.H</t>
  </si>
  <si>
    <t>2026ER84445</t>
  </si>
  <si>
    <t>2026ER84437</t>
  </si>
  <si>
    <t>RADICADO</t>
  </si>
  <si>
    <t>TERCERO</t>
  </si>
  <si>
    <t>FECHA REAL DE VENCIMIENTO</t>
  </si>
  <si>
    <t>PROFESIONAL ASIGNADO</t>
  </si>
  <si>
    <t>RADICADO RESPUESTA (EE)</t>
  </si>
  <si>
    <t>FECHA RADICADO RESPUESTA (EE)</t>
  </si>
  <si>
    <t>2025ER137836</t>
  </si>
  <si>
    <t>Comunicaci¿n del informe de la Acci¿n de Prevenci¿n y Control a la Funci¿n P¿blica Aprehensi¿n, Liberaci¿n y Reubicaci¿n de Fauna Silvestre- SDA</t>
  </si>
  <si>
    <t>PERSONERIA DE BOGOTA D.C.</t>
  </si>
  <si>
    <t xml:space="preserve">G - FAUNA </t>
  </si>
  <si>
    <t>2025ER137752</t>
  </si>
  <si>
    <t>: SINPROC No. 4337827- 2025</t>
  </si>
  <si>
    <t>2025ER137662</t>
  </si>
  <si>
    <t>SINPROC No. 4341742-2025</t>
  </si>
  <si>
    <t>2025ER138748</t>
  </si>
  <si>
    <t>SINPROC 4344044 - 2025</t>
  </si>
  <si>
    <t>2025ER142644</t>
  </si>
  <si>
    <t>SINPROCNo.4324352 Requerimiento Ambiental Concepto T¿cnico SSFFS- 01677 del 9/02/2024. Relacionado con el radicado inicial 2024ER10981 del 15/01/2024. Radicado SDA 2025ER75713 del 9 de abril 2025</t>
  </si>
  <si>
    <t>2025ER144117</t>
  </si>
  <si>
    <t>NPROC No. 4343965 - 2025</t>
  </si>
  <si>
    <t>2025ER144092</t>
  </si>
  <si>
    <t xml:space="preserve">SINPROC No. 4311617- 2025 REITERACION </t>
  </si>
  <si>
    <t>2025ER144075</t>
  </si>
  <si>
    <t>SINPROC No. 4345109- 2025</t>
  </si>
  <si>
    <t>2025ER148190</t>
  </si>
  <si>
    <t>Requerimiento ciudadano radicado SINPROC 4350093 de 2025</t>
  </si>
  <si>
    <t>2025ER148189</t>
  </si>
  <si>
    <t>2025ER148172</t>
  </si>
  <si>
    <t>SINPROC No. 4337407- 2025</t>
  </si>
  <si>
    <t>2025ER148165</t>
  </si>
  <si>
    <t>SINPROC No. 4350872-2025</t>
  </si>
  <si>
    <t>2025ER148158</t>
  </si>
  <si>
    <t>SINPROC No. 4350193-2025</t>
  </si>
  <si>
    <t>2025ER149663</t>
  </si>
  <si>
    <t>Solicitud de visita t¿cnica para evaluaci¿n del arbolado urbano ubicado en la calle 145 n 52-03/04/06/07/09 y 23, localidad de Suba.</t>
  </si>
  <si>
    <t>2025ER149332</t>
  </si>
  <si>
    <t>Complemento de informaci¿n SINPROC 4315777. Intervenci¿n ¿rbol ubicado en la transversal 106 74A 10. Respuesta Orfeo 2025EE126684</t>
  </si>
  <si>
    <t>2025ER149304</t>
  </si>
  <si>
    <t>Mesa de Trabajo ¿ Diana Turbay (Sector Ayachuco)</t>
  </si>
  <si>
    <t>2025ER150432</t>
  </si>
  <si>
    <t>SINPROC No. 4352306-2025</t>
  </si>
  <si>
    <t>2025ER150436</t>
  </si>
  <si>
    <t xml:space="preserve">SINPROC No. 4339468- 2025 REITERACION </t>
  </si>
  <si>
    <t>2025ER151066</t>
  </si>
  <si>
    <t>Requerimiento ciudadano SINPROC 4352877 del 09 de julio de 2025.</t>
  </si>
  <si>
    <t>2025ER151051</t>
  </si>
  <si>
    <t>SINPROC No. 4341742- 2025 REITERACION</t>
  </si>
  <si>
    <t>2025ER152045</t>
  </si>
  <si>
    <t>SOLICITUD DE INFORMACION-Mesa de Centros de Acopio Veedur¿a Ciudadana Resurgir.</t>
  </si>
  <si>
    <t>2025ER152041</t>
  </si>
  <si>
    <t>Solicitud de informaci¿n ¿ Radicado 1-2025-16719 del 2025-07-07 Solicitud de informaci¿n tr¿mite SDA.</t>
  </si>
  <si>
    <t>2025ER152025</t>
  </si>
  <si>
    <t>Citaci¿n mesa de trabajo ¿ Reglamentaci¿n POT 555</t>
  </si>
  <si>
    <t>2025ER156009</t>
  </si>
  <si>
    <t>SINPROC- 4356544-2025</t>
  </si>
  <si>
    <t>2025ER156984</t>
  </si>
  <si>
    <t>SINPROC_4315028_2025 - 2do REQUERIMIENTO</t>
  </si>
  <si>
    <t>2025ER156312</t>
  </si>
  <si>
    <t>SINPROC- 4356544-2025 / PODA / TALA</t>
  </si>
  <si>
    <t>2025ER158208</t>
  </si>
  <si>
    <t>SINPROC No. 4358187- 2025</t>
  </si>
  <si>
    <t>2025ER158200</t>
  </si>
  <si>
    <t>SINPROC No. 4344214- 2025 REITERACION</t>
  </si>
  <si>
    <t>2025ER158198</t>
  </si>
  <si>
    <t>SINPROC No. 4345109- 2025 REITERACION</t>
  </si>
  <si>
    <t>2025ER158192</t>
  </si>
  <si>
    <t>SINPROC No. 4345307- 2025 REITERACION</t>
  </si>
  <si>
    <t>2025ER159864</t>
  </si>
  <si>
    <t>2025ER161686</t>
  </si>
  <si>
    <t>SOLICIOTUD RELACIONADA AL SDQS 1745382025 CON RESPUESTA 2025EE88944 SSFFS</t>
  </si>
  <si>
    <t>VEEDURIA DISTRITAL</t>
  </si>
  <si>
    <t>JENNIFER ANDREA ROMERO PAEZ</t>
  </si>
  <si>
    <t>2025ER161715</t>
  </si>
  <si>
    <t xml:space="preserve">Requerimiento ciudadano radicado SINPROC 4350093 de 2025. </t>
  </si>
  <si>
    <t>2025ER162902</t>
  </si>
  <si>
    <t>Requerimiento ciudadano SINPROC 4360627 del 18 de julio de 2025</t>
  </si>
  <si>
    <t>2025ER162894</t>
  </si>
  <si>
    <t>SINPROC-4359892-2025</t>
  </si>
  <si>
    <t>2025ER164433</t>
  </si>
  <si>
    <t>SINPROC-4358669-2025</t>
  </si>
  <si>
    <t>2025ER165375</t>
  </si>
  <si>
    <t>SINPROC No. 4337407-2025</t>
  </si>
  <si>
    <t>2025ER164971</t>
  </si>
  <si>
    <t>SINPROC No. 4361330 ¿ 2025.</t>
  </si>
  <si>
    <t>2025ER167515</t>
  </si>
  <si>
    <t>Requerimiento Ciudadano SINPROC No. 4367382 de 2025.</t>
  </si>
  <si>
    <t>2025ER167511</t>
  </si>
  <si>
    <t>2025ER168756</t>
  </si>
  <si>
    <t>2025ER168766</t>
  </si>
  <si>
    <t>Oficio de reiteraci¿n petici¿n SDQS 4884622023 Radicado Veedur¿a Distrital 20232200096642 Expediente 2023500305100830E</t>
  </si>
  <si>
    <t>2025ER168769</t>
  </si>
  <si>
    <t>solicitud de informaci¿n -petici¿n SDQS 3040192024 SSFFS</t>
  </si>
  <si>
    <t>2025ER169348</t>
  </si>
  <si>
    <t>2025ER170363</t>
  </si>
  <si>
    <t>Solicitud de intervenci¿n mediante derecho de petici¿n Erica Mar¿n Giraldo, representante legal del Edificio Agua Clara PH, ubicado en la Cra 7F # 147 ¿ 18  Edificio Agua Clara PH</t>
  </si>
  <si>
    <t xml:space="preserve">PROCURADURIA GENERAL </t>
  </si>
  <si>
    <t>2025ER170367</t>
  </si>
  <si>
    <t>SINPROC- 4340541-2025</t>
  </si>
  <si>
    <t>2025ER171218</t>
  </si>
  <si>
    <t>SINPROC 4311944-2025</t>
  </si>
  <si>
    <t>2025ER171236</t>
  </si>
  <si>
    <t>Requerimiento ciudadano SINPROC 4369797 del 29 de julio de 2025.</t>
  </si>
  <si>
    <t>2025ER169302</t>
  </si>
  <si>
    <t>No.SINPROC- 4324321-2025</t>
  </si>
  <si>
    <t>2025ER173207</t>
  </si>
  <si>
    <t>Traslado por competencia Derecho de Petici¿n DP</t>
  </si>
  <si>
    <t>2025ER172707</t>
  </si>
  <si>
    <t>2025ER176089</t>
  </si>
  <si>
    <t>Solicitud respuesta de la comunicación del informe de la Acción de Prevención y Control a la Función Pública “Aprehensión, Liberación y Reubicación de Fauna Silvestre- SDA”</t>
  </si>
  <si>
    <t>2025ER176074</t>
  </si>
  <si>
    <t>2025ER176065</t>
  </si>
  <si>
    <t>Citación seguimiento a mesa de trabajo tema: Proyecto Nuevo Hospital de Usme.</t>
  </si>
  <si>
    <t>2025ER180008</t>
  </si>
  <si>
    <t>Traslado Requerimiento ciudadano radicado bajo el número Sinproc 4360186</t>
  </si>
  <si>
    <t>2025ER180325</t>
  </si>
  <si>
    <t>: SINPROC No. 4372038- 2025</t>
  </si>
  <si>
    <t>2025ER180323</t>
  </si>
  <si>
    <t>Requerimiento ciudadano SINPROC 4377211 del 08 de agosto de 2025.</t>
  </si>
  <si>
    <t>2025ER180316</t>
  </si>
  <si>
    <t>SINPROC No. 4372017- 2025</t>
  </si>
  <si>
    <t>2025ER180310</t>
  </si>
  <si>
    <t>RADICADO RAD- 2025-0068309 y SINPROC No. 4376896 REQUERIMIENTO CON SEGUIMIENT</t>
  </si>
  <si>
    <t>2025ER180183</t>
  </si>
  <si>
    <t>2025ER180893</t>
  </si>
  <si>
    <t>Requerimiento ciudadano radicado SINPROC 4377030 de 2025</t>
  </si>
  <si>
    <t>2025ER182394</t>
  </si>
  <si>
    <t>Mesa de Trabajo – Diana Turbay (Sector Ayachuco)</t>
  </si>
  <si>
    <t>2025ER184885</t>
  </si>
  <si>
    <t>SINPROC 4369797 del 29 de julio de 2025.</t>
  </si>
  <si>
    <t>2025ER186237</t>
  </si>
  <si>
    <t>SINPROC No. 4379862 - 2025</t>
  </si>
  <si>
    <t>2025ER186133</t>
  </si>
  <si>
    <t>SINPROC No. 4376871 - 2025</t>
  </si>
  <si>
    <t>2025ER186756</t>
  </si>
  <si>
    <t>Requerimiento ciudadano SINPROC 4379985 del 13 de agosto de 2025</t>
  </si>
  <si>
    <t>2025ER187541</t>
  </si>
  <si>
    <t>2025ER187625</t>
  </si>
  <si>
    <t>SINPROC 4376199</t>
  </si>
  <si>
    <t>2025ER187526</t>
  </si>
  <si>
    <t>2025ER187534</t>
  </si>
  <si>
    <t>Citación a reunión resolución problemática sector calles 142 a 134 y carreras 9 a 15 de la localidad de Usaquén – SINPROC 4382994/ 27 de agosto del 2025</t>
  </si>
  <si>
    <t>2025ER190300</t>
  </si>
  <si>
    <t>SINPROC No. 4372042– 2025 organización de una mesa resolutiva</t>
  </si>
  <si>
    <t>ANDRES ARIEL ALBARRACIN BOMBIELA</t>
  </si>
  <si>
    <t>2025ER189570</t>
  </si>
  <si>
    <t>SINPROC 4384841 ControlDoc 34311.</t>
  </si>
  <si>
    <t>2025ER190283</t>
  </si>
  <si>
    <t>Solicitud de Información ? Procedimiento de Plantación de Árboles Barrio Gran Granada ? Localidad de Engativá.</t>
  </si>
  <si>
    <t>2025ER190142</t>
  </si>
  <si>
    <t xml:space="preserve">	Solicitud de Información ? Procedimiento de Plantación de Árboles Barrio Gran Granada ? Localidad de Engativá.</t>
  </si>
  <si>
    <t>2025ER193068</t>
  </si>
  <si>
    <t>SINPROC- 4387138-2025</t>
  </si>
  <si>
    <t>2025ER195842</t>
  </si>
  <si>
    <t>CITACION</t>
  </si>
  <si>
    <t>2025ER195640</t>
  </si>
  <si>
    <t>SINPROC 4389729</t>
  </si>
  <si>
    <t>2025ER195298</t>
  </si>
  <si>
    <t>SINPROC No. 4372042–2025</t>
  </si>
  <si>
    <t>2025ER196921</t>
  </si>
  <si>
    <t>Reiteración requerimiento SINPROC 4363584 / Radicado 2025ER167492</t>
  </si>
  <si>
    <t>2025ER197284</t>
  </si>
  <si>
    <t>Traslado por competencia Derecho de Petición DP – 1849/25, solicitud recibida en el Centro de Atención al Ciudadano el 28 de agosto de 2025 radicada con el No.1-2025- 21161.</t>
  </si>
  <si>
    <t>2025ER198746</t>
  </si>
  <si>
    <t>Solicitud de remisión de copia de la respuesta al recurso de reposición y soportes relacionados.</t>
  </si>
  <si>
    <t>2025ER198727</t>
  </si>
  <si>
    <t>COPIA QUEJA AMBIENTAL CONTRA LA ORGANIZACIÓN LUIS CARLOS SARMIENTO ANGULO (OLCSAL) POR TALA MASIVA DE ÁRBOLES VIENE SIN LOS ANEXOS QUE SE MENCIONAN EN LA PETICION INICIAL</t>
  </si>
  <si>
    <t>2025ER199914</t>
  </si>
  <si>
    <t>SINPROC No. 4372042- 2025</t>
  </si>
  <si>
    <t>2025ER199582</t>
  </si>
  <si>
    <t>Traslado por competencia SINPROC 4384841 Control Doc 34311.</t>
  </si>
  <si>
    <t>2025ER199588</t>
  </si>
  <si>
    <t>Solicitud de información – Radicado 1-2025-20862 del 26/08/2025 – Solicitud de Instalación Comisión Accidental Arbolado.</t>
  </si>
  <si>
    <t>2025ER200454</t>
  </si>
  <si>
    <t>CITACIÓN - PERSONERÍA LOCAL DE SAN CRISTÓBAL I - MESA PARA SOLUCIÓN DE PROBLEMÁTICA CIUDADANA SINPROC No. 4396009 /10 DE SEPTIEMBRE</t>
  </si>
  <si>
    <t>2025ER201885</t>
  </si>
  <si>
    <t>SINPROC NO 4395625 REQUERIMIENTO CON SEGUIMIENTO</t>
  </si>
  <si>
    <t>2025ER201837</t>
  </si>
  <si>
    <t>:Remite Radicado Sinproc 4385267 de 2025</t>
  </si>
  <si>
    <t>2025ER201347</t>
  </si>
  <si>
    <t>Solicitud de evaluación de arbolado en riesgo en el Parque Entrenubes</t>
  </si>
  <si>
    <t>2025ER204015</t>
  </si>
  <si>
    <t>Solicitud de información para el informe “Estado de los Recursos Naturales”</t>
  </si>
  <si>
    <t>RAYID AHMED RODRIGUEZ MIRANDA</t>
  </si>
  <si>
    <t>2025ER204039</t>
  </si>
  <si>
    <t>Requerimiento ciudadano SINPROC 4389729 del 27 de agosto de 2025.</t>
  </si>
  <si>
    <t>2025ER204036</t>
  </si>
  <si>
    <t>Delegar profesional de Silvicultura para reunión con la Comunidad del Barrio Peñón del Cortijo- Etapa 3 de la Localidad de Ciudad Bolívar.</t>
  </si>
  <si>
    <t>SONIA JULIANA NOSSA</t>
  </si>
  <si>
    <t>2025ER206355</t>
  </si>
  <si>
    <t>RADICADO SINPROC No. 4396459 REQUERIMIENTO CON SEGUIMIENTO</t>
  </si>
  <si>
    <t>2025ER206336</t>
  </si>
  <si>
    <t>SINPROC No. 4394802 - 2025</t>
  </si>
  <si>
    <t>2025ER202667</t>
  </si>
  <si>
    <t>AUTO INDAGACION PREVIA INFORME APC 2022-IE-0023099</t>
  </si>
  <si>
    <t>2025ER207831</t>
  </si>
  <si>
    <t>SINPROC No. 4399083 REQUERIMIENTO CON SEGUIMIENTO</t>
  </si>
  <si>
    <t>2025ER207611</t>
  </si>
  <si>
    <t>comision accidental de arbolado (2 dias) 2025EE202540</t>
  </si>
  <si>
    <t>2025ER206380</t>
  </si>
  <si>
    <t>Solicitud de verificación, suspensión de actividades y constitución de veeduría ciudadana</t>
  </si>
  <si>
    <t>2025ER212280</t>
  </si>
  <si>
    <t>requerimiento sinproc</t>
  </si>
  <si>
    <t>2025ER212316</t>
  </si>
  <si>
    <t>Requerimiento ciudadano radicadoSINPROC 4402632 de 2025. PODA</t>
  </si>
  <si>
    <t>2025ER212313</t>
  </si>
  <si>
    <t>Requerimiento ciudadano SINPROC 4397063 del 04 de septiembre de 2025.-PODA</t>
  </si>
  <si>
    <t>2025ER212321</t>
  </si>
  <si>
    <t>Requerimiento ciudadano SINPROC 4401597 del 10 de septiembre de 2025.poda</t>
  </si>
  <si>
    <t>2025ER213687</t>
  </si>
  <si>
    <t>CONVOCATORIA MESA RESOLUTIVA PARQUE LOS HIPPIES LOCALIDAD
DE CHAPINERO</t>
  </si>
  <si>
    <t>2025ER214970</t>
  </si>
  <si>
    <t>CITACIÓN - PERSONERÍA LOCAL DE SAN CRISTÓBAL I - SEGUNDA MESA PARA SOLUCIÓN DE PROBLEMÁTICA CIUDADANA SINPROC No. 4396009</t>
  </si>
  <si>
    <t>2025ER214707</t>
  </si>
  <si>
    <t>SINPROC 6195 (E-2025-0072728)</t>
  </si>
  <si>
    <t>2025ER214577</t>
  </si>
  <si>
    <t>Ref. Copia Queja Ambiental contra la Organización Luis Carlos Sarmiento Angulo (OLCSAL) por tala masiva de árboles en el Proyecto Robledales Reservado ubicado en la Ciudad de Bogotá- Presuntamente en Área de Interés Ambiental para Bogotá (RBOB o Franja de</t>
  </si>
  <si>
    <t>2025ER214528</t>
  </si>
  <si>
    <t>CONVOCATORIA MESA RESOLUTIVA PARQUE LOS HIPPIES LOCALIDAD DE CHAPINERO</t>
  </si>
  <si>
    <t>2025ER214563</t>
  </si>
  <si>
    <t>Radicado interno SINPROC No. 4377109 de 2025</t>
  </si>
  <si>
    <t>2025ER216935</t>
  </si>
  <si>
    <t>2025ER217664</t>
  </si>
  <si>
    <t>UBER DANILO HERNANDEZ BROCHERO</t>
  </si>
  <si>
    <t>2025ER217637</t>
  </si>
  <si>
    <t>2025ER221840</t>
  </si>
  <si>
    <t>SINPROC No. 4399083 REQUERIMIENTO REITERADO CON SEGUIMIENTO</t>
  </si>
  <si>
    <t>2025ER223735</t>
  </si>
  <si>
    <t>Requerimiento SINPROC -4406994-2025</t>
  </si>
  <si>
    <t>2025ER223043</t>
  </si>
  <si>
    <t>2025ER224976</t>
  </si>
  <si>
    <t>Requerimiento ciudadano SINPROC 4413502 del 25 de septiembre de 2025</t>
  </si>
  <si>
    <t>2025ER226870</t>
  </si>
  <si>
    <t>2025ER226835</t>
  </si>
  <si>
    <t>2025ER226829</t>
  </si>
  <si>
    <t>: Requerimiento ciudadano SINPROC 4402749 del 19 de septiembre de 2025.-poda</t>
  </si>
  <si>
    <t>2025ER226902</t>
  </si>
  <si>
    <t>SINPROC No. 4410145– 2025 ssffs</t>
  </si>
  <si>
    <t>2025ER228186</t>
  </si>
  <si>
    <t>Requerimiento ciudadano radicado SINPROC 4413993 de 2025.</t>
  </si>
  <si>
    <t>NUMPRO</t>
  </si>
  <si>
    <t>FECHA_SALIDA</t>
  </si>
  <si>
    <t>RADS_SALIDA</t>
  </si>
  <si>
    <t>2025EE145296</t>
  </si>
  <si>
    <t>04/07/2025</t>
  </si>
  <si>
    <t>2025EE146080</t>
  </si>
  <si>
    <t>07/07/2025</t>
  </si>
  <si>
    <t>2025EE149855</t>
  </si>
  <si>
    <t>09/07/2025</t>
  </si>
  <si>
    <t>2025EE151943</t>
  </si>
  <si>
    <t>11/07/2025</t>
  </si>
  <si>
    <t>2025EE152020</t>
  </si>
  <si>
    <t>2025EE152166</t>
  </si>
  <si>
    <t>2025EE156099</t>
  </si>
  <si>
    <t>16/07/2025</t>
  </si>
  <si>
    <t>2025EE156145</t>
  </si>
  <si>
    <t>2025EE156144</t>
  </si>
  <si>
    <t>2025EE156948</t>
  </si>
  <si>
    <t>17/07/2025</t>
  </si>
  <si>
    <t>2025EE160561</t>
  </si>
  <si>
    <t>21/07/2025</t>
  </si>
  <si>
    <t>2025EE161761</t>
  </si>
  <si>
    <t>22/07/2025</t>
  </si>
  <si>
    <t>2025EE161767</t>
  </si>
  <si>
    <t>2025EE161804</t>
  </si>
  <si>
    <t>2025EE161779</t>
  </si>
  <si>
    <t>2025EE163073</t>
  </si>
  <si>
    <t>23/07/2025</t>
  </si>
  <si>
    <t>2025EE163071</t>
  </si>
  <si>
    <t>2025EE163069</t>
  </si>
  <si>
    <t>2025EE163090</t>
  </si>
  <si>
    <t>2025EE164137</t>
  </si>
  <si>
    <t>24/07/2025</t>
  </si>
  <si>
    <t>2025EE164136</t>
  </si>
  <si>
    <t>2025EE165420</t>
  </si>
  <si>
    <t>25/07/2025</t>
  </si>
  <si>
    <t>2025EE165424</t>
  </si>
  <si>
    <t>2025EE168620</t>
  </si>
  <si>
    <t>29/07/2025</t>
  </si>
  <si>
    <t>2025EE171737</t>
  </si>
  <si>
    <t>31/07/2025</t>
  </si>
  <si>
    <t>2025EE174842</t>
  </si>
  <si>
    <t>04/08/2025</t>
  </si>
  <si>
    <t>2025EE174881</t>
  </si>
  <si>
    <t>2025EE176172</t>
  </si>
  <si>
    <t>05/08/2025</t>
  </si>
  <si>
    <t>2025EE176320</t>
  </si>
  <si>
    <t>2025EE176319</t>
  </si>
  <si>
    <t>2025EE176317</t>
  </si>
  <si>
    <t>2025EE178703</t>
  </si>
  <si>
    <t>08/08/2025</t>
  </si>
  <si>
    <t>2025EE178765</t>
  </si>
  <si>
    <t>2025EE178754</t>
  </si>
  <si>
    <t>2025EE178749</t>
  </si>
  <si>
    <t>2025EE152039</t>
  </si>
  <si>
    <t>2025EE164152</t>
  </si>
  <si>
    <t>2025EE164153</t>
  </si>
  <si>
    <t>2025EE169025</t>
  </si>
  <si>
    <t>2025EE170574</t>
  </si>
  <si>
    <t>30/07/2025</t>
  </si>
  <si>
    <t>2025EE176166</t>
  </si>
  <si>
    <t>2025EE28545</t>
  </si>
  <si>
    <t>2025EE15683</t>
  </si>
  <si>
    <t>2025EE156682025EE15669</t>
  </si>
  <si>
    <t>2025EE37905</t>
  </si>
  <si>
    <t>2025EE43080</t>
  </si>
  <si>
    <t>2025EE364852025EE36486</t>
  </si>
  <si>
    <t>2025EE43942</t>
  </si>
  <si>
    <t>2025EE50673</t>
  </si>
  <si>
    <t>2025EE51825</t>
  </si>
  <si>
    <t>2025EE52978</t>
  </si>
  <si>
    <t>2025EE413482025EE41349</t>
  </si>
  <si>
    <t>2025EE226602025EE22661</t>
  </si>
  <si>
    <t>2025EE13098</t>
  </si>
  <si>
    <t>2025EE18228</t>
  </si>
  <si>
    <t>2025EE22622</t>
  </si>
  <si>
    <t>2025EE24576</t>
  </si>
  <si>
    <t>2025EE347482025EE34749</t>
  </si>
  <si>
    <t>2025EE32828</t>
  </si>
  <si>
    <t>2025EE34689</t>
  </si>
  <si>
    <t>2025EE30427</t>
  </si>
  <si>
    <t>2025EE35453</t>
  </si>
  <si>
    <t>2025EE42184</t>
  </si>
  <si>
    <t>2025EE34702</t>
  </si>
  <si>
    <t>2025EE19971</t>
  </si>
  <si>
    <t>2025EE29359</t>
  </si>
  <si>
    <t>2025EE48756</t>
  </si>
  <si>
    <t>2025EE20114</t>
  </si>
  <si>
    <t>2025EE51826</t>
  </si>
  <si>
    <t>2025EE47694</t>
  </si>
  <si>
    <t>2025EE54079</t>
  </si>
  <si>
    <t>2025EE54123</t>
  </si>
  <si>
    <t>2025EE27443</t>
  </si>
  <si>
    <t>2025EE55261</t>
  </si>
  <si>
    <t>2025EE65432</t>
  </si>
  <si>
    <t>2025EE660862025EE66087</t>
  </si>
  <si>
    <t>2025EE69266</t>
  </si>
  <si>
    <t>2025EE69269</t>
  </si>
  <si>
    <t>2025EE64618</t>
  </si>
  <si>
    <t>2025EE81474</t>
  </si>
  <si>
    <t>2025EE18883</t>
  </si>
  <si>
    <t>2025EE10269</t>
  </si>
  <si>
    <t>2025EE46856</t>
  </si>
  <si>
    <t>2025EE64541</t>
  </si>
  <si>
    <t>2025EE44875</t>
  </si>
  <si>
    <t>2025EE39703</t>
  </si>
  <si>
    <t>2025EE54078</t>
  </si>
  <si>
    <t>2025EE59542</t>
  </si>
  <si>
    <t>2025EE75119</t>
  </si>
  <si>
    <t>2025EE74885</t>
  </si>
  <si>
    <t>2025EE80597</t>
  </si>
  <si>
    <t>2025EE22625</t>
  </si>
  <si>
    <t>2025EE38849</t>
  </si>
  <si>
    <t>2025EE47329</t>
  </si>
  <si>
    <t>2025EE49795</t>
  </si>
  <si>
    <t>2025EE562432025EE56244</t>
  </si>
  <si>
    <t>2025EE59547</t>
  </si>
  <si>
    <t>2025EE588572025EE58858</t>
  </si>
  <si>
    <t>2025EE63459</t>
  </si>
  <si>
    <t>2025EE32815</t>
  </si>
  <si>
    <t>2025EE32390</t>
  </si>
  <si>
    <t>2025EE30284</t>
  </si>
  <si>
    <t>2025EE43895</t>
  </si>
  <si>
    <t>2025EE398912025EE398922025EE39893</t>
  </si>
  <si>
    <t>2025EE121347</t>
  </si>
  <si>
    <t>2025EE806052025EE80606</t>
  </si>
  <si>
    <t>2025EE77663</t>
  </si>
  <si>
    <t>2025EE859692025EE85970</t>
  </si>
  <si>
    <t>2025EE86004</t>
  </si>
  <si>
    <t>2025EE89671</t>
  </si>
  <si>
    <t>2025EE90685</t>
  </si>
  <si>
    <t>2025EE105907</t>
  </si>
  <si>
    <t>2025EE115063</t>
  </si>
  <si>
    <t>2025EE120368</t>
  </si>
  <si>
    <t>2025EE107218</t>
  </si>
  <si>
    <t>2025EE110627</t>
  </si>
  <si>
    <t>2025EE80457</t>
  </si>
  <si>
    <t>2025EE71166</t>
  </si>
  <si>
    <t>2025EE84217</t>
  </si>
  <si>
    <t>2025EE987032025EE98704</t>
  </si>
  <si>
    <t>2025EE102309</t>
  </si>
  <si>
    <t>2025EE101339</t>
  </si>
  <si>
    <t>2025EE102395</t>
  </si>
  <si>
    <t>2025EE110715</t>
  </si>
  <si>
    <t>2025EE69268</t>
  </si>
  <si>
    <t>2025EE81826</t>
  </si>
  <si>
    <t>2025EE823752025EE82376</t>
  </si>
  <si>
    <t>2025EE91177</t>
  </si>
  <si>
    <t>2025EE93926</t>
  </si>
  <si>
    <t>2025EE103396</t>
  </si>
  <si>
    <t>2025EE107361</t>
  </si>
  <si>
    <t>2025EE81746</t>
  </si>
  <si>
    <t>2025EE88103</t>
  </si>
  <si>
    <t>2025EE88196</t>
  </si>
  <si>
    <t>2025EE88154</t>
  </si>
  <si>
    <t>2025EE85975</t>
  </si>
  <si>
    <t>2025EE103397</t>
  </si>
  <si>
    <t>2025EE96480</t>
  </si>
  <si>
    <t>2025EE111692</t>
  </si>
  <si>
    <t>2025EE111691</t>
  </si>
  <si>
    <t>2025EE118061</t>
  </si>
  <si>
    <t>2025EE132493</t>
  </si>
  <si>
    <t>2025EE149867</t>
  </si>
  <si>
    <t>2025EE1605602025EE160561</t>
  </si>
  <si>
    <t>2025EE186898</t>
  </si>
  <si>
    <t>2025EE193232</t>
  </si>
  <si>
    <t>2025EE198941</t>
  </si>
  <si>
    <t>2025EE199472</t>
  </si>
  <si>
    <t>2025EE197896</t>
  </si>
  <si>
    <t>2025EE209531</t>
  </si>
  <si>
    <t>2025EE212397</t>
  </si>
  <si>
    <t>2025EE122855</t>
  </si>
  <si>
    <t>2025EE123860</t>
  </si>
  <si>
    <t>2025EE154764</t>
  </si>
  <si>
    <t>2025EE173125</t>
  </si>
  <si>
    <t>2025EE184960</t>
  </si>
  <si>
    <t>2025EE188209</t>
  </si>
  <si>
    <t>2025EE193279</t>
  </si>
  <si>
    <t>2025EE194424</t>
  </si>
  <si>
    <t>2025EE198940</t>
  </si>
  <si>
    <t>2025EE199869</t>
  </si>
  <si>
    <t>2025EE211572</t>
  </si>
  <si>
    <t>2025EE201200</t>
  </si>
  <si>
    <t>2025EE125476</t>
  </si>
  <si>
    <t>2025EE126684</t>
  </si>
  <si>
    <t>2025EE135702</t>
  </si>
  <si>
    <t>2025EE136337</t>
  </si>
  <si>
    <t>2025EE178583</t>
  </si>
  <si>
    <t>2025EE185074</t>
  </si>
  <si>
    <t>2025EE193170</t>
  </si>
  <si>
    <t>2025EE208894</t>
  </si>
  <si>
    <t>2025EE114195</t>
  </si>
  <si>
    <t>2025EE1243192025EE1243202025EE124321</t>
  </si>
  <si>
    <t>2025EE121349</t>
  </si>
  <si>
    <t>2025EE130358</t>
  </si>
  <si>
    <t>2025EE129282</t>
  </si>
  <si>
    <t>2025EE151924</t>
  </si>
  <si>
    <t>2025EE1618032025EE161804</t>
  </si>
  <si>
    <t>2025EE184855</t>
  </si>
  <si>
    <t>2025EE193277</t>
  </si>
  <si>
    <t>2025EE206320</t>
  </si>
  <si>
    <t>2025EE207424</t>
  </si>
  <si>
    <t>2025EE126682</t>
  </si>
  <si>
    <t>2025EE121344</t>
  </si>
  <si>
    <t>2025EE124417</t>
  </si>
  <si>
    <t>2025EE135744</t>
  </si>
  <si>
    <t>2025EE148460</t>
  </si>
  <si>
    <t>2025EE144278</t>
  </si>
  <si>
    <t>2025EE165565</t>
  </si>
  <si>
    <t>2025EE178731</t>
  </si>
  <si>
    <t>2025EE178727</t>
  </si>
  <si>
    <t>2025EE181393</t>
  </si>
  <si>
    <t>2025EE193302</t>
  </si>
  <si>
    <t>2025EE197446</t>
  </si>
  <si>
    <t>2025EE212361</t>
  </si>
  <si>
    <t>2025EE207444</t>
  </si>
  <si>
    <t>2025EE126692</t>
  </si>
  <si>
    <t>2025EE149928</t>
  </si>
  <si>
    <t>2025EE152165</t>
  </si>
  <si>
    <t>2025EE186905</t>
  </si>
  <si>
    <t>2025EE193275</t>
  </si>
  <si>
    <t>2025EE195993</t>
  </si>
  <si>
    <t>2025EE208867</t>
  </si>
  <si>
    <t>2025EE200028</t>
  </si>
  <si>
    <t>2025EE202540</t>
  </si>
  <si>
    <t>2025EE210962</t>
  </si>
  <si>
    <t>2025EE209944</t>
  </si>
  <si>
    <t>2025EE160560, 	2025EE160561</t>
  </si>
  <si>
    <t>SE DIO RESPUESTA CON EL 2025EE168620 DEL 29/07/2025 POR SER DUPLICADO DEL 2025ER156009 DEL 16/07/2025</t>
  </si>
  <si>
    <t>2025EE156948, 	2024EE161620</t>
  </si>
  <si>
    <t xml:space="preserve">	2025EE173108</t>
  </si>
  <si>
    <t xml:space="preserve">	2025EE191721,	2025EE191881</t>
  </si>
  <si>
    <t xml:space="preserve">	2025EE182085, 	2025EE193230</t>
  </si>
  <si>
    <t>13/08/2025, 26/08/2025</t>
  </si>
  <si>
    <t xml:space="preserve">	2025EE194535	</t>
  </si>
  <si>
    <t xml:space="preserve">	2025EE198941</t>
  </si>
  <si>
    <t xml:space="preserve">	2025EE153308,	2025EE199997, 2025EE199998</t>
  </si>
  <si>
    <t>La solicitud en referencia corresponde a una reiteración del radicado No. 2025ER186237, la cual fue debidamente atendida y respondida mediante el oficio de salida No.2025EE199472</t>
  </si>
  <si>
    <t xml:space="preserve">	2025EE202537</t>
  </si>
  <si>
    <t xml:space="preserve">	2025EE193170</t>
  </si>
  <si>
    <t xml:space="preserve">2025EE213273	</t>
  </si>
  <si>
    <t>2025EE216523</t>
  </si>
  <si>
    <t>2025EE216531</t>
  </si>
  <si>
    <t xml:space="preserve"> 2025EE216514</t>
  </si>
  <si>
    <t>2026EE15544</t>
  </si>
  <si>
    <t>2026EE15546</t>
  </si>
  <si>
    <t>2026EE15542</t>
  </si>
  <si>
    <t>2026EE15539</t>
  </si>
  <si>
    <t>2026EE15543</t>
  </si>
  <si>
    <t>2026EE15537,2026EE15538</t>
  </si>
  <si>
    <t>2026EE15534</t>
  </si>
  <si>
    <t>2026EE15536</t>
  </si>
  <si>
    <t>2026EE15541</t>
  </si>
  <si>
    <t>2026EE15513</t>
  </si>
  <si>
    <t>2026EE15532</t>
  </si>
  <si>
    <t>2026EE15515</t>
  </si>
  <si>
    <t>2026EE12510</t>
  </si>
  <si>
    <t>2026EE15545</t>
  </si>
  <si>
    <t>2026EE15519</t>
  </si>
  <si>
    <t>2026EE15524</t>
  </si>
  <si>
    <t>2026EE12508</t>
  </si>
  <si>
    <t>2026EE12516</t>
  </si>
  <si>
    <t>2026EE12496</t>
  </si>
  <si>
    <t>2026EE12503</t>
  </si>
  <si>
    <t>2026EE12501</t>
  </si>
  <si>
    <t>2026EE15540</t>
  </si>
  <si>
    <t>2026EE12500</t>
  </si>
  <si>
    <t>2026EE12512</t>
  </si>
  <si>
    <t>2026EE15512</t>
  </si>
  <si>
    <t>2026EE12502</t>
  </si>
  <si>
    <t>2026EE15038,2026EE15039</t>
  </si>
  <si>
    <t>2026EE12485</t>
  </si>
  <si>
    <t>2026EE12491</t>
  </si>
  <si>
    <t>2026EE15191</t>
  </si>
  <si>
    <t>2026EE15514</t>
  </si>
  <si>
    <t>2026EE15531</t>
  </si>
  <si>
    <t>2026EE12497</t>
  </si>
  <si>
    <t>2026EE12509</t>
  </si>
  <si>
    <t>2026EE12511</t>
  </si>
  <si>
    <t>2026EE12493</t>
  </si>
  <si>
    <t>2026EE14209</t>
  </si>
  <si>
    <t>2026EE14181</t>
  </si>
  <si>
    <t>2026EE15516,2026EE15517</t>
  </si>
  <si>
    <t>2026EE12504</t>
  </si>
  <si>
    <t>2026EE12489</t>
  </si>
  <si>
    <t>2026EE12487,2026EE12488</t>
  </si>
  <si>
    <t>2026EE12518,2026EE12519,2026EE12520</t>
  </si>
  <si>
    <t>2026EE12505</t>
  </si>
  <si>
    <t>2026EE12507</t>
  </si>
  <si>
    <t>2026EE15526</t>
  </si>
  <si>
    <t>2026EE12482</t>
  </si>
  <si>
    <t>2026EE15533</t>
  </si>
  <si>
    <t>2026EE15523</t>
  </si>
  <si>
    <t>2026EE12483</t>
  </si>
  <si>
    <t>2026EE12490</t>
  </si>
  <si>
    <t>2026EE08889</t>
  </si>
  <si>
    <t>2026EE05099</t>
  </si>
  <si>
    <t>2026EE15208,2026EE15210</t>
  </si>
  <si>
    <t>2026EE08888</t>
  </si>
  <si>
    <t>2026EE06821</t>
  </si>
  <si>
    <t>2026EE11346</t>
  </si>
  <si>
    <t>2026EE11344</t>
  </si>
  <si>
    <t>2026EE11347</t>
  </si>
  <si>
    <t>2026EE15525</t>
  </si>
  <si>
    <t>2026EE05074</t>
  </si>
  <si>
    <t>2026EE15520</t>
  </si>
  <si>
    <t>2026EE15528,2026EE15529,2026EE15530</t>
  </si>
  <si>
    <t>2026EE05148</t>
  </si>
  <si>
    <t>2026EE12494</t>
  </si>
  <si>
    <t>2026EE11313</t>
  </si>
  <si>
    <t>2026EE05118</t>
  </si>
  <si>
    <t>2026EE05087</t>
  </si>
  <si>
    <t>2026EE15194</t>
  </si>
  <si>
    <t>2026EE14644,2026EE14645</t>
  </si>
  <si>
    <t>2026EE05158</t>
  </si>
  <si>
    <t>2026EE05043</t>
  </si>
  <si>
    <t>2026EE05034</t>
  </si>
  <si>
    <t>2026EE05011</t>
  </si>
  <si>
    <t>2026EE05002</t>
  </si>
  <si>
    <t>2026EE05265</t>
  </si>
  <si>
    <t>2026EE11394</t>
  </si>
  <si>
    <t>2026EE06803</t>
  </si>
  <si>
    <t>2026EE05266</t>
  </si>
  <si>
    <t>2026EE05231</t>
  </si>
  <si>
    <t>2026EE05273</t>
  </si>
  <si>
    <t>2026EE05268</t>
  </si>
  <si>
    <t>2026EE05271,2026EE05272</t>
  </si>
  <si>
    <t>2026EE13387</t>
  </si>
  <si>
    <t>2026EE08898</t>
  </si>
  <si>
    <t>2026EE08894</t>
  </si>
  <si>
    <t>2026EE04911</t>
  </si>
  <si>
    <t>2026EE09983</t>
  </si>
  <si>
    <t>2026EE04912</t>
  </si>
  <si>
    <t>2026EE04915</t>
  </si>
  <si>
    <t>2026EE05117</t>
  </si>
  <si>
    <t>2026EE05155</t>
  </si>
  <si>
    <t>2026EE08899</t>
  </si>
  <si>
    <t>2026EE06807</t>
  </si>
  <si>
    <t>2026EE12492</t>
  </si>
  <si>
    <t>2026EE12495</t>
  </si>
  <si>
    <t>2026EE05263</t>
  </si>
  <si>
    <t>2026EE14208</t>
  </si>
  <si>
    <t>2026EE05250</t>
  </si>
  <si>
    <t>2026EE05258</t>
  </si>
  <si>
    <t>2026EE12514,2026EE12515</t>
  </si>
  <si>
    <t>2026EE05267</t>
  </si>
  <si>
    <t>2026EE05254</t>
  </si>
  <si>
    <t>2026EE08886</t>
  </si>
  <si>
    <t>2026EE05264</t>
  </si>
  <si>
    <t>2026EE05262</t>
  </si>
  <si>
    <t>2026EE05259,2026EE05260</t>
  </si>
  <si>
    <t>2026EE05261</t>
  </si>
  <si>
    <t>2026EE04551</t>
  </si>
  <si>
    <t>2026EE04572</t>
  </si>
  <si>
    <t>2026EE04548</t>
  </si>
  <si>
    <t>2026EE04567,2026EE04568,2026EE04569</t>
  </si>
  <si>
    <t>2026EE04541</t>
  </si>
  <si>
    <t>2026EE04542</t>
  </si>
  <si>
    <t>2026EE11345</t>
  </si>
  <si>
    <t xml:space="preserve">	2026EE12484</t>
  </si>
  <si>
    <t xml:space="preserve">	2026EE10580</t>
  </si>
  <si>
    <t xml:space="preserve">	2026EE06805</t>
  </si>
  <si>
    <t xml:space="preserve">	2026EE06813</t>
  </si>
  <si>
    <t xml:space="preserve">	2026EE14655</t>
  </si>
  <si>
    <t xml:space="preserve">	2026EE07818</t>
  </si>
  <si>
    <t>2026EE08887</t>
  </si>
  <si>
    <t xml:space="preserve">	2026EE06816</t>
  </si>
  <si>
    <t>SUBPROCESO</t>
  </si>
  <si>
    <t xml:space="preserve">	2026EE12506</t>
  </si>
  <si>
    <t xml:space="preserve">	2026EE1464</t>
  </si>
  <si>
    <t>2026EE12513</t>
  </si>
  <si>
    <t>2026EE16362</t>
  </si>
  <si>
    <t>2026EE35418</t>
  </si>
  <si>
    <t>2026EE35410</t>
  </si>
  <si>
    <t>2026EE36807</t>
  </si>
  <si>
    <t>2026EE34328</t>
  </si>
  <si>
    <t>2026EE35601</t>
  </si>
  <si>
    <t>2026EE34350</t>
  </si>
  <si>
    <t>2026EE36805,2026EE36806</t>
  </si>
  <si>
    <t>2026EE30716</t>
  </si>
  <si>
    <t>2026EE23453</t>
  </si>
  <si>
    <t>2026EE29469</t>
  </si>
  <si>
    <t>2026EE36809</t>
  </si>
  <si>
    <t>2026EE36831</t>
  </si>
  <si>
    <t>2026EE37287</t>
  </si>
  <si>
    <t>2026EE37261</t>
  </si>
  <si>
    <t>2026EE37247</t>
  </si>
  <si>
    <t>2026EE37632</t>
  </si>
  <si>
    <t>2026EE30598</t>
  </si>
  <si>
    <t>2026EE35416</t>
  </si>
  <si>
    <t>2026EE37232</t>
  </si>
  <si>
    <t>2026EE36813</t>
  </si>
  <si>
    <t>2026EE36830</t>
  </si>
  <si>
    <t>2026EE36827</t>
  </si>
  <si>
    <t>2026EE36812</t>
  </si>
  <si>
    <t>2026EE35419,2026EE35420,2026EE35421</t>
  </si>
  <si>
    <t>2026EE36810</t>
  </si>
  <si>
    <t>2026EE36746</t>
  </si>
  <si>
    <t>2026EE36750</t>
  </si>
  <si>
    <t>2026EE33794</t>
  </si>
  <si>
    <t>2026EE40449</t>
  </si>
  <si>
    <t>2026EE36825,2026EE36826</t>
  </si>
  <si>
    <t>2026EE36751,2026EE36752</t>
  </si>
  <si>
    <t>2026EE30601</t>
  </si>
  <si>
    <t>2026EE37166</t>
  </si>
  <si>
    <t>2026EE36833</t>
  </si>
  <si>
    <t>2026EE36816,2026EE36817</t>
  </si>
  <si>
    <t>2026EE37045</t>
  </si>
  <si>
    <t>2026EE35922,2026EE35923</t>
  </si>
  <si>
    <t>2026EE35902,2026EE35903</t>
  </si>
  <si>
    <t>2026EE35898,2026EE35899</t>
  </si>
  <si>
    <t>2026EE36064</t>
  </si>
  <si>
    <t>2026EE37909</t>
  </si>
  <si>
    <t>2026EE37052</t>
  </si>
  <si>
    <t>2026EE37997</t>
  </si>
  <si>
    <t>2026EE30646</t>
  </si>
  <si>
    <t>2026EE36814</t>
  </si>
  <si>
    <t>2026EE36820,2026EE36821</t>
  </si>
  <si>
    <t>2026EE36745</t>
  </si>
  <si>
    <t>2026EE36818,2026EE36819</t>
  </si>
  <si>
    <t>2026EE35414,2026EE35415</t>
  </si>
  <si>
    <t>2026EE30637</t>
  </si>
  <si>
    <t>2026EE36748</t>
  </si>
  <si>
    <t>2026EE35973</t>
  </si>
  <si>
    <t>2026EE36822,2026EE36823,2026EE36824</t>
  </si>
  <si>
    <t>2026EE36828,2026EE36829</t>
  </si>
  <si>
    <t>2026EE36811</t>
  </si>
  <si>
    <t>2026EE35417</t>
  </si>
  <si>
    <t>2026EE36832</t>
  </si>
  <si>
    <t>2026EE39235</t>
  </si>
  <si>
    <t>2026EE38004</t>
  </si>
  <si>
    <t>2026EE36749</t>
  </si>
  <si>
    <t>2026EE35411</t>
  </si>
  <si>
    <t>2026EE39092</t>
  </si>
  <si>
    <t>2026EE35413</t>
  </si>
  <si>
    <t>2026EE29668</t>
  </si>
  <si>
    <t>2026EE34851,2026EE34852</t>
  </si>
  <si>
    <t>2026EE28400,2026EE28401</t>
  </si>
  <si>
    <t>2026EE34850</t>
  </si>
  <si>
    <t>2026EE35408</t>
  </si>
  <si>
    <t>2026EE35398,2026EE35399</t>
  </si>
  <si>
    <t>2026EE35402,2026EE35403</t>
  </si>
  <si>
    <t>2026EE34847</t>
  </si>
  <si>
    <t>2026EE35391</t>
  </si>
  <si>
    <t>2026EE35404,2026EE35405</t>
  </si>
  <si>
    <t>2026EE34627</t>
  </si>
  <si>
    <t>2026EE35406</t>
  </si>
  <si>
    <t>2026EE34846</t>
  </si>
  <si>
    <t>2026EE35387,2026EE35388</t>
  </si>
  <si>
    <t>2026EE34855</t>
  </si>
  <si>
    <t>2026EE34685,2026EE34686,2026EE34687</t>
  </si>
  <si>
    <t>2026EE35390</t>
  </si>
  <si>
    <t>2026EE34652,2026EE34653</t>
  </si>
  <si>
    <t>2026EE42722</t>
  </si>
  <si>
    <t>2026EE35389</t>
  </si>
  <si>
    <t>2026EE37124</t>
  </si>
  <si>
    <t>2026EE34408</t>
  </si>
  <si>
    <t>2026EE30728</t>
  </si>
  <si>
    <t>2026EE37145</t>
  </si>
  <si>
    <t>2026EE30548</t>
  </si>
  <si>
    <t>2026EE34418</t>
  </si>
  <si>
    <t>2026EE35615,2026EE35616,2026EE35617</t>
  </si>
  <si>
    <t>2026EE35412</t>
  </si>
  <si>
    <t>2026EE37619</t>
  </si>
  <si>
    <t>2026EE34835</t>
  </si>
  <si>
    <t>2026EE33318</t>
  </si>
  <si>
    <t>2026EE35392,2026EE35393,2026EE35394</t>
  </si>
  <si>
    <t>2026EE37137</t>
  </si>
  <si>
    <t>2026EE35407</t>
  </si>
  <si>
    <t>2026EE34829</t>
  </si>
  <si>
    <t>2026EE35385,2026EE35386</t>
  </si>
  <si>
    <t>2026EE35395</t>
  </si>
  <si>
    <t>2026EE37058</t>
  </si>
  <si>
    <t>2026EE37123</t>
  </si>
  <si>
    <t>2026EE28403</t>
  </si>
  <si>
    <t>2026EE26751</t>
  </si>
  <si>
    <t>2026EE35400,2026EE35401</t>
  </si>
  <si>
    <t>2026EE37112</t>
  </si>
  <si>
    <t>2026EE35396,2026EE35397</t>
  </si>
  <si>
    <t>2026EE37085</t>
  </si>
  <si>
    <t>2026EE35409</t>
  </si>
  <si>
    <t>2026EE29934</t>
  </si>
  <si>
    <t>2026EE34540</t>
  </si>
  <si>
    <t>2026EE34352</t>
  </si>
  <si>
    <t>2026EE34329</t>
  </si>
  <si>
    <t>2026EE34530,2026EE34531</t>
  </si>
  <si>
    <t>2026EE35597</t>
  </si>
  <si>
    <t>2026EE34330,2026EE34331</t>
  </si>
  <si>
    <t>2026EE34345</t>
  </si>
  <si>
    <t>2026EE37237</t>
  </si>
  <si>
    <t>2026EE28351</t>
  </si>
  <si>
    <t>2026EE34534</t>
  </si>
  <si>
    <t>2026EE34326,2026EE34327</t>
  </si>
  <si>
    <t>2026EE34325</t>
  </si>
  <si>
    <t>2026EE34823</t>
  </si>
  <si>
    <t>2026EE34340,2026EE34341</t>
  </si>
  <si>
    <t>2026EE34839</t>
  </si>
  <si>
    <t>2026EE34332</t>
  </si>
  <si>
    <t>2026EE34359</t>
  </si>
  <si>
    <t>2026EE35382</t>
  </si>
  <si>
    <t>2026EE37275</t>
  </si>
  <si>
    <t>2026EE34396</t>
  </si>
  <si>
    <t>2026EE34334,2026EE34335</t>
  </si>
  <si>
    <t>2026EE34342</t>
  </si>
  <si>
    <t>2026EE29887</t>
  </si>
  <si>
    <t>2026EE34348,2026EE34349</t>
  </si>
  <si>
    <t>2026EE34338</t>
  </si>
  <si>
    <t>2026EE34317,2026EE34318</t>
  </si>
  <si>
    <t>2026EE34336</t>
  </si>
  <si>
    <t>2026EE28760</t>
  </si>
  <si>
    <t>2026EE34355,2026EE34356</t>
  </si>
  <si>
    <t>2026EE34180</t>
  </si>
  <si>
    <t>2026EE34339</t>
  </si>
  <si>
    <t>2026EE34358</t>
  </si>
  <si>
    <t>2026EE34538,2026EE34539</t>
  </si>
  <si>
    <t>2026EE45339,2026EE45340</t>
  </si>
  <si>
    <t>2026EE37283</t>
  </si>
  <si>
    <t>2026EE37280</t>
  </si>
  <si>
    <t>2026EE36804</t>
  </si>
  <si>
    <t>2026EE34357</t>
  </si>
  <si>
    <t>2026EE35383,2026EE35384</t>
  </si>
  <si>
    <t>2026EE34347</t>
  </si>
  <si>
    <t>2026EE34360</t>
  </si>
  <si>
    <t>2026EE34529</t>
  </si>
  <si>
    <t>2026EE28237</t>
  </si>
  <si>
    <t>2026EE34333</t>
  </si>
  <si>
    <t>2026EE34346</t>
  </si>
  <si>
    <t>2026EE34354</t>
  </si>
  <si>
    <t>2026EE34343,2026EE34344</t>
  </si>
  <si>
    <t>2026EE34353</t>
  </si>
  <si>
    <t>2026EE33093</t>
  </si>
  <si>
    <t>2026EE21784</t>
  </si>
  <si>
    <t>2026EE30259</t>
  </si>
  <si>
    <t>2026EE33528</t>
  </si>
  <si>
    <t>2026EE33110</t>
  </si>
  <si>
    <t>2026EE33545</t>
  </si>
  <si>
    <t>2026EE33083,2026EE33084</t>
  </si>
  <si>
    <t>2026EE30732</t>
  </si>
  <si>
    <t>2026EE33538</t>
  </si>
  <si>
    <t>2026EE34406</t>
  </si>
  <si>
    <t>2026EE33539</t>
  </si>
  <si>
    <t>2026EE33526</t>
  </si>
  <si>
    <t>2026EE33158</t>
  </si>
  <si>
    <t>2026EE26841</t>
  </si>
  <si>
    <t>2026EE33536</t>
  </si>
  <si>
    <t>2026EE32950</t>
  </si>
  <si>
    <t>2026EE33543</t>
  </si>
  <si>
    <t>2026EE33551,2026EE33552</t>
  </si>
  <si>
    <t>2026EE34399</t>
  </si>
  <si>
    <t>2026EE33334</t>
  </si>
  <si>
    <t>2026EE33492,2026EE33493</t>
  </si>
  <si>
    <t>2026EE33155</t>
  </si>
  <si>
    <t>2026EE33166</t>
  </si>
  <si>
    <t>2026EE33091,2026EE33092</t>
  </si>
  <si>
    <t>2026EE33540</t>
  </si>
  <si>
    <t>2026EE28338,2026EE28339</t>
  </si>
  <si>
    <t>2026EE45338</t>
  </si>
  <si>
    <t>2026EE34832</t>
  </si>
  <si>
    <t>2026EE33323</t>
  </si>
  <si>
    <t>2026EE33530</t>
  </si>
  <si>
    <t>2026EE33547</t>
  </si>
  <si>
    <t>2026EE44979</t>
  </si>
  <si>
    <t>2026EE34397</t>
  </si>
  <si>
    <t>2026EE33563</t>
  </si>
  <si>
    <t>2026EE33529</t>
  </si>
  <si>
    <t>2026EE29489</t>
  </si>
  <si>
    <t>2026EE33561</t>
  </si>
  <si>
    <t>2026EE30793</t>
  </si>
  <si>
    <t>2026EE34784</t>
  </si>
  <si>
    <t>2026EE34837</t>
  </si>
  <si>
    <t>2026EE34414</t>
  </si>
  <si>
    <t>2026EE30729</t>
  </si>
  <si>
    <t>2026EE30721</t>
  </si>
  <si>
    <t>2026EE28998</t>
  </si>
  <si>
    <t>2026EE33532,2026EE33533</t>
  </si>
  <si>
    <t>2026EE30719</t>
  </si>
  <si>
    <t>2026EE24888</t>
  </si>
  <si>
    <t>2026EE33152,2026EE33153</t>
  </si>
  <si>
    <t>2026EE33111</t>
  </si>
  <si>
    <t>2026EE33157</t>
  </si>
  <si>
    <t>2026EE25824,2026EE25825</t>
  </si>
  <si>
    <t>2026EE32198</t>
  </si>
  <si>
    <t>2026EE32139</t>
  </si>
  <si>
    <t>2026EE32142</t>
  </si>
  <si>
    <t>2026EE32131</t>
  </si>
  <si>
    <t>2026EE32141</t>
  </si>
  <si>
    <t>2026EE32134</t>
  </si>
  <si>
    <t>2026EE32002</t>
  </si>
  <si>
    <t>2026EE34393</t>
  </si>
  <si>
    <t>2026EE41261</t>
  </si>
  <si>
    <t>2026EE31995,2026EE31996</t>
  </si>
  <si>
    <t>2026EE25822</t>
  </si>
  <si>
    <t>2026EE31977,2026EE31978</t>
  </si>
  <si>
    <t>2026EE32140</t>
  </si>
  <si>
    <t>2026EE31638</t>
  </si>
  <si>
    <t>2026EE31988,2026EE31989</t>
  </si>
  <si>
    <t>2026EE31991</t>
  </si>
  <si>
    <t>2026EE32003</t>
  </si>
  <si>
    <t>2026EE31452</t>
  </si>
  <si>
    <t>2026EE32136</t>
  </si>
  <si>
    <t>2026EE29495</t>
  </si>
  <si>
    <t>2026EE30720</t>
  </si>
  <si>
    <t>2026EE32132,2026EE32133</t>
  </si>
  <si>
    <t>2026EE34321</t>
  </si>
  <si>
    <t>2026EE26400</t>
  </si>
  <si>
    <t>2026EE27575</t>
  </si>
  <si>
    <t>2026EE32137,2026EE32138</t>
  </si>
  <si>
    <t>2026EE24855</t>
  </si>
  <si>
    <t>2026EE23666,2026EE23667</t>
  </si>
  <si>
    <t>2026EE26231,2026EE26232</t>
  </si>
  <si>
    <t>2026EE29456</t>
  </si>
  <si>
    <t>2026EE31743</t>
  </si>
  <si>
    <t>2026EE34413</t>
  </si>
  <si>
    <t>2026EE31999</t>
  </si>
  <si>
    <t>2026EE34417</t>
  </si>
  <si>
    <t>2026EE32129,2026EE32130</t>
  </si>
  <si>
    <t>2026EE34401</t>
  </si>
  <si>
    <t>2026EE32345</t>
  </si>
  <si>
    <t>2026EE29005</t>
  </si>
  <si>
    <t>2026EE31453</t>
  </si>
  <si>
    <t>2026EE32145,2026EE32146</t>
  </si>
  <si>
    <t>2026EE31992</t>
  </si>
  <si>
    <t>2026EE31984,2026EE31985</t>
  </si>
  <si>
    <t>2026EE33303</t>
  </si>
  <si>
    <t>2026EE31997</t>
  </si>
  <si>
    <t>2026EE34407</t>
  </si>
  <si>
    <t>2026EE34405</t>
  </si>
  <si>
    <t>2026EE41517</t>
  </si>
  <si>
    <t>2026EE30795,2026EE30796,2026EE30797</t>
  </si>
  <si>
    <t>2026EE28232,2026EE28233</t>
  </si>
  <si>
    <t>2026EE30599</t>
  </si>
  <si>
    <t>2026EE29679</t>
  </si>
  <si>
    <t>2026EE30623</t>
  </si>
  <si>
    <t>2026EE33313</t>
  </si>
  <si>
    <t>2026EE31447</t>
  </si>
  <si>
    <t>2026EE30625</t>
  </si>
  <si>
    <t>2026EE39429</t>
  </si>
  <si>
    <t>2026EE22612</t>
  </si>
  <si>
    <t>2026EE30627,2026EE30628</t>
  </si>
  <si>
    <t>2026EE29683,2026EE29684</t>
  </si>
  <si>
    <t>2026EE30662</t>
  </si>
  <si>
    <t>2026EE30656</t>
  </si>
  <si>
    <t>2026EE30666</t>
  </si>
  <si>
    <t>2026EE30642,2026EE30643</t>
  </si>
  <si>
    <t>2026EE30618</t>
  </si>
  <si>
    <t>2026EE30607,2026EE30608</t>
  </si>
  <si>
    <t>2026EE30654</t>
  </si>
  <si>
    <t>2026EE30668,2026EE30669</t>
  </si>
  <si>
    <t>2026EE30657,2026EE30658</t>
  </si>
  <si>
    <t>2026EE30629</t>
  </si>
  <si>
    <t>2026EE29680</t>
  </si>
  <si>
    <t>2026EE26510</t>
  </si>
  <si>
    <t>2026EE33349</t>
  </si>
  <si>
    <t>2026EE30660</t>
  </si>
  <si>
    <t>2026EE30632,2026EE30633</t>
  </si>
  <si>
    <t>2026EE30612</t>
  </si>
  <si>
    <t>2026EE32312,2026EE32313</t>
  </si>
  <si>
    <t>2026EE30602,2026EE30603</t>
  </si>
  <si>
    <t>2026EE29957</t>
  </si>
  <si>
    <t>2026EE24528</t>
  </si>
  <si>
    <t>2026EE30655</t>
  </si>
  <si>
    <t>2026EE30650</t>
  </si>
  <si>
    <t>2026EE29685,2026EE29686</t>
  </si>
  <si>
    <t>2026EE33316</t>
  </si>
  <si>
    <t>2026EE33311</t>
  </si>
  <si>
    <t>2026EE34780</t>
  </si>
  <si>
    <t>2026EE47282,2026EE47283,2026EE47284</t>
  </si>
  <si>
    <t>2026EE30652</t>
  </si>
  <si>
    <t>2026EE31449</t>
  </si>
  <si>
    <t>2026EE30621,2026EE30622</t>
  </si>
  <si>
    <t>2026EE33331</t>
  </si>
  <si>
    <t>2026EE32128</t>
  </si>
  <si>
    <t>2026EE30663,2026EE30664,2026EE30665</t>
  </si>
  <si>
    <t>2026EE34826</t>
  </si>
  <si>
    <t>2026EE33330</t>
  </si>
  <si>
    <t>2026EE34319,2026EE34320</t>
  </si>
  <si>
    <t>2026EE30610,2026EE30611</t>
  </si>
  <si>
    <t>2026EE26783</t>
  </si>
  <si>
    <t>2026EE30671,2026EE30672,2026EE30673</t>
  </si>
  <si>
    <t>2026EE33315</t>
  </si>
  <si>
    <t>2026EE30674</t>
  </si>
  <si>
    <t>2026EE29681</t>
  </si>
  <si>
    <t>2026EE31445</t>
  </si>
  <si>
    <t>2026EE29674</t>
  </si>
  <si>
    <t>2026EE30696</t>
  </si>
  <si>
    <t>2026EE23501</t>
  </si>
  <si>
    <t>2026EE29291</t>
  </si>
  <si>
    <t>2026EE29333,2026EE29334,2026EE29335</t>
  </si>
  <si>
    <t>2026EE29665,2026EE29666,2026EE29667</t>
  </si>
  <si>
    <t>2026EE28385</t>
  </si>
  <si>
    <t>2026EE29671</t>
  </si>
  <si>
    <t>2026EE28389</t>
  </si>
  <si>
    <t>2026EE33352</t>
  </si>
  <si>
    <t>2026EE29677</t>
  </si>
  <si>
    <t>2026EE29672,2026EE29673</t>
  </si>
  <si>
    <t>2026EE29290</t>
  </si>
  <si>
    <t>2026EE23705</t>
  </si>
  <si>
    <t>2026EE29678</t>
  </si>
  <si>
    <t>2026EE29670</t>
  </si>
  <si>
    <t>2026EE29286</t>
  </si>
  <si>
    <t>2026EE29289</t>
  </si>
  <si>
    <t>2026EE43680</t>
  </si>
  <si>
    <t>2026EE29271,2026EE29272</t>
  </si>
  <si>
    <t>2026EE29278</t>
  </si>
  <si>
    <t>2026EE30688</t>
  </si>
  <si>
    <t>2026EE29669</t>
  </si>
  <si>
    <t>2026EE29352</t>
  </si>
  <si>
    <t>2026EE29292,2026EE29293</t>
  </si>
  <si>
    <t>2026EE29343</t>
  </si>
  <si>
    <t>2026EE28394</t>
  </si>
  <si>
    <t>2026EE29662</t>
  </si>
  <si>
    <t>2026EE28159</t>
  </si>
  <si>
    <t>2026EE30142</t>
  </si>
  <si>
    <t>2026EE29287</t>
  </si>
  <si>
    <t>2026EE28399</t>
  </si>
  <si>
    <t>2026EE29675,2026EE29676</t>
  </si>
  <si>
    <t>2026EE28406</t>
  </si>
  <si>
    <t>2026EE30026</t>
  </si>
  <si>
    <t>2026EE30141</t>
  </si>
  <si>
    <t>2026EE29281,2026EE29282,2026EE29283</t>
  </si>
  <si>
    <t>2026EE29664</t>
  </si>
  <si>
    <t>2026EE30692</t>
  </si>
  <si>
    <t>2026EE28390</t>
  </si>
  <si>
    <t>2026EE29274</t>
  </si>
  <si>
    <t>2026EE29279</t>
  </si>
  <si>
    <t>2026EE29508</t>
  </si>
  <si>
    <t>2026EE47288,2026EE47289</t>
  </si>
  <si>
    <t>2026EE32311</t>
  </si>
  <si>
    <t>2026EE30698</t>
  </si>
  <si>
    <t>2026EE29273</t>
  </si>
  <si>
    <t>2026EE28392,2026EE28393</t>
  </si>
  <si>
    <t>2026EE28816</t>
  </si>
  <si>
    <t>2026EE29312</t>
  </si>
  <si>
    <t>2026EE28341,2026EE28342</t>
  </si>
  <si>
    <t>2026EE28344</t>
  </si>
  <si>
    <t>2026EE24866</t>
  </si>
  <si>
    <t>2026EE23640</t>
  </si>
  <si>
    <t>2026EE29373,2026EE29374</t>
  </si>
  <si>
    <t>2026EE26969,2026EE26970,2026EE26971</t>
  </si>
  <si>
    <t>2026EE29656</t>
  </si>
  <si>
    <t>2026EE42339,2026EE42340</t>
  </si>
  <si>
    <t>2026EE28813</t>
  </si>
  <si>
    <t>2026EE29355,2026EE29356</t>
  </si>
  <si>
    <t>2026EE24867,2026EE24868</t>
  </si>
  <si>
    <t>2026EE28350</t>
  </si>
  <si>
    <t>2026EE24875</t>
  </si>
  <si>
    <t>2026EE28340</t>
  </si>
  <si>
    <t>2026EE28848</t>
  </si>
  <si>
    <t>2026EE30687</t>
  </si>
  <si>
    <t>2026EE29365,2026EE29366</t>
  </si>
  <si>
    <t>2026EE28877</t>
  </si>
  <si>
    <t>2026EE30694</t>
  </si>
  <si>
    <t>2026EE27784</t>
  </si>
  <si>
    <t>2026EE30700</t>
  </si>
  <si>
    <t>2026EE28359</t>
  </si>
  <si>
    <t>2026EE30693</t>
  </si>
  <si>
    <t>2026EE23590</t>
  </si>
  <si>
    <t>2026EE47582</t>
  </si>
  <si>
    <t>2026EE28348</t>
  </si>
  <si>
    <t>2026EE30138</t>
  </si>
  <si>
    <t>2026EE31721</t>
  </si>
  <si>
    <t>2026EE29214</t>
  </si>
  <si>
    <t>2026EE29233</t>
  </si>
  <si>
    <t>2026EE28345</t>
  </si>
  <si>
    <t>2026EE23620</t>
  </si>
  <si>
    <t>2026EE26968</t>
  </si>
  <si>
    <t>2026EE29226</t>
  </si>
  <si>
    <t>2026EE38749</t>
  </si>
  <si>
    <t>2026EE26035</t>
  </si>
  <si>
    <t>2026EE32508</t>
  </si>
  <si>
    <t>2026EE42962,2026EE42963</t>
  </si>
  <si>
    <t>2026EE29327</t>
  </si>
  <si>
    <t>2026EE28347</t>
  </si>
  <si>
    <t>2026EE28363</t>
  </si>
  <si>
    <t>2026EE28354,2026EE28355</t>
  </si>
  <si>
    <t>2026EE30689</t>
  </si>
  <si>
    <t>2026EE21637</t>
  </si>
  <si>
    <t>2026EE33328</t>
  </si>
  <si>
    <t>2026EE29929,2026EE29930</t>
  </si>
  <si>
    <t>2026EE25793</t>
  </si>
  <si>
    <t>2026EE26845,2026EE26846</t>
  </si>
  <si>
    <t>2026EE33344</t>
  </si>
  <si>
    <t>2026EE44840,2026EE44841</t>
  </si>
  <si>
    <t>2026EE28337</t>
  </si>
  <si>
    <t>2026EE26998</t>
  </si>
  <si>
    <t>2026EE29237</t>
  </si>
  <si>
    <t>2026EE26963</t>
  </si>
  <si>
    <t>2026EE28336</t>
  </si>
  <si>
    <t>2026EE32239,2026EE32240</t>
  </si>
  <si>
    <t>2026EE24887</t>
  </si>
  <si>
    <t>2026EE24886</t>
  </si>
  <si>
    <t>2026EE18000</t>
  </si>
  <si>
    <t>2026EE27145,2026EE27146</t>
  </si>
  <si>
    <t>2026EE21753</t>
  </si>
  <si>
    <t>2026EE30035</t>
  </si>
  <si>
    <t>2026EE27003,2026EE27004</t>
  </si>
  <si>
    <t>2026EE26961</t>
  </si>
  <si>
    <t>2026EE28335</t>
  </si>
  <si>
    <t>2026EE28861</t>
  </si>
  <si>
    <t>2026EE29061</t>
  </si>
  <si>
    <t>2026EE26447</t>
  </si>
  <si>
    <t>2026EE27006</t>
  </si>
  <si>
    <t>2026EE28124</t>
  </si>
  <si>
    <t>2026EE27597,2026EE27598,2026EE27599</t>
  </si>
  <si>
    <t>2026EE26848</t>
  </si>
  <si>
    <t>2026EE29063</t>
  </si>
  <si>
    <t>2026EE27590</t>
  </si>
  <si>
    <t>2026EE21041</t>
  </si>
  <si>
    <t>2026EE26926</t>
  </si>
  <si>
    <t>2026EE26847</t>
  </si>
  <si>
    <t>2026EE27578,2026EE27579,2026EE27580</t>
  </si>
  <si>
    <t>2026EE44792,2026EE44793</t>
  </si>
  <si>
    <t>2026EE26843</t>
  </si>
  <si>
    <t>2026EE27002</t>
  </si>
  <si>
    <t>2026EE27592</t>
  </si>
  <si>
    <t>2026EE26952</t>
  </si>
  <si>
    <t>2026EE27591</t>
  </si>
  <si>
    <t>2026EE26994</t>
  </si>
  <si>
    <t>2026EE27007</t>
  </si>
  <si>
    <t>2026EE27091</t>
  </si>
  <si>
    <t>2026EE31191</t>
  </si>
  <si>
    <t>2026EE24075</t>
  </si>
  <si>
    <t>2026EE21780</t>
  </si>
  <si>
    <t>2026EE29364</t>
  </si>
  <si>
    <t>2026EE24885</t>
  </si>
  <si>
    <t>2026EE26964</t>
  </si>
  <si>
    <t>2026EE34395</t>
  </si>
  <si>
    <t>2026EE26807</t>
  </si>
  <si>
    <t>2026EE27738,2026EE27739</t>
  </si>
  <si>
    <t>2026EE24882,2026EE24884</t>
  </si>
  <si>
    <t>2026EE24870</t>
  </si>
  <si>
    <t>2026EE20598,2026EE20599</t>
  </si>
  <si>
    <t>2026EE21756</t>
  </si>
  <si>
    <t>2026EE26615</t>
  </si>
  <si>
    <t>2026EE25839</t>
  </si>
  <si>
    <t>2026EE26385</t>
  </si>
  <si>
    <t>2026EE24843</t>
  </si>
  <si>
    <t>2026EE24865</t>
  </si>
  <si>
    <t>2026EE24876,2026EE24877</t>
  </si>
  <si>
    <t>2026EE27488</t>
  </si>
  <si>
    <t>2026EE29054</t>
  </si>
  <si>
    <t>2026EE28868</t>
  </si>
  <si>
    <t>2026EE26993</t>
  </si>
  <si>
    <t>2026EE30032</t>
  </si>
  <si>
    <t>2026EE29056</t>
  </si>
  <si>
    <t>2026EE29051,2026EE29052</t>
  </si>
  <si>
    <t>2026EE28806</t>
  </si>
  <si>
    <t>2026EE24849,2026EE24850</t>
  </si>
  <si>
    <t>2026EE24630</t>
  </si>
  <si>
    <t>2026EE32954,2026EE32955</t>
  </si>
  <si>
    <t>2026EE27175</t>
  </si>
  <si>
    <t>2026EE26758</t>
  </si>
  <si>
    <t>2026EE24845</t>
  </si>
  <si>
    <t>2026EE24852</t>
  </si>
  <si>
    <t>2026EE25842</t>
  </si>
  <si>
    <t>2026EE25833</t>
  </si>
  <si>
    <t>2026EE24844</t>
  </si>
  <si>
    <t>2026EE24871</t>
  </si>
  <si>
    <t>2026EE24851</t>
  </si>
  <si>
    <t>2026EE26404</t>
  </si>
  <si>
    <t>2026EE25836,2026EE25837</t>
  </si>
  <si>
    <t>2026EE37262</t>
  </si>
  <si>
    <t>2026EE25832</t>
  </si>
  <si>
    <t>2026EE16651</t>
  </si>
  <si>
    <t>2026EE25829</t>
  </si>
  <si>
    <t>2026EE23411</t>
  </si>
  <si>
    <t>2026EE23775</t>
  </si>
  <si>
    <t>2026EE24872</t>
  </si>
  <si>
    <t>2026EE25843</t>
  </si>
  <si>
    <t>2026EE25826,2026EE25827</t>
  </si>
  <si>
    <t>2026EE24848</t>
  </si>
  <si>
    <t>2026EE26390</t>
  </si>
  <si>
    <t>2026EE24636,2026EE24637</t>
  </si>
  <si>
    <t>2026EE27711</t>
  </si>
  <si>
    <t>2026EE25830,2026EE25831</t>
  </si>
  <si>
    <t>2026EE24634</t>
  </si>
  <si>
    <t>2026EE25844,2026EE25845</t>
  </si>
  <si>
    <t>2026EE21767</t>
  </si>
  <si>
    <t>2026EE11057</t>
  </si>
  <si>
    <t>2026EE24874</t>
  </si>
  <si>
    <t>2026EE24869</t>
  </si>
  <si>
    <t>2026EE26386,2026EE26387,2026EE26388</t>
  </si>
  <si>
    <t>2026EE27772</t>
  </si>
  <si>
    <t>2026EE25850</t>
  </si>
  <si>
    <t>2026EE24847</t>
  </si>
  <si>
    <t>2026EE24873</t>
  </si>
  <si>
    <t>2026EE26146</t>
  </si>
  <si>
    <t>2026EE32189</t>
  </si>
  <si>
    <t>2026EE24840,2026EE24841</t>
  </si>
  <si>
    <t>2026EE24818</t>
  </si>
  <si>
    <t>2026EE24491,2026EE24492</t>
  </si>
  <si>
    <t>2026EE24832</t>
  </si>
  <si>
    <t>2026EE24817</t>
  </si>
  <si>
    <t>2026EE19690</t>
  </si>
  <si>
    <t>2026EE24488,2026EE24489</t>
  </si>
  <si>
    <t>2026EE24501,2026EE24502</t>
  </si>
  <si>
    <t>2026EE43697,2026EE43698,2026EE43699</t>
  </si>
  <si>
    <t>2026EE25565</t>
  </si>
  <si>
    <t>2026EE24824</t>
  </si>
  <si>
    <t>2026EE29060</t>
  </si>
  <si>
    <t>2026EE25638</t>
  </si>
  <si>
    <t>2026EE26420</t>
  </si>
  <si>
    <t>2026EE27707</t>
  </si>
  <si>
    <t>2026EE24821</t>
  </si>
  <si>
    <t>2026EE42815</t>
  </si>
  <si>
    <t>2026EE24827</t>
  </si>
  <si>
    <t>2026EE43700,2026EE43701</t>
  </si>
  <si>
    <t>2026EE24510</t>
  </si>
  <si>
    <t>2026EE24834,2026EE24835</t>
  </si>
  <si>
    <t>2026EE24836</t>
  </si>
  <si>
    <t>2026EE24819</t>
  </si>
  <si>
    <t>2026EE24509</t>
  </si>
  <si>
    <t>2026EE28883</t>
  </si>
  <si>
    <t>2026EE24456</t>
  </si>
  <si>
    <t>2026EE31193</t>
  </si>
  <si>
    <t>2026EE24829,2026EE24830</t>
  </si>
  <si>
    <t>2026EE24825,2026EE24826</t>
  </si>
  <si>
    <t>2026EE40638,2026EE40639</t>
  </si>
  <si>
    <t>2026EE28263</t>
  </si>
  <si>
    <t>2026EE25976</t>
  </si>
  <si>
    <t>2026EE24820</t>
  </si>
  <si>
    <t>2026EE25838</t>
  </si>
  <si>
    <t>2026EE43703</t>
  </si>
  <si>
    <t>2026EE42723,2026EE42724</t>
  </si>
  <si>
    <t>2026EE21743,2026EE21744</t>
  </si>
  <si>
    <t>2026EE24190</t>
  </si>
  <si>
    <t>2026EE25640</t>
  </si>
  <si>
    <t>2026EE24508</t>
  </si>
  <si>
    <t>2026EE24531</t>
  </si>
  <si>
    <t>2026EE43693,2026EE43694,2026EE43695</t>
  </si>
  <si>
    <t>2026EE24814,2026EE24815,2026EE24816</t>
  </si>
  <si>
    <t>2026EE24837,2026EE24838</t>
  </si>
  <si>
    <t>2026EE24217,2026EE24218</t>
  </si>
  <si>
    <t>2026EE23783</t>
  </si>
  <si>
    <t>2026EE23849</t>
  </si>
  <si>
    <t>2026EE23934</t>
  </si>
  <si>
    <t>2026EE24155,2026EE24156</t>
  </si>
  <si>
    <t>2026EE23691</t>
  </si>
  <si>
    <t>2026EE23701</t>
  </si>
  <si>
    <t>2026EE23704</t>
  </si>
  <si>
    <t>2026EE23854</t>
  </si>
  <si>
    <t>2026EE23700</t>
  </si>
  <si>
    <t>2026EE24813</t>
  </si>
  <si>
    <t>2026EE23689</t>
  </si>
  <si>
    <t>2026EE32956</t>
  </si>
  <si>
    <t>2026EE24239,2026EE24240</t>
  </si>
  <si>
    <t>2026EE40802</t>
  </si>
  <si>
    <t>2026EE40122</t>
  </si>
  <si>
    <t>2026EE23673</t>
  </si>
  <si>
    <t>2026EE23670</t>
  </si>
  <si>
    <t>2026EE24284</t>
  </si>
  <si>
    <t>2026EE21672</t>
  </si>
  <si>
    <t>2026EE24810</t>
  </si>
  <si>
    <t>2026EE42812</t>
  </si>
  <si>
    <t>2026EE23679</t>
  </si>
  <si>
    <t>2026EE23702</t>
  </si>
  <si>
    <t>2026EE24811,2026EE24812</t>
  </si>
  <si>
    <t>2026EE24250,2026EE24251</t>
  </si>
  <si>
    <t>2026EE24268,2026EE24269</t>
  </si>
  <si>
    <t>2026EE23791</t>
  </si>
  <si>
    <t>2026EE25567</t>
  </si>
  <si>
    <t>2026EE23676</t>
  </si>
  <si>
    <t>2026EE23826</t>
  </si>
  <si>
    <t>2026EE23671</t>
  </si>
  <si>
    <t>2026EE24761</t>
  </si>
  <si>
    <t>2026EE23706</t>
  </si>
  <si>
    <t>2026EE45343</t>
  </si>
  <si>
    <t>2026EE24057,2026EE24058</t>
  </si>
  <si>
    <t>2026EE43692</t>
  </si>
  <si>
    <t>2026EE18716</t>
  </si>
  <si>
    <t>2026EE18810</t>
  </si>
  <si>
    <t>2026EE31192</t>
  </si>
  <si>
    <t>2026EE24345,2026EE24346</t>
  </si>
  <si>
    <t>2026EE39177</t>
  </si>
  <si>
    <t>2026EE23677,2026EE23678</t>
  </si>
  <si>
    <t>2026EE24809</t>
  </si>
  <si>
    <t>2026EE23682,2026EE23683,2026EE23684</t>
  </si>
  <si>
    <t>2026EE23668,2026EE23669</t>
  </si>
  <si>
    <t>2026EE23674</t>
  </si>
  <si>
    <t>2026EE23698</t>
  </si>
  <si>
    <t>2026EE29000,2026EE29001</t>
  </si>
  <si>
    <t>2026EE23703</t>
  </si>
  <si>
    <t>2026EE23861</t>
  </si>
  <si>
    <t>2026EE23805,2026EE23806</t>
  </si>
  <si>
    <t>2026EE23675</t>
  </si>
  <si>
    <t>2026EE23672</t>
  </si>
  <si>
    <t>2026EE23757</t>
  </si>
  <si>
    <t>2026EE21737</t>
  </si>
  <si>
    <t>2026EE44748</t>
  </si>
  <si>
    <t>2026EE40655</t>
  </si>
  <si>
    <t>2026EE25757</t>
  </si>
  <si>
    <t>2026EE23699</t>
  </si>
  <si>
    <t>2026EE25834</t>
  </si>
  <si>
    <t>2026EE33441,2026EE33442</t>
  </si>
  <si>
    <t>2026EE23837</t>
  </si>
  <si>
    <t>2026EE30686</t>
  </si>
  <si>
    <t>2026EE18806</t>
  </si>
  <si>
    <t>2026EE21779</t>
  </si>
  <si>
    <t>2026EE23686</t>
  </si>
  <si>
    <t>2026EE26466</t>
  </si>
  <si>
    <t>2026EE18807</t>
  </si>
  <si>
    <t>2026EE24625</t>
  </si>
  <si>
    <t>2026EE23632,2026EE23633</t>
  </si>
  <si>
    <t>2026EE23661</t>
  </si>
  <si>
    <t>2026EE18011</t>
  </si>
  <si>
    <t>2026EE23619</t>
  </si>
  <si>
    <t>2026EE23598</t>
  </si>
  <si>
    <t>2026EE23651</t>
  </si>
  <si>
    <t>2026EE31194,2026EE31195</t>
  </si>
  <si>
    <t>2026EE23644,2026EE23645</t>
  </si>
  <si>
    <t>2026EE23624</t>
  </si>
  <si>
    <t>2026EE23649,2026EE23650</t>
  </si>
  <si>
    <t>2026EE24185</t>
  </si>
  <si>
    <t>2026EE23634,2026EE23635</t>
  </si>
  <si>
    <t>2026EE23599,2026EE23600</t>
  </si>
  <si>
    <t>2026EE23571</t>
  </si>
  <si>
    <t>2026EE25752</t>
  </si>
  <si>
    <t>2026EE23580</t>
  </si>
  <si>
    <t>2026EE23592</t>
  </si>
  <si>
    <t>2026EE27740</t>
  </si>
  <si>
    <t>2026EE23647</t>
  </si>
  <si>
    <t>2026EE33321</t>
  </si>
  <si>
    <t>2026EE23628</t>
  </si>
  <si>
    <t>2026EE23596</t>
  </si>
  <si>
    <t>2026EE23615,2026EE23616</t>
  </si>
  <si>
    <t>2026EE23654,2026EE23655</t>
  </si>
  <si>
    <t>2026EE23594</t>
  </si>
  <si>
    <t>2026EE23613,2026EE23614</t>
  </si>
  <si>
    <t>2026EE30722</t>
  </si>
  <si>
    <t>2026EE23646</t>
  </si>
  <si>
    <t>2026EE23662,2026EE23663</t>
  </si>
  <si>
    <t>2026EE47290,2026EE47292</t>
  </si>
  <si>
    <t>2026EE43671,2026EE43672,2026EE43673</t>
  </si>
  <si>
    <t>2026EE23612</t>
  </si>
  <si>
    <t>2026EE21782</t>
  </si>
  <si>
    <t>2026EE24072</t>
  </si>
  <si>
    <t>2026EE26427</t>
  </si>
  <si>
    <t>2026EE23589</t>
  </si>
  <si>
    <t>2026EE23572</t>
  </si>
  <si>
    <t>2026EE23664</t>
  </si>
  <si>
    <t>2026EE23652,2026EE23653</t>
  </si>
  <si>
    <t>2026EE18514</t>
  </si>
  <si>
    <t>2026EE22640</t>
  </si>
  <si>
    <t>2026EE24404</t>
  </si>
  <si>
    <t>2026EE23925,2026EE23926</t>
  </si>
  <si>
    <t>2026EE23659,2026EE23660</t>
  </si>
  <si>
    <t>2026EE23656</t>
  </si>
  <si>
    <t>2026EE23658</t>
  </si>
  <si>
    <t>2026EE23630</t>
  </si>
  <si>
    <t>2026EE23593</t>
  </si>
  <si>
    <t>2026EE23657</t>
  </si>
  <si>
    <t>2026EE23626,2026EE23627</t>
  </si>
  <si>
    <t>2026EE23642</t>
  </si>
  <si>
    <t>2026EE20710</t>
  </si>
  <si>
    <t>2026EE23665</t>
  </si>
  <si>
    <t>2026EE24362</t>
  </si>
  <si>
    <t>2026EE19865</t>
  </si>
  <si>
    <t>2026EE23629</t>
  </si>
  <si>
    <t>2026EE24173</t>
  </si>
  <si>
    <t>2026EE23404</t>
  </si>
  <si>
    <t>2026EE23637,2026EE23638</t>
  </si>
  <si>
    <t>2026EE23582,2026EE23583</t>
  </si>
  <si>
    <t>2026EE25993</t>
  </si>
  <si>
    <t>2026EE22642</t>
  </si>
  <si>
    <t>2026EE23401</t>
  </si>
  <si>
    <t>2026EE24181</t>
  </si>
  <si>
    <t>2026EE23639</t>
  </si>
  <si>
    <t>2026EE42773</t>
  </si>
  <si>
    <t>2026EE21741,2026EE21742</t>
  </si>
  <si>
    <t>2026EE23601,2026EE23602,2026EE23603</t>
  </si>
  <si>
    <t>2026EE34322</t>
  </si>
  <si>
    <t>2026EE22837,2026EE22838</t>
  </si>
  <si>
    <t>2026EE23595</t>
  </si>
  <si>
    <t>2026EE23617</t>
  </si>
  <si>
    <t>2026EE27492</t>
  </si>
  <si>
    <t>2026EE23631</t>
  </si>
  <si>
    <t>2026EE25975</t>
  </si>
  <si>
    <t>2026EE23607,2026EE23608</t>
  </si>
  <si>
    <t>2026EE20397</t>
  </si>
  <si>
    <t>2026EE23584</t>
  </si>
  <si>
    <t>2026EE19862,2026EE19863,2026EE19864</t>
  </si>
  <si>
    <t>2026EE21783</t>
  </si>
  <si>
    <t>2026EE21761</t>
  </si>
  <si>
    <t>2026EE21068</t>
  </si>
  <si>
    <t>2026EE24380</t>
  </si>
  <si>
    <t>2026EE21048</t>
  </si>
  <si>
    <t>2026EE13686</t>
  </si>
  <si>
    <t>2026EE21003</t>
  </si>
  <si>
    <t>2026EE21025</t>
  </si>
  <si>
    <t>2026EE10364</t>
  </si>
  <si>
    <t>2026EE21474</t>
  </si>
  <si>
    <t>2026EE40811</t>
  </si>
  <si>
    <t>2026EE21028</t>
  </si>
  <si>
    <t>2026EE21056,2026EE21057</t>
  </si>
  <si>
    <t>2026EE40651</t>
  </si>
  <si>
    <t>2026EE21017,2026EE21018</t>
  </si>
  <si>
    <t>2026EE15246</t>
  </si>
  <si>
    <t>2026EE21230,2026EE21231</t>
  </si>
  <si>
    <t>2026EE23400</t>
  </si>
  <si>
    <t>2026EE39095</t>
  </si>
  <si>
    <t>2026EE21020,2026EE21021</t>
  </si>
  <si>
    <t>2026EE39112</t>
  </si>
  <si>
    <t>2026EE22644</t>
  </si>
  <si>
    <t>2026EE21033</t>
  </si>
  <si>
    <t>2026EE23578,2026EE23579</t>
  </si>
  <si>
    <t>2026EE23152</t>
  </si>
  <si>
    <t>2026EE24195</t>
  </si>
  <si>
    <t>2026EE23395</t>
  </si>
  <si>
    <t>2026EE16191</t>
  </si>
  <si>
    <t>2026EE24638</t>
  </si>
  <si>
    <t>2026EE31637</t>
  </si>
  <si>
    <t>2026EE21746</t>
  </si>
  <si>
    <t>2026EE28360</t>
  </si>
  <si>
    <t>2026EE22830</t>
  </si>
  <si>
    <t>2026EE21751,2026EE21752</t>
  </si>
  <si>
    <t>2026EE21749,2026EE21750</t>
  </si>
  <si>
    <t>2026EE20941,2026EE20942</t>
  </si>
  <si>
    <t>2026EE21757,2026EE21758</t>
  </si>
  <si>
    <t>2026EE22497</t>
  </si>
  <si>
    <t>2026EE21772</t>
  </si>
  <si>
    <t>2026EE21061</t>
  </si>
  <si>
    <t>2026EE15521</t>
  </si>
  <si>
    <t>2026EE21759,2026EE21760</t>
  </si>
  <si>
    <t>2026EE21029</t>
  </si>
  <si>
    <t>2026EE16062</t>
  </si>
  <si>
    <t>2026EE30681</t>
  </si>
  <si>
    <t>2026EE21039</t>
  </si>
  <si>
    <t>2026EE21016</t>
  </si>
  <si>
    <t>2026EE21064</t>
  </si>
  <si>
    <t>2026EE09163</t>
  </si>
  <si>
    <t>2026EE22583,2026EE22584</t>
  </si>
  <si>
    <t>2026EE40457</t>
  </si>
  <si>
    <t>2026EE21776</t>
  </si>
  <si>
    <t>2026EE21074</t>
  </si>
  <si>
    <t>2026EE18594</t>
  </si>
  <si>
    <t>2026EE21773,2026EE21774,2026EE21775</t>
  </si>
  <si>
    <t>2026EE21764,2026EE21765</t>
  </si>
  <si>
    <t>2026EE21076</t>
  </si>
  <si>
    <t>2026EE21763</t>
  </si>
  <si>
    <t>2026EE15683</t>
  </si>
  <si>
    <t>2026EE22462</t>
  </si>
  <si>
    <t>2026EE22464</t>
  </si>
  <si>
    <t>2026EE16644</t>
  </si>
  <si>
    <t>2026EE21754,2026EE21755</t>
  </si>
  <si>
    <t>2026EE22607,2026EE22608,2026EE22609</t>
  </si>
  <si>
    <t>2026EE30636</t>
  </si>
  <si>
    <t>2026EE21771</t>
  </si>
  <si>
    <t>2026EE22582</t>
  </si>
  <si>
    <t>2026EE23432</t>
  </si>
  <si>
    <t>2026EE21072,2026EE21073</t>
  </si>
  <si>
    <t>2026EE32188</t>
  </si>
  <si>
    <t>2026EE32186</t>
  </si>
  <si>
    <t>2026EE21768</t>
  </si>
  <si>
    <t>2026EE26672</t>
  </si>
  <si>
    <t>2026EE21185</t>
  </si>
  <si>
    <t>2026EE23475</t>
  </si>
  <si>
    <t>2026EE18682</t>
  </si>
  <si>
    <t>2026EE21777</t>
  </si>
  <si>
    <t>2026EE21082</t>
  </si>
  <si>
    <t>2026EE21078,2026EE21079,2026EE21080,2026EE21081</t>
  </si>
  <si>
    <t>2026EE33439,2026EE33440</t>
  </si>
  <si>
    <t>2026EE22074</t>
  </si>
  <si>
    <t>2026EE21929</t>
  </si>
  <si>
    <t>2026EE22618,2026EE22619,2026EE22620</t>
  </si>
  <si>
    <t>2026EE19715</t>
  </si>
  <si>
    <t>2026EE19414</t>
  </si>
  <si>
    <t>2026EE19577</t>
  </si>
  <si>
    <t>2026EE36808</t>
  </si>
  <si>
    <t>2026EE19622</t>
  </si>
  <si>
    <t>2026EE19720</t>
  </si>
  <si>
    <t>2026EE34825</t>
  </si>
  <si>
    <t>2026EE22483</t>
  </si>
  <si>
    <t>2026EE21747,2026EE21748</t>
  </si>
  <si>
    <t>2026EE16404</t>
  </si>
  <si>
    <t>2026EE21240</t>
  </si>
  <si>
    <t>2026EE19445</t>
  </si>
  <si>
    <t>2026EE21762</t>
  </si>
  <si>
    <t>2026EE19689</t>
  </si>
  <si>
    <t>2026EE19742</t>
  </si>
  <si>
    <t>2026EE39555,2026EE39556</t>
  </si>
  <si>
    <t>2026EE19746</t>
  </si>
  <si>
    <t>2026EE39094</t>
  </si>
  <si>
    <t>2026EE10453</t>
  </si>
  <si>
    <t>2026EE37244</t>
  </si>
  <si>
    <t>2026EE18749</t>
  </si>
  <si>
    <t>2026EE22496</t>
  </si>
  <si>
    <t>2026EE18809</t>
  </si>
  <si>
    <t>2026EE18811,2026EE18812</t>
  </si>
  <si>
    <t>2026EE18813</t>
  </si>
  <si>
    <t>2026EE18741</t>
  </si>
  <si>
    <t>2026EE18721</t>
  </si>
  <si>
    <t>2026EE18669</t>
  </si>
  <si>
    <t>2026EE18808</t>
  </si>
  <si>
    <t>2026EE20987</t>
  </si>
  <si>
    <t>2026EE18801,2026EE18802,2026EE18803</t>
  </si>
  <si>
    <t>2026EE21052</t>
  </si>
  <si>
    <t>2026EE30594</t>
  </si>
  <si>
    <t>2026EE21928</t>
  </si>
  <si>
    <t>2026EE06487,2026EE06488</t>
  </si>
  <si>
    <t>2026EE18012,2026EE18013</t>
  </si>
  <si>
    <t>2026EE21411</t>
  </si>
  <si>
    <t>2026EE20708</t>
  </si>
  <si>
    <t>2026EE21189</t>
  </si>
  <si>
    <t>2026EE33319</t>
  </si>
  <si>
    <t>2026EE34409</t>
  </si>
  <si>
    <t>2026EE31656</t>
  </si>
  <si>
    <t>2026EE34416</t>
  </si>
  <si>
    <t>2026EE21718</t>
  </si>
  <si>
    <t>2026EE20489</t>
  </si>
  <si>
    <t>2026EE37690,2026EE37691</t>
  </si>
  <si>
    <t>2026EE42320</t>
  </si>
  <si>
    <t>2026EE17115,2026EE17116</t>
  </si>
  <si>
    <t>2026EE20905</t>
  </si>
  <si>
    <t>2026EE12486</t>
  </si>
  <si>
    <t>2026EE21327</t>
  </si>
  <si>
    <t>2026EE21562</t>
  </si>
  <si>
    <t>2026EE39424,2026EE39425,2026EE39426</t>
  </si>
  <si>
    <t>2026EE16065,2026EE16066</t>
  </si>
  <si>
    <t>2026EE25994</t>
  </si>
  <si>
    <t>2026EE13684,2026EE13685</t>
  </si>
  <si>
    <t>2026EE31784</t>
  </si>
  <si>
    <t>2026EE16055</t>
  </si>
  <si>
    <t>2026EE31787</t>
  </si>
  <si>
    <t>2026EE16230</t>
  </si>
  <si>
    <t>2026EE24752</t>
  </si>
  <si>
    <t>2026EE15522</t>
  </si>
  <si>
    <t>2026EE26449</t>
  </si>
  <si>
    <t>2026EE33332</t>
  </si>
  <si>
    <t>2026EE20989</t>
  </si>
  <si>
    <t>2026EE05230</t>
  </si>
  <si>
    <t>2026EE33337</t>
  </si>
  <si>
    <t>2026EE38075</t>
  </si>
  <si>
    <t>2026EE15172,2026EE15173</t>
  </si>
  <si>
    <t>2026EE24124</t>
  </si>
  <si>
    <t>2026EE04918</t>
  </si>
  <si>
    <t>2026EE11507</t>
  </si>
  <si>
    <t>2026EE23171</t>
  </si>
  <si>
    <t>2026EE30038</t>
  </si>
  <si>
    <t>2026EE21986</t>
  </si>
  <si>
    <t>2026EE14144</t>
  </si>
  <si>
    <t>2026EE21014</t>
  </si>
  <si>
    <t>2026EE20471</t>
  </si>
  <si>
    <t>2026EE19740</t>
  </si>
  <si>
    <t>2026EE31779</t>
  </si>
  <si>
    <t>2026EE20475</t>
  </si>
  <si>
    <t>2026EE19739</t>
  </si>
  <si>
    <t>2026EE19245</t>
  </si>
  <si>
    <t>2026EE20887</t>
  </si>
  <si>
    <t>2026EE20488</t>
  </si>
  <si>
    <t>2026EE20911</t>
  </si>
  <si>
    <t>2026EE11473,2026EE11474,2026EE11475</t>
  </si>
  <si>
    <t>2026EE19709</t>
  </si>
  <si>
    <t>2026EE20485</t>
  </si>
  <si>
    <t>2026EE20918</t>
  </si>
  <si>
    <t>2026EE19441</t>
  </si>
  <si>
    <t>2026EE19722</t>
  </si>
  <si>
    <t>2026EE20901</t>
  </si>
  <si>
    <t>2026EE20472</t>
  </si>
  <si>
    <t>2026EE10524</t>
  </si>
  <si>
    <t>2026EE22814</t>
  </si>
  <si>
    <t>2026EE20707</t>
  </si>
  <si>
    <t>2026EE24512</t>
  </si>
  <si>
    <t>2026EE06819</t>
  </si>
  <si>
    <t>2026EE06817</t>
  </si>
  <si>
    <t>2026EE06818</t>
  </si>
  <si>
    <t>La solicitud fue previamente atendida por medio del radicado sda 2026ER05969 del 16 de enero de 2026, mediante la cual se generó la comunicación con radicado sda 2026EE15038 del 30 de enero de 2026</t>
  </si>
  <si>
    <t>2026EE15244</t>
  </si>
  <si>
    <t>Se Finaliza el proceso desde el proceso de mover documento</t>
  </si>
  <si>
    <t>PODA/TALA / PARTICULAR / TEUSAQUILLO
2026EE15683</t>
  </si>
  <si>
    <t>tramitado con 2026ER11010 y rta 2026EE23411</t>
  </si>
  <si>
    <t>tramitado con 2026ER15982 y rta 2026EE31978. mismo BTE 635462026</t>
  </si>
  <si>
    <t>tramitado con 2026ER15756 y rta 2026EE32345</t>
  </si>
  <si>
    <t>Solicitud atendida con comunicado 2026EE34064, que se asocia al proceso.</t>
  </si>
  <si>
    <t>Radicado atendido bajo respuesta 2026EE36064 de 27/02/2026,que se asocia a lal proceso.</t>
  </si>
  <si>
    <t>se tramita con 2026ER07340y rta 2026EE12510</t>
  </si>
  <si>
    <t>se tramita con 2026ER14716 y rta 2026EE30660</t>
  </si>
  <si>
    <t>se tramita con 2026ER14908y rta 2026EE30656</t>
  </si>
  <si>
    <t>tramitado con 2026ER09935 y rta 2026EE23849</t>
  </si>
  <si>
    <t>se tramita con 2026ER14290y rta 2026EE30611</t>
  </si>
  <si>
    <t>Tramitado con 2026ER18393  y rta 2026EE34687</t>
  </si>
  <si>
    <t>tramitado con 2026ER14561y rta 2026EE29686</t>
  </si>
  <si>
    <t>Se dio respuesta en atención al radicado 2026ER13925 y se emitió respuesta 2026EE29291</t>
  </si>
  <si>
    <t>Solicitud antendida con anterioridar desde el radicado 2026ER09296 mediante el cual se realizo visita con No acta  SSRU-20260611-00012 y se dio respuesta con  oficio de salida 2026EE23698 
Presenta un antecedente desde el radicado  SDA 2025ER241916 en el cual se realizo visita de evaluación al arbolado y se indico mediante el oficio de salida 2025EE263013 el procedimiento para la solicitud de permisos para intervencion por parte de privados.</t>
  </si>
  <si>
    <t>no requiere respuesta en razon a que se trata de solicitud de radicado para la generacion de productos, acto de oficio SDA</t>
  </si>
  <si>
    <t>Corresponde a traslado de petición atendida previamente con rad 2026ER10412 y se emitió rsta 2026EE24824</t>
  </si>
  <si>
    <t>tramitado con 2026ER17374 y rta 2026EE34318</t>
  </si>
  <si>
    <t>La respuesta se envió vía correo electrónico el día 10 de febrero de 2026 a las 16:25
Para: infojacfelicidad@jacfelicidad.com
Cc: FONTIBON OPEL &lt;FONTIBON@ambientebogota.gov.co&gt;, donde se le indica al peticionario que desde la SDA se ha intentado establecer una comunicación y no ha sido posible, no obstante, se remite la información correspondiente del gestor local para una comunicación directa.</t>
  </si>
  <si>
    <t>La presente peticion responde a la misma solicitud del radicado 2026ER09296 y el radicado 2025ER241916, los cuales fueron atendidos generando oficios de salida 2026EE23698 y 2025EE263013, respectivamente, indicando el procedimiento para la autorizacion por parte de predios privados y descartando arbolado en situacion de riesgo inminente.</t>
  </si>
  <si>
    <t>INFRAESTRUCTURA / PARTICULAR / USAQUEN</t>
  </si>
  <si>
    <t>Copia de peticion a ECOFLORA, con 2026ER10950 en 2026EE24848 se indica frente a esas peticiones y con 2026ER09024 de da rta 2026EE21779 a usuario</t>
  </si>
  <si>
    <t>La solicitud ya fue atendida por el oficio de salida N° 2026EE26390</t>
  </si>
  <si>
    <t>tramitado con 2026ER09723 rta  2026EE15542</t>
  </si>
  <si>
    <t>duplicado de 2026ER11283 de 26 de enero de 2026, respondido con 2026EE24885</t>
  </si>
  <si>
    <t>se tramita con 2026ER15177 y rta 2026EE29679</t>
  </si>
  <si>
    <t>Con respecto al presente radicado, ya se emtio oficio de salida de respuesta con el proceso # 6882823 bajo el radicado 2026EE26390</t>
  </si>
  <si>
    <t>ramitado con 2026ER09723 y rta 2026EE15542</t>
  </si>
  <si>
    <t>PODA/TALA / PARTICULAR/ SUBA 
SOLICITAN NUEVA VISITA PODA RADICULAR</t>
  </si>
  <si>
    <t>INFRAESTRUCTURA / PARTICULAR / DISTRITO</t>
  </si>
  <si>
    <t>Se dio respuesta en el radicado SDA 2026ER11195, oficio de salida 2026EE32954</t>
  </si>
  <si>
    <t>Nos permitimos informar que, de acuerdo con la consulta realizada en el sistema de información documental de esta entidad, se evidenció que la solicitud fue atendida previamente por una ingeniera forestal adscrita a la Subdirección de Silvicultura, bajo el Radicado 2025ER195561 de 28 de agosto del 2025 y el cual se dio respuesta con oficio de salida SDA 2025EE216907 del 18 de septiembre del 2025, se anexa respuesta.</t>
  </si>
  <si>
    <t>se tramita con 2026ER14343y rta 2026EE30665</t>
  </si>
  <si>
    <t>Esta solicitud corresponde a la misma del PQR 2026ER13335 el cual se respondio con el oficio de salida 2026EE29273</t>
  </si>
  <si>
    <t>tramitado con 2026ER13349 y rta 2026EE28392</t>
  </si>
  <si>
    <t>es un duplicado del radicado, 2026ER13021 de 28 de enero de 2026.  solucionado con 2026EE27784</t>
  </si>
  <si>
    <t>tramitado con 2026ER10758 y rta 2026EE24873</t>
  </si>
  <si>
    <t>Corresponde a traslado de petición atendida previamente mediante radicado 2025ER291947 y se dió rsta 2025EE313835.</t>
  </si>
  <si>
    <t>tramitado con 2026ER10490y rta 2026EE24817</t>
  </si>
  <si>
    <t>Misma solicitud del PQR 2026ER10297 el cual fue contestado con los oficios de salida:2026EE24862, 2026EE25151, 2026EE24863</t>
  </si>
  <si>
    <t>Es un duplicado del 2026ER04895, resuleto con radicado de salida 2026EE12519</t>
  </si>
  <si>
    <t>Tema del 2026ER07987 y rta 2026EE23595 y alcance en la 2026ER15694</t>
  </si>
  <si>
    <t>2026EE38841</t>
  </si>
  <si>
    <t>tramitado con 2026ER09723 y rta 2026EE15542</t>
  </si>
  <si>
    <t>Corresponde a traslado de petición atendida y se dio rsta con 2025EE305051</t>
  </si>
  <si>
    <t>Se da respuesta atravez del radicado 2026ER09570 en el numeral 4</t>
  </si>
  <si>
    <t>Petición repetida con Radicado SDA 2026ER13243 de 28 de enero del 2026
Radicado SDA 2026ER13481 de 29 de enero del 2026 y bajo el cual se dio respuesta con Oficio de salida SDA 2026EE28344</t>
  </si>
  <si>
    <t>La solicitud fue previamente atendida por medio del radicado sda 2026ER09317 del 22 de enero de 2026, generando la comunicación sda 2026EE23684 del 12 de febrero de 2026</t>
  </si>
  <si>
    <t>El presente radicado SDA 2026ER14250 ya fue resuelto conjuntamente con el radicado 2026ER13797, dado que corresponde a un caso duplicado; en consecuencia, se generó el oficio de salida 2026EE29671 del 19 de febrero de 2026.</t>
  </si>
  <si>
    <t>Corresponde a traslado de petición y se dió rsta con comunicación 2025EE305051</t>
  </si>
  <si>
    <t>es un duplicado del radicado 2026ER09681 de 22 de enero de 2026. contestado con radicado 2026EE24810</t>
  </si>
  <si>
    <t>es un duplicado de la personeria 2026ER13948 de 29 de enero de 2025 y se contestó con radicado 2026EE22622</t>
  </si>
  <si>
    <t>Cerrado por no competencia SDQS 531392026 RADICADO 2026ER13677</t>
  </si>
  <si>
    <t>Petición repetida con Radicados SDA 2026ER13481 de 29 de enero del 2026 y Radicado SDA 2026ER13243 de 28 de enero del 2026; El cual se dio respuesta bajo oficio de salida SDA 2026EE28344 de 18 de febrero del 2026</t>
  </si>
  <si>
    <t>Se dio respuesta parcial con el numero de radicado 2026EE29368 que ya se encuentra en proceso n° 6884966, con el cual se va a responder la solicitud.</t>
  </si>
  <si>
    <t>TRAMITADO CON 2026ER09723Y RTA 2026EE15542</t>
  </si>
  <si>
    <t>2025EE313956</t>
  </si>
  <si>
    <t>es duplicado del 2026ER13255 y 2026ER13257
 y ya fue contestado  con carta 2026EE27615</t>
  </si>
  <si>
    <t>Misma solicitud y solicitante radicado 2026ER10939, cuya respuesta fue emitida mediante radicado 2026EE24637</t>
  </si>
  <si>
    <t>Se finaliza proceso a petición por ticket 272702</t>
  </si>
  <si>
    <t>tramitado con 2026ER10232 y rta 2026EE15544</t>
  </si>
  <si>
    <t>atendido con 2026ER09723 y rta 2026EE15542</t>
  </si>
  <si>
    <t>Misma solicitud y solicitante radicado 2026ER06164, cuya respuesta ya fue emitida mediante radicado 2026EE21079</t>
  </si>
  <si>
    <t>tramitado con 2026ER06845, rta 2026EE22584</t>
  </si>
  <si>
    <t>Corresponde a traslado de petición previamente atendida con respuesta 2025EE305051</t>
  </si>
  <si>
    <t>Solicitud tramitada con el 2026EE21776.</t>
  </si>
  <si>
    <t>DCA / PARTICULAR / FONTIBON</t>
  </si>
  <si>
    <t>Duplicado del radicado 2026ER09851, el cual fue contestado mediante radicado de salida 2026EE23701 del 13 de febrero de 2026</t>
  </si>
  <si>
    <t>Misma solicitud y solicitante radicado 2026ER08501 con respuesta emitida mediante radicado 2026EE23596</t>
  </si>
  <si>
    <t>tramitado con 2026ER06082 y rta 2026EE22618</t>
  </si>
  <si>
    <t>Se dio respuesta en atención al radicado 2026ER10061 y se emitió respuesta 2026EE24816</t>
  </si>
  <si>
    <t>tramite 2026ER07072y rta 2026EE21061</t>
  </si>
  <si>
    <t>Petición con radicados Radicado SDA 2026ER08006 del 21 de enero del 2026 y el cual se dio respuesta bajo Oficio de salida SDA 2026EE21742 del 10 de febrero del 2026</t>
  </si>
  <si>
    <t>Se da respuesta a la socilitud a través de mensaje a la dirección de correo electrónico registrada en el proceso</t>
  </si>
  <si>
    <t>Respuesta enviada vía correo electrónico dado que corresponde a un reenvío del radicado 2026ER09813</t>
  </si>
  <si>
    <t>Corresponde a traslado atendido con rad 2026ER08103, se dio respuesta 2026EE23582</t>
  </si>
  <si>
    <t>tramitado con 2026ER08183 y rta 2026EE15541</t>
  </si>
  <si>
    <t>Corresponde a traslado de peticion atendida con rad 2025ER290678 y se emitió respuesta 2025EE305051</t>
  </si>
  <si>
    <t>SE DUPLICO LA SOLICITUD 2026ER10478 y 2026ER10489 de 23 de enero de 2026 Y SE TRAMITO 6882095</t>
  </si>
  <si>
    <t>2026ER09024 rta 2026EE21779</t>
  </si>
  <si>
    <t>Se procede a finalizar proceso ticket 272686</t>
  </si>
  <si>
    <t>se tramita con 2026ER05809 y rta 2026EE21748</t>
  </si>
  <si>
    <t>tramitado con 2026ER05632 y rta 2026EE19742</t>
  </si>
  <si>
    <t>Corresponde a traslado atendido con radicado SDA 2025ER270981 y se emitió respuesta 2025EE282658.</t>
  </si>
  <si>
    <t>POLIGONO/PARTICULAR/USAQUEN</t>
  </si>
  <si>
    <t>Corresponde a traslado de petición atendida con rad 2025ER288622,2025ER293657 y se dió rsta con oficio 2025EE311495.</t>
  </si>
  <si>
    <t>La solicitud fue previamente atendida bajo el radicado sda 2026ER07446 del 20 de enero de 2026, por medio de la comunicación sda 2026EE21028 del 10 de febrero de 2026</t>
  </si>
  <si>
    <t>Misma solicitud y solicitante  radicado 2026ER08501, la cual ya tiene respuesta emitida bajo el proceso 6879973</t>
  </si>
  <si>
    <t>se tramita con 2026ER03991 y rta 2026EE15533</t>
  </si>
  <si>
    <t>2026ER08584 y rta 2026EE23571</t>
  </si>
  <si>
    <t>Traslado, se tramitara mediante radicado 2026ER06292</t>
  </si>
  <si>
    <t>TRAMITADO CON 2026ER06360 RTA 2026EE12503</t>
  </si>
  <si>
    <t>Tramitado con 2026ER08355 y rta 2026EE23572</t>
  </si>
  <si>
    <t>Misma solicitud y solicitante radicado 2026ER08440, con respuesta emitida bajo el proceso 6879902</t>
  </si>
  <si>
    <t>TRAMITADO CON 2026ER06360 Y RTA 2026EE12503</t>
  </si>
  <si>
    <t>SE DIO RSTA EN ATENCION A RADICADO SDA 2026ER08006 CON 2026EE21742</t>
  </si>
  <si>
    <t>se da respuesta con radicado 2026EE18594</t>
  </si>
  <si>
    <t>Respuesta informativa de la solicitud realizada mediante radicado 2025ER88201 oficio de salida 2025EE311540</t>
  </si>
  <si>
    <t>SOLICITUD - PARTICULAR - DISTRITO</t>
  </si>
  <si>
    <t>tramitado con 2026ER07537 y rta 2026EE21474</t>
  </si>
  <si>
    <t>Se emite respuesta por medio de los oficios con radicados SDA 2026EE21020 y 2026EE21021 vinculados a este proceso.</t>
  </si>
  <si>
    <t>tramita con 2026ER07072 y rta 2026EE21061</t>
  </si>
  <si>
    <t>Corresponde a traslado de misma petición con radicado SDA 2025ER196391 y se dió rsta 2025EE217975. Gracias</t>
  </si>
  <si>
    <t>Corresponde a rsta a traslado realizada por la SDA 2025EE160483</t>
  </si>
  <si>
    <t>Corresponde a traslado de petición atendida con 2025EE282658</t>
  </si>
  <si>
    <t>TRAMITADO CON 2026ER05761Y RTA 2026EE12497</t>
  </si>
  <si>
    <t>La solicitud fue previamente atendida bajo el radicado sda 2026ER06809 del 19 de enero de 2026, generando la comunicación sda 2026EE21074 del 10 de febrero de 2026</t>
  </si>
  <si>
    <t>TRAMITADO CON 2026ER04901 Y RTA 2026EE12488</t>
  </si>
  <si>
    <t>tramitado con radicado de salida SDA 2026EE03969 del 13/01/2026.</t>
  </si>
  <si>
    <t>ES DUPLICADO DE RADICADOS 2026ER04895 Y 2026ER05245, FUE RESPONDIDO POR 2026EE12519</t>
  </si>
  <si>
    <t>es duplicado rad  2026ER06292</t>
  </si>
  <si>
    <t>ES UN DUPLICDO DEL RADICADO, 2026ER04895 RESUELTO CON RADICADO DE SALIDA 2026EE12519</t>
  </si>
  <si>
    <t>Se dio respuesta a la peticionaria mediante reuniòn virtual concertada entre la comunidad y la SDA-OPEL, donde se brindò asesorìa y opciones para poder participar en diferentes actividades en la localidad de Suba, enfocadas al manejo adecuado de residuos sòlidos y su aprovechamiento, voluntariado ambiental, Comisiòn Ambiental Local.</t>
  </si>
  <si>
    <t>Caso No. 268127 / RF-28Coridial saludo, agradezco su gentil colaboración con la finalización del proceso No. 6874697, toda vez que la petición está duplicada y fue resuelta con el proceso No. 6878242.</t>
  </si>
  <si>
    <t>Tramitado con anterioridad mediante radicado SDA 2026EE03969 del 13/01/2026.</t>
  </si>
  <si>
    <t>SE REALIZA EL RESPECTIVO TRASLADO</t>
  </si>
  <si>
    <t>La respuesta se envió vía correo electrónico el día 9 de enero de 2026 a las 15:04
Para: socialidu1646@gmail.com, donde se informa al peticionario que se realizara  jornadas de prevención y sensibilización comunitaria, esta solicitud será tenida en cuenta para su articulación con las estrategias de educación ambiental y participación ciudadana que adelanta esta entidad.</t>
  </si>
  <si>
    <t>Respuesta remitida vía correo electrónico</t>
  </si>
  <si>
    <t>2026EE24857</t>
  </si>
  <si>
    <t>2026EE24853</t>
  </si>
  <si>
    <t>2026EE47884</t>
  </si>
  <si>
    <t>2026EE25151</t>
  </si>
  <si>
    <t>2026EE30726</t>
  </si>
  <si>
    <t>2026EE30718</t>
  </si>
  <si>
    <t>2026EE27615</t>
  </si>
  <si>
    <t xml:space="preserve">	Con el Radicado de salida 2026EE29374 del 19/02/2026 se contesta esta misma petición</t>
  </si>
  <si>
    <t>2026EE478888</t>
  </si>
  <si>
    <t>2026EE26408</t>
  </si>
  <si>
    <t>duplicado rad 2026ER06292</t>
  </si>
  <si>
    <t>2026EE24858</t>
  </si>
  <si>
    <t>2026EE47890</t>
  </si>
  <si>
    <t>2026EE47981</t>
  </si>
  <si>
    <t>2026EE64596</t>
  </si>
  <si>
    <t>2026EE64589</t>
  </si>
  <si>
    <t>2026EE64704</t>
  </si>
  <si>
    <t>2026EE64591</t>
  </si>
  <si>
    <t>2026EE61915</t>
  </si>
  <si>
    <t>2026EE61777</t>
  </si>
  <si>
    <t>2026EE61880</t>
  </si>
  <si>
    <t>2026EE60596</t>
  </si>
  <si>
    <t>2026EE60594</t>
  </si>
  <si>
    <t>2026EE61094</t>
  </si>
  <si>
    <t>2026EE59436</t>
  </si>
  <si>
    <t>2026EE58455</t>
  </si>
  <si>
    <t>2026EE57003</t>
  </si>
  <si>
    <t>2026EE63800,2026EE63801,2026EE63802</t>
  </si>
  <si>
    <t>2026EE61957</t>
  </si>
  <si>
    <t>2026EE64709</t>
  </si>
  <si>
    <t>2026EE63825</t>
  </si>
  <si>
    <t>2026EE63817,2026EE63818,2026EE63819</t>
  </si>
  <si>
    <t>2026EE63887</t>
  </si>
  <si>
    <t>2026EE63835</t>
  </si>
  <si>
    <t>2026EE63829,2026EE63830</t>
  </si>
  <si>
    <t>2026EE63831</t>
  </si>
  <si>
    <t>2026EE63837,2026EE63838</t>
  </si>
  <si>
    <t>2026EE55851</t>
  </si>
  <si>
    <t>2026EE63807,2026EE63808</t>
  </si>
  <si>
    <t>2026EE63843</t>
  </si>
  <si>
    <t>2026EE63253</t>
  </si>
  <si>
    <t>2026EE63865</t>
  </si>
  <si>
    <t>2026EE63797</t>
  </si>
  <si>
    <t>2026EE63823</t>
  </si>
  <si>
    <t>2026EE64923</t>
  </si>
  <si>
    <t>2026EE63798</t>
  </si>
  <si>
    <t>2026EE63252</t>
  </si>
  <si>
    <t>2026EE63850,2026EE63851</t>
  </si>
  <si>
    <t>2026EE64924</t>
  </si>
  <si>
    <t>2026EE63880</t>
  </si>
  <si>
    <t>2026EE63846</t>
  </si>
  <si>
    <t>2026EE62902</t>
  </si>
  <si>
    <t>2026EE63901</t>
  </si>
  <si>
    <t>2026EE63811,2026EE63812,2026EE63813</t>
  </si>
  <si>
    <t>2026EE62348</t>
  </si>
  <si>
    <t>2026EE63794,2026EE63795</t>
  </si>
  <si>
    <t>2026EE63903</t>
  </si>
  <si>
    <t>2026EE63859</t>
  </si>
  <si>
    <t>2026EE63873</t>
  </si>
  <si>
    <t>2026EE64698,2026EE64699,2026EE64700</t>
  </si>
  <si>
    <t>2026EE63282</t>
  </si>
  <si>
    <t>2026EE63888,2026EE63889</t>
  </si>
  <si>
    <t>2026EE63119</t>
  </si>
  <si>
    <t>2026EE63890</t>
  </si>
  <si>
    <t>2026EE63257</t>
  </si>
  <si>
    <t>2026EE63039</t>
  </si>
  <si>
    <t>2026EE63279</t>
  </si>
  <si>
    <t>2026EE63870</t>
  </si>
  <si>
    <t>2026EE63862,2026EE63863,2026EE63864</t>
  </si>
  <si>
    <t>2026EE63860</t>
  </si>
  <si>
    <t>2026EE63867</t>
  </si>
  <si>
    <t>2026EE63868</t>
  </si>
  <si>
    <t>2026EE63872</t>
  </si>
  <si>
    <t>2026EE63853</t>
  </si>
  <si>
    <t>2026EE61811</t>
  </si>
  <si>
    <t>2026EE61724</t>
  </si>
  <si>
    <t>2026EE61308</t>
  </si>
  <si>
    <t>2026EE61774,2026EE61775</t>
  </si>
  <si>
    <t>2026EE61964</t>
  </si>
  <si>
    <t>2026EE61300</t>
  </si>
  <si>
    <t>2026EE61311</t>
  </si>
  <si>
    <t>2026EE61319</t>
  </si>
  <si>
    <t>2026EE61767,2026EE61768</t>
  </si>
  <si>
    <t>2026EE61305</t>
  </si>
  <si>
    <t>2026EE61262</t>
  </si>
  <si>
    <t>2026EE55105</t>
  </si>
  <si>
    <t>2026EE61963</t>
  </si>
  <si>
    <t>2026EE61766</t>
  </si>
  <si>
    <t>2026EE61149</t>
  </si>
  <si>
    <t>2026EE61688</t>
  </si>
  <si>
    <t>2026EE61761</t>
  </si>
  <si>
    <t>2026EE61318</t>
  </si>
  <si>
    <t>2026EE61252</t>
  </si>
  <si>
    <t>2026EE61968</t>
  </si>
  <si>
    <t>si</t>
  </si>
  <si>
    <t>2026EE61962</t>
  </si>
  <si>
    <t>2026EE61323,2026EE61324</t>
  </si>
  <si>
    <t>2026EE61302</t>
  </si>
  <si>
    <t>2026EE61966,2026EE61967</t>
  </si>
  <si>
    <t>2026EE61769</t>
  </si>
  <si>
    <t>2026EE61762,2026EE61763</t>
  </si>
  <si>
    <t>2026EE61674</t>
  </si>
  <si>
    <t>2026EE60463</t>
  </si>
  <si>
    <t>2026EE59758</t>
  </si>
  <si>
    <t>2026EE59761,2026EE59762</t>
  </si>
  <si>
    <t>2026EE60248</t>
  </si>
  <si>
    <t>2026EE61093</t>
  </si>
  <si>
    <t>2026EE60458,2026EE60459,2026EE60460</t>
  </si>
  <si>
    <t>2026EE53720</t>
  </si>
  <si>
    <t>2026EE59759</t>
  </si>
  <si>
    <t>2026EE60289</t>
  </si>
  <si>
    <t>2026EE56002</t>
  </si>
  <si>
    <t>2026EE59773</t>
  </si>
  <si>
    <t>2026EE60281</t>
  </si>
  <si>
    <t>2026EE60242</t>
  </si>
  <si>
    <t>2026EE60451,2026EE60452</t>
  </si>
  <si>
    <t>2026EE59763</t>
  </si>
  <si>
    <t>2026EE60219,2026EE60220,2026EE60221</t>
  </si>
  <si>
    <t>2026EE59739,2026EE59740</t>
  </si>
  <si>
    <t>2026EE60292</t>
  </si>
  <si>
    <t>2026EE60595</t>
  </si>
  <si>
    <t>2026EE60453,2026EE60454</t>
  </si>
  <si>
    <t>2026EE59778,2026EE59779</t>
  </si>
  <si>
    <t>2026EE59504,2026EE59505</t>
  </si>
  <si>
    <t>2026EE55984,2026EE55985</t>
  </si>
  <si>
    <t>2026EE59774</t>
  </si>
  <si>
    <t>2026EE60283,2026EE60284,2026EE60285</t>
  </si>
  <si>
    <t>2026EE60287,2026EE60288</t>
  </si>
  <si>
    <t>2026EE60279</t>
  </si>
  <si>
    <t>2026EE54594</t>
  </si>
  <si>
    <t>2026EE60282</t>
  </si>
  <si>
    <t>2026EE60598</t>
  </si>
  <si>
    <t>2026EE59434</t>
  </si>
  <si>
    <t>2026EE59495,2026EE59496</t>
  </si>
  <si>
    <t>2026EE59361</t>
  </si>
  <si>
    <t>2026EE59752,2026EE59753</t>
  </si>
  <si>
    <t>2026EE59372</t>
  </si>
  <si>
    <t>2026EE60866</t>
  </si>
  <si>
    <t>2026EE59367,2026EE59368</t>
  </si>
  <si>
    <t>2026EE59743</t>
  </si>
  <si>
    <t>2026EE59497</t>
  </si>
  <si>
    <t>2026EE59365,2026EE59366</t>
  </si>
  <si>
    <t>2026EE59852,2026EE59853</t>
  </si>
  <si>
    <t>2026EE59498,2026EE59499</t>
  </si>
  <si>
    <t>2026EE59370</t>
  </si>
  <si>
    <t>2026EE59746</t>
  </si>
  <si>
    <t>2026EE59351</t>
  </si>
  <si>
    <t>2026EE59744</t>
  </si>
  <si>
    <t>2026EE59353</t>
  </si>
  <si>
    <t>2026EE59750</t>
  </si>
  <si>
    <t>2026EE59747,2026EE59748</t>
  </si>
  <si>
    <t>2026EE59338</t>
  </si>
  <si>
    <t>2026EE59500</t>
  </si>
  <si>
    <t>2026EE55332,2026EE55333</t>
  </si>
  <si>
    <t>2026EE51272</t>
  </si>
  <si>
    <t>2026EE59343</t>
  </si>
  <si>
    <t>2026EE59494</t>
  </si>
  <si>
    <t>2026EE53906</t>
  </si>
  <si>
    <t>2026EE55330,2026EE55331</t>
  </si>
  <si>
    <t>2026EE59355</t>
  </si>
  <si>
    <t>2026EE59345</t>
  </si>
  <si>
    <t>2026EE59756,2026EE59757</t>
  </si>
  <si>
    <t>2026EE59501</t>
  </si>
  <si>
    <t>2026EE53937</t>
  </si>
  <si>
    <t>2026EE59363</t>
  </si>
  <si>
    <t>2026EE59358</t>
  </si>
  <si>
    <t>2026EE58459,2026EE58460</t>
  </si>
  <si>
    <t>2026EE58492</t>
  </si>
  <si>
    <t>2026EE58336</t>
  </si>
  <si>
    <t>2026EE58433</t>
  </si>
  <si>
    <t>2026EE58373</t>
  </si>
  <si>
    <t>2026EE58359</t>
  </si>
  <si>
    <t>2026EE58353</t>
  </si>
  <si>
    <t>2026EE58354,2026EE58355</t>
  </si>
  <si>
    <t>2026EE52525</t>
  </si>
  <si>
    <t>2026EE48521</t>
  </si>
  <si>
    <t>2026EE58321</t>
  </si>
  <si>
    <t>2026EE58328,2026EE58329</t>
  </si>
  <si>
    <t>2026EE58347</t>
  </si>
  <si>
    <t>2026EE58371</t>
  </si>
  <si>
    <t>2026EE58418</t>
  </si>
  <si>
    <t>2026EE58346</t>
  </si>
  <si>
    <t>2026EE58448</t>
  </si>
  <si>
    <t>2026EE58323</t>
  </si>
  <si>
    <t>2026EE58322</t>
  </si>
  <si>
    <t>2026EE51013</t>
  </si>
  <si>
    <t>2026EE58370</t>
  </si>
  <si>
    <t>2026EE52522,2026EE52523</t>
  </si>
  <si>
    <t>2026EE58457,2026EE58458</t>
  </si>
  <si>
    <t>2026EE58361,2026EE58362</t>
  </si>
  <si>
    <t>2026EE58327</t>
  </si>
  <si>
    <t>2026EE58348</t>
  </si>
  <si>
    <t>2026EE58351,2026EE58352</t>
  </si>
  <si>
    <t>2026EE58385</t>
  </si>
  <si>
    <t>2026EE58343</t>
  </si>
  <si>
    <t>2026EE58357</t>
  </si>
  <si>
    <t>2026EE58495</t>
  </si>
  <si>
    <t>2026EE58337,2026EE58338,2026EE58339,2026EE58340</t>
  </si>
  <si>
    <t>2026EE52518</t>
  </si>
  <si>
    <t>2026EE58461,2026EE58462</t>
  </si>
  <si>
    <t>2026EE58345</t>
  </si>
  <si>
    <t>2026EE58414</t>
  </si>
  <si>
    <t>2026EE58342</t>
  </si>
  <si>
    <t>2026EE56419,2026EE56420</t>
  </si>
  <si>
    <t>2026EE55886,2026EE55887</t>
  </si>
  <si>
    <t>2026EE56988,2026EE56989</t>
  </si>
  <si>
    <t>2026EE55894</t>
  </si>
  <si>
    <t>2026EE55837</t>
  </si>
  <si>
    <t>2026EE56985</t>
  </si>
  <si>
    <t>2026EE51257,2026EE51258</t>
  </si>
  <si>
    <t>2026EE56987</t>
  </si>
  <si>
    <t>2026EE53834</t>
  </si>
  <si>
    <t>2026EE56995</t>
  </si>
  <si>
    <t>2026EE55898,2026EE55899</t>
  </si>
  <si>
    <t>2026EE56994</t>
  </si>
  <si>
    <t>2026EE55832</t>
  </si>
  <si>
    <t>2026EE55882</t>
  </si>
  <si>
    <t>2026EE48519</t>
  </si>
  <si>
    <t>2026EE56389,2026EE56390</t>
  </si>
  <si>
    <t>2026EE56409</t>
  </si>
  <si>
    <t>2026EE55836</t>
  </si>
  <si>
    <t>2026EE51319</t>
  </si>
  <si>
    <t>2026EE55921,2026EE55922</t>
  </si>
  <si>
    <t>2026EE51322</t>
  </si>
  <si>
    <t>2026EE45374</t>
  </si>
  <si>
    <t>2026EE55876</t>
  </si>
  <si>
    <t>2026EE55915</t>
  </si>
  <si>
    <t>2026EE57791,2026EE57792</t>
  </si>
  <si>
    <t>2026EE55864</t>
  </si>
  <si>
    <t>2026EE56388</t>
  </si>
  <si>
    <t>2026EE55848</t>
  </si>
  <si>
    <t>2026EE56399</t>
  </si>
  <si>
    <t>2026EE56999,2026EE57000,2026EE57001</t>
  </si>
  <si>
    <t>2026EE56424</t>
  </si>
  <si>
    <t>2026EE51255</t>
  </si>
  <si>
    <t>2026EE56992,2026EE56993</t>
  </si>
  <si>
    <t>2026EE56411</t>
  </si>
  <si>
    <t>2026EE56394</t>
  </si>
  <si>
    <t>2026EE57796,2026EE57797</t>
  </si>
  <si>
    <t>2026EE55870,2026EE55871</t>
  </si>
  <si>
    <t>2026EE56986</t>
  </si>
  <si>
    <t>2026EE56418</t>
  </si>
  <si>
    <t>2026EE55842</t>
  </si>
  <si>
    <t>2026EE55908</t>
  </si>
  <si>
    <t>2026EE56997,2026EE56998</t>
  </si>
  <si>
    <t>2026EE53869</t>
  </si>
  <si>
    <t>2026EE51250</t>
  </si>
  <si>
    <t>2026EE56384,2026EE56385</t>
  </si>
  <si>
    <t>PERSONERIA CON ATENCIÓN PREVIA MEDIANTE RADICADO  2026EE41267; EL DOCUEMNTO ES COMUNICADO POR JBB INDICANDO QUE HARA EJECUCIÓN EN LA SEMANA DEL 16 AL 20 DE MARZO-  NO REQUIERE ACTUACIÓN ADICIONAL SDA  PARA RESPUESTA.</t>
  </si>
  <si>
    <t>la solicitud Personería Fue atendida mediante radicado 2026EE41359</t>
  </si>
  <si>
    <t>se tramita con 2026ER19968 y rta 2026EE48507 y la nueva 2026ER46085</t>
  </si>
  <si>
    <t>trmitadocon 2026ER34236 y rta 2026EE53690</t>
  </si>
  <si>
    <t>Se informa que se da respuesta al radicado 2026ER43317 mediante el oficio de salida 2026EE58347, teniendo en cuenta que se trata de un evento duplicado.</t>
  </si>
  <si>
    <t>tramitado con 2026ER39531 y rta 2026EE59343</t>
  </si>
  <si>
    <t>tramitado con 2026ER35757 y rta 2026EE55076</t>
  </si>
  <si>
    <t>tramitado con 2026ER35710 y rta 2026EE55121</t>
  </si>
  <si>
    <t>Trasladado por el usuario asignado</t>
  </si>
  <si>
    <t>Mediante radicado 2026ER31069 se atendió la misma solicitud, se adjunta respuesta con radicado 2026EE48261.</t>
  </si>
  <si>
    <t>es un duplicado del radicado 2026ER14170 de 29 de enero de 2026. 
    Relacionado Concepto técnico de manejo SSFFS-04037 de 16 de junio de 2025., solcuionado con 2026EE29674 de 19 de 2 de 2026</t>
  </si>
  <si>
    <t>Se informa que se da respuesta al radicado 2026ER42654 mediante el oficio de salida 2026EE36827, teniendo en cuenta que se trata de un evento duplicado.</t>
  </si>
  <si>
    <t>tramitado con 2026ER41795y rta 2026EE61149</t>
  </si>
  <si>
    <t>Se anula el radicado, el Radicado original es 2026ER41054</t>
  </si>
  <si>
    <t>La presente solicitud no requiere respuesta, toda vez que corresponde a un duplicado del radicado No. 2026ER40599, el cual ya fue atendido mediante el oficio de salida No. 2026EE59763.</t>
  </si>
  <si>
    <t>tramitado con 2026ER39483y rta 2026EE59757</t>
  </si>
  <si>
    <t>remision de caso atendido con 2026ER25624 y rta 2026EE43757 usuario inicial</t>
  </si>
  <si>
    <t>Solicitud duplicada atendida en radicado inicial 2026ER11421, resuelta bajo oficio de salida 2026EE24882</t>
  </si>
  <si>
    <t>Mismo peticionario y solicitante del radicado SDA 2026ER31676, se responde con radicado de salida 2026EE50340</t>
  </si>
  <si>
    <t>Misma petición y solicitante del Radicado SDA 2026ER31676 del 23 de febrero 2026, se responde con radicado de salida 2026EE50340</t>
  </si>
  <si>
    <t>Misma solicitud y peticionario del radicado SDA 2026ER40067 del 04 de marzo de 2026, se responde con radicado de salida 2026EE59495</t>
  </si>
  <si>
    <t>tramitado con 2026ER25624 y rta 2026EE43757</t>
  </si>
  <si>
    <t>Solicitud ya atendida mediante radicado 2026EE50189</t>
  </si>
  <si>
    <t>corresponde a traslado de petición atendida con rad 2026ER10061, 2026ER11173 y se dió respuesta 2026EE24816. Gracias</t>
  </si>
  <si>
    <t>tramitado con 2026ER18393 rta 2026EE34687 y 2026ER21807 rta 2026EE36806</t>
  </si>
  <si>
    <t>El presente no requiere respuesta toda vez que se trata de un duplicado del radicado  2026ER36948 y se dio respuesta por medio del oficio de salida 2026EE56998.</t>
  </si>
  <si>
    <t>tramitado con 2026ER19966 y rta 2026EE33562</t>
  </si>
  <si>
    <t>SE TRAMITA CON 2026ER36972 Y RTA 2026EE55908</t>
  </si>
  <si>
    <t>es un duplicado de 2026ER37427, resuelta con radicado de salida 2026EE55848</t>
  </si>
  <si>
    <t>Misma petición y solicitante del Radicado SDA 2026ER38703 del 03 de marzo del 2026, radicado de salida 2026EE58328.</t>
  </si>
  <si>
    <t>Misma petición y solicitante del radicado 2026ER35478 del 27 de febrero del 2026, se responde con radicado de salida 2026EE55115</t>
  </si>
  <si>
    <t>Mediante radicado 2026ER30530 de se dio tramite a la misma petición, se adjunta respuesta 2026EE48254.</t>
  </si>
  <si>
    <t>Traslado solicitud con respuesta ya emitida mediante radicado 2026EE45930</t>
  </si>
  <si>
    <t>traslado solicitud con respuesta ya emitida a solicitante mediante radicado 2026EE40636</t>
  </si>
  <si>
    <t>Solicitus inicial recibida bajo radicado 2026ER32905, atendida y resuelta bajo oficio de salida 2026EE50115</t>
  </si>
  <si>
    <t>Se da respuesta final con el radicado 2026EE52523 del 19 de marzo de 2026</t>
  </si>
  <si>
    <t>es duplicado de 2026ER28026 respondido con 2026EE46385</t>
  </si>
  <si>
    <t>Solicitud duplicada, atendida en el radicado inicial 2026ER26397, resuelta mediante oficio de salida 2026EE45167</t>
  </si>
  <si>
    <t>TRAMITADO CON 2026ER19966  Y RTA 2026EE33562</t>
  </si>
  <si>
    <t>tramitado con 2026ER36337 y rta 2026EE55116</t>
  </si>
  <si>
    <t>Se da respuesta mediante el radicado 2026EE51280</t>
  </si>
  <si>
    <t>2026EE63899,2026EE63900</t>
  </si>
  <si>
    <t>2026EE63250</t>
  </si>
  <si>
    <t>2026EE63848</t>
  </si>
  <si>
    <t>2026EE63826,2026EE63827</t>
  </si>
  <si>
    <t>2026EE61713</t>
  </si>
  <si>
    <t>2026EE65533,2026EE65534,2026EE65535</t>
  </si>
  <si>
    <t>2026EE60239,2026EE60240,2026EE60241</t>
  </si>
  <si>
    <t>2026EE60246</t>
  </si>
  <si>
    <t>2026EE53941</t>
  </si>
  <si>
    <t>2026EE59336,2026EE59337</t>
  </si>
  <si>
    <t>2026EE59437,2026EE59438</t>
  </si>
  <si>
    <t>2026EE58332,2026EE58333</t>
  </si>
  <si>
    <t>2026EE58334,2026EE58335</t>
  </si>
  <si>
    <t>2026EE55911,2026EE55912</t>
  </si>
  <si>
    <t>2026EE56405,2026EE56406</t>
  </si>
  <si>
    <t>2026EE58171</t>
  </si>
  <si>
    <t>2026EE57751</t>
  </si>
  <si>
    <t>2026EE63841,2026EE63842</t>
  </si>
  <si>
    <t>2026EE58796</t>
  </si>
  <si>
    <t>2026EE53521</t>
  </si>
  <si>
    <t>2026EE48731</t>
  </si>
  <si>
    <t>2026EE71441</t>
  </si>
  <si>
    <t>2026EE55625,2026EE55626</t>
  </si>
  <si>
    <t>2026EE55089,2026EE55090</t>
  </si>
  <si>
    <t>2026EE55672</t>
  </si>
  <si>
    <t>2026EE55100</t>
  </si>
  <si>
    <t>2026EE55116</t>
  </si>
  <si>
    <t>2026EE55129</t>
  </si>
  <si>
    <t>2026EE59439</t>
  </si>
  <si>
    <t>2026EE55111</t>
  </si>
  <si>
    <t>2026EE55320</t>
  </si>
  <si>
    <t>2026EE55085</t>
  </si>
  <si>
    <t>2026EE55126,2026EE55127,2026EE55128</t>
  </si>
  <si>
    <t>2026EE55118</t>
  </si>
  <si>
    <t>2026EE55093,2026EE55094</t>
  </si>
  <si>
    <t>2026EE55071,2026EE55072</t>
  </si>
  <si>
    <t>2026EE55073,2026EE55074</t>
  </si>
  <si>
    <t>2026EE55113</t>
  </si>
  <si>
    <t>2026EE55117</t>
  </si>
  <si>
    <t>2026EE55086</t>
  </si>
  <si>
    <t>2026EE55103,2026EE55104</t>
  </si>
  <si>
    <t>2026EE55096</t>
  </si>
  <si>
    <t>2026EE55087</t>
  </si>
  <si>
    <t>2026EE55095</t>
  </si>
  <si>
    <t>2026EE55075,2026EE55076</t>
  </si>
  <si>
    <t>2026EE55107,2026EE55108</t>
  </si>
  <si>
    <t>2026EE55680,2026EE55681</t>
  </si>
  <si>
    <t>2026EE55120,2026EE55121</t>
  </si>
  <si>
    <t>2026EE55119</t>
  </si>
  <si>
    <t>2026EE55091</t>
  </si>
  <si>
    <t>2026EE76027,2026EE76028</t>
  </si>
  <si>
    <t>2026EE55109,2026EE55110</t>
  </si>
  <si>
    <t>2026EE55106</t>
  </si>
  <si>
    <t>2026EE55098,2026EE55099</t>
  </si>
  <si>
    <t>2026EE53972</t>
  </si>
  <si>
    <t>2026EE48501</t>
  </si>
  <si>
    <t>2026EE55088</t>
  </si>
  <si>
    <t>2026EE55101,2026EE55102</t>
  </si>
  <si>
    <t>2026EE55077</t>
  </si>
  <si>
    <t>2026EE55122,2026EE55123,2026EE55124</t>
  </si>
  <si>
    <t>2026EE55097</t>
  </si>
  <si>
    <t>2026EE55313,2026EE55314</t>
  </si>
  <si>
    <t>2026EE55092</t>
  </si>
  <si>
    <t>2026EE55112</t>
  </si>
  <si>
    <t>2026EE55114,2026EE55115</t>
  </si>
  <si>
    <t>2026EE53734,2026EE53735</t>
  </si>
  <si>
    <t>2026EE52446</t>
  </si>
  <si>
    <t>2026EE53698</t>
  </si>
  <si>
    <t>2026EE52451</t>
  </si>
  <si>
    <t>2026EE52508,2026EE52509</t>
  </si>
  <si>
    <t>2026EE53697</t>
  </si>
  <si>
    <t>2026EE52445</t>
  </si>
  <si>
    <t>2026EE42449</t>
  </si>
  <si>
    <t>2026EE53731</t>
  </si>
  <si>
    <t>2026EE48221</t>
  </si>
  <si>
    <t>2026EE53722,2026EE53723,2026EE53724</t>
  </si>
  <si>
    <t>2026EE68813</t>
  </si>
  <si>
    <t>2026EE53728,2026EE53729</t>
  </si>
  <si>
    <t>2026EE53696</t>
  </si>
  <si>
    <t>2026EE53701,2026EE53702,2026EE53703</t>
  </si>
  <si>
    <t>2026EE53730</t>
  </si>
  <si>
    <t>2026EE53931,2026EE53932</t>
  </si>
  <si>
    <t>2026EE53726</t>
  </si>
  <si>
    <t>2026EE53706</t>
  </si>
  <si>
    <t>2026EE48522</t>
  </si>
  <si>
    <t>2026EE53738</t>
  </si>
  <si>
    <t>2026EE55679</t>
  </si>
  <si>
    <t>2026EE53739,2026EE53740</t>
  </si>
  <si>
    <t>2026EE48215</t>
  </si>
  <si>
    <t>2026EE68975,2026EE68976</t>
  </si>
  <si>
    <t>2026EE53434</t>
  </si>
  <si>
    <t>2026EE48448</t>
  </si>
  <si>
    <t>2026EE52455</t>
  </si>
  <si>
    <t>2026EE53704,2026EE53705</t>
  </si>
  <si>
    <t>2026EE54209</t>
  </si>
  <si>
    <t>2026EE53718</t>
  </si>
  <si>
    <t>2026EE53714,2026EE53715</t>
  </si>
  <si>
    <t>2026EE53711</t>
  </si>
  <si>
    <t>2026EE52452</t>
  </si>
  <si>
    <t>2026EE53716,2026EE53717</t>
  </si>
  <si>
    <t>2026EE53709,2026EE53710</t>
  </si>
  <si>
    <t>2026EE53699,2026EE53700</t>
  </si>
  <si>
    <t>2026EE52441</t>
  </si>
  <si>
    <t>2026EE53725</t>
  </si>
  <si>
    <t>2026EE53732</t>
  </si>
  <si>
    <t>2026EE53733</t>
  </si>
  <si>
    <t>2026EE53727</t>
  </si>
  <si>
    <t>2026EE44955</t>
  </si>
  <si>
    <t>2026EE52438</t>
  </si>
  <si>
    <t>2026EE52439,2026EE52440</t>
  </si>
  <si>
    <t>2026EE53712,2026EE53713</t>
  </si>
  <si>
    <t>2026EE53707,2026EE53708</t>
  </si>
  <si>
    <t>2026EE53719</t>
  </si>
  <si>
    <t>2026EE52212</t>
  </si>
  <si>
    <t>2026EE52207,2026EE52208</t>
  </si>
  <si>
    <t>2026EE52206</t>
  </si>
  <si>
    <t>2026EE52209</t>
  </si>
  <si>
    <t>2026EE52219,2026EE52220</t>
  </si>
  <si>
    <t>2026EE53690,2026EE53691</t>
  </si>
  <si>
    <t>2026EE52217,2026EE52218</t>
  </si>
  <si>
    <t>2026EE75556</t>
  </si>
  <si>
    <t>2026EE51294,2026EE51295</t>
  </si>
  <si>
    <t>2026EE51276</t>
  </si>
  <si>
    <t>2026EE51291</t>
  </si>
  <si>
    <t>2026EE51273,2026EE51274</t>
  </si>
  <si>
    <t>2026EE51269,2026EE51270</t>
  </si>
  <si>
    <t>2026EE51278,2026EE51279,2026EE51280</t>
  </si>
  <si>
    <t>2026EE53687</t>
  </si>
  <si>
    <t>2026EE53693,2026EE53694,2026EE53695</t>
  </si>
  <si>
    <t>2026EE52213</t>
  </si>
  <si>
    <t>2026EE51265,2026EE51266</t>
  </si>
  <si>
    <t>2026EE47396</t>
  </si>
  <si>
    <t>2026EE51271</t>
  </si>
  <si>
    <t>2026EE51287</t>
  </si>
  <si>
    <t>2026EE51263</t>
  </si>
  <si>
    <t>2026EE51259,2026EE51260</t>
  </si>
  <si>
    <t>2026EE47395</t>
  </si>
  <si>
    <t>2026EE51288,2026EE51289</t>
  </si>
  <si>
    <t>2026EE51290</t>
  </si>
  <si>
    <t>2026EE51297,2026EE51298</t>
  </si>
  <si>
    <t>2026EE52210,2026EE52211</t>
  </si>
  <si>
    <t>2026EE52215,2026EE52216</t>
  </si>
  <si>
    <t>2026EE51267,2026EE51268</t>
  </si>
  <si>
    <t>2026EE51986,2026EE51987</t>
  </si>
  <si>
    <t>2026EE51301</t>
  </si>
  <si>
    <t>2026EE51065</t>
  </si>
  <si>
    <t>2026EE50661,2026EE50662</t>
  </si>
  <si>
    <t>2026EE50108,2026EE50109</t>
  </si>
  <si>
    <t>2026EE50175</t>
  </si>
  <si>
    <t>2026EE50195</t>
  </si>
  <si>
    <t>2026EE51009</t>
  </si>
  <si>
    <t>2026EE51064</t>
  </si>
  <si>
    <t>2026EE51060</t>
  </si>
  <si>
    <t>2026EE51020</t>
  </si>
  <si>
    <t>2026EE51016</t>
  </si>
  <si>
    <t>2026EE73361,2026EE73362</t>
  </si>
  <si>
    <t>2026EE50119,2026EE50120,2026EE50121</t>
  </si>
  <si>
    <t>2026EE50664</t>
  </si>
  <si>
    <t>2026EE50115</t>
  </si>
  <si>
    <t>2026EE48524</t>
  </si>
  <si>
    <t>2026EE45416</t>
  </si>
  <si>
    <t>2026EE50105</t>
  </si>
  <si>
    <t>2026EE50110</t>
  </si>
  <si>
    <t>2026EE52204</t>
  </si>
  <si>
    <t>2026EE52848</t>
  </si>
  <si>
    <t>2026EE50111</t>
  </si>
  <si>
    <t>2026EE50168</t>
  </si>
  <si>
    <t>2026EE46695</t>
  </si>
  <si>
    <t>2026EE50177</t>
  </si>
  <si>
    <t>2026EE50164,2026EE50165</t>
  </si>
  <si>
    <t>2026EE50117</t>
  </si>
  <si>
    <t>2026EE45387</t>
  </si>
  <si>
    <t>2026EE64913</t>
  </si>
  <si>
    <t>2026EE50182</t>
  </si>
  <si>
    <t>2026EE50183,2026EE50184</t>
  </si>
  <si>
    <t>2026EE51021,2026EE51022</t>
  </si>
  <si>
    <t>2026EE75070</t>
  </si>
  <si>
    <t>2026EE51010,2026EE51011,2026EE51012</t>
  </si>
  <si>
    <t>2026EE51023</t>
  </si>
  <si>
    <t>2026EE51017</t>
  </si>
  <si>
    <t>2026EE50172,2026EE50173</t>
  </si>
  <si>
    <t>2026EE50170</t>
  </si>
  <si>
    <t>2026EE51014,2026EE51015</t>
  </si>
  <si>
    <t>2026EE50658,2026EE50659</t>
  </si>
  <si>
    <t>2026EE45417</t>
  </si>
  <si>
    <t>2026EE51061,2026EE51062</t>
  </si>
  <si>
    <t>2026EE50189</t>
  </si>
  <si>
    <t>2026EE51018,2026EE51019</t>
  </si>
  <si>
    <t>2026EE50187</t>
  </si>
  <si>
    <t>2026EE49135</t>
  </si>
  <si>
    <t>2026EE49410</t>
  </si>
  <si>
    <t>2026EE50345</t>
  </si>
  <si>
    <t>2026EE50350</t>
  </si>
  <si>
    <t>2026EE50351</t>
  </si>
  <si>
    <t>2026EE49139</t>
  </si>
  <si>
    <t>2026EE49143</t>
  </si>
  <si>
    <t>2026EE49425,2026EE49426</t>
  </si>
  <si>
    <t>2026EE50348,2026EE50349</t>
  </si>
  <si>
    <t>2026EE49419</t>
  </si>
  <si>
    <t>2026EE50357</t>
  </si>
  <si>
    <t>2026EE50352</t>
  </si>
  <si>
    <t>2026EE49145,2026EE49146</t>
  </si>
  <si>
    <t>2026EE49130</t>
  </si>
  <si>
    <t>2026EE50340</t>
  </si>
  <si>
    <t>2026EE49420,2026EE49421</t>
  </si>
  <si>
    <t>2026EE48330</t>
  </si>
  <si>
    <t>2026EE49433</t>
  </si>
  <si>
    <t>2026EE50353</t>
  </si>
  <si>
    <t>2026EE50218</t>
  </si>
  <si>
    <t>2026EE49435</t>
  </si>
  <si>
    <t>2026EE49409</t>
  </si>
  <si>
    <t>2026EE50346</t>
  </si>
  <si>
    <t>2026EE50343,2026EE50344</t>
  </si>
  <si>
    <t>2026EE49415</t>
  </si>
  <si>
    <t>2026EE48261</t>
  </si>
  <si>
    <t>2026EE48487,2026EE48488</t>
  </si>
  <si>
    <t>2026EE48248,2026EE48249</t>
  </si>
  <si>
    <t>2026EE49406</t>
  </si>
  <si>
    <t>2026EE70692</t>
  </si>
  <si>
    <t>2026EE49405</t>
  </si>
  <si>
    <t>2026EE48503,2026EE48504</t>
  </si>
  <si>
    <t>2026EE48238</t>
  </si>
  <si>
    <t>2026EE48254</t>
  </si>
  <si>
    <t>2026EE48497</t>
  </si>
  <si>
    <t>2026EE48494,2026EE48495</t>
  </si>
  <si>
    <t>2026EE48484</t>
  </si>
  <si>
    <t>2026EE48196</t>
  </si>
  <si>
    <t>2026EE43731</t>
  </si>
  <si>
    <t>2026EE48480,2026EE48481,2026EE48482,2026EE48483</t>
  </si>
  <si>
    <t>2026EE48259</t>
  </si>
  <si>
    <t>2026EE49404</t>
  </si>
  <si>
    <t>2026EE48245</t>
  </si>
  <si>
    <t>2026EE48502</t>
  </si>
  <si>
    <t>2026EE48498</t>
  </si>
  <si>
    <t>2026EE47736</t>
  </si>
  <si>
    <t>2026EE48500</t>
  </si>
  <si>
    <t>2026EE48257,2026EE48258</t>
  </si>
  <si>
    <t>2026EE48491</t>
  </si>
  <si>
    <t>2026EE48496</t>
  </si>
  <si>
    <t>2026EE48256</t>
  </si>
  <si>
    <t>2026EE48233</t>
  </si>
  <si>
    <t>2026EE55318</t>
  </si>
  <si>
    <t>2026EE48227</t>
  </si>
  <si>
    <t>2026EE48246</t>
  </si>
  <si>
    <t>2026EE48263</t>
  </si>
  <si>
    <t>2026EE48251,2026EE48252</t>
  </si>
  <si>
    <t>2026EE48231</t>
  </si>
  <si>
    <t>2026EE48237</t>
  </si>
  <si>
    <t>2026EE43920</t>
  </si>
  <si>
    <t>2026EE48489,2026EE48490</t>
  </si>
  <si>
    <t>2026EE48228,2026EE48229,2026EE48230</t>
  </si>
  <si>
    <t>2026EE48492,2026EE48493</t>
  </si>
  <si>
    <t>2026EE44079</t>
  </si>
  <si>
    <t>2026EE48264</t>
  </si>
  <si>
    <t>2026EE48240,2026EE48241</t>
  </si>
  <si>
    <t>2026EE48255</t>
  </si>
  <si>
    <t>2026EE48485</t>
  </si>
  <si>
    <t>2026EE68821</t>
  </si>
  <si>
    <t>2026EE48242</t>
  </si>
  <si>
    <t>2026EE48265,2026EE48266</t>
  </si>
  <si>
    <t>2026EE48234,2026EE48235</t>
  </si>
  <si>
    <t>2026EE48465</t>
  </si>
  <si>
    <t>2026EE48200</t>
  </si>
  <si>
    <t>2026EE45793,2026EE45794</t>
  </si>
  <si>
    <t>2026EE48209</t>
  </si>
  <si>
    <t>2026EE48463</t>
  </si>
  <si>
    <t>2026EE47584,2026EE47585</t>
  </si>
  <si>
    <t>2026EE48476</t>
  </si>
  <si>
    <t>2026EE48477</t>
  </si>
  <si>
    <t>2026EE48466</t>
  </si>
  <si>
    <t>2026EE45930,2026EE45931</t>
  </si>
  <si>
    <t>2026EE48203,2026EE48204</t>
  </si>
  <si>
    <t>2026EE48475</t>
  </si>
  <si>
    <t>2026EE48212</t>
  </si>
  <si>
    <t>2026EE48459,2026EE48460,2026EE48461,2026EE48462</t>
  </si>
  <si>
    <t>2026EE48202</t>
  </si>
  <si>
    <t>2026EE48205,2026EE48206</t>
  </si>
  <si>
    <t>2026EE48454</t>
  </si>
  <si>
    <t>2026EE48450,2026EE48451</t>
  </si>
  <si>
    <t>2026EE48211</t>
  </si>
  <si>
    <t>2026EE48456,2026EE48457,2026EE48458</t>
  </si>
  <si>
    <t>2026EE40849</t>
  </si>
  <si>
    <t>2026EE48464</t>
  </si>
  <si>
    <t>2026EE48478,2026EE48479</t>
  </si>
  <si>
    <t>2026EE72113</t>
  </si>
  <si>
    <t>2026EE48455</t>
  </si>
  <si>
    <t>2026EE48473</t>
  </si>
  <si>
    <t>2026EE47598</t>
  </si>
  <si>
    <t>2026EE46965</t>
  </si>
  <si>
    <t>2026EE48199</t>
  </si>
  <si>
    <t>2026EE48469</t>
  </si>
  <si>
    <t>2026EE48470</t>
  </si>
  <si>
    <t>2026EE48207</t>
  </si>
  <si>
    <t>2026EE48217</t>
  </si>
  <si>
    <t>2026EE46562</t>
  </si>
  <si>
    <t>2026EE48467,2026EE48468</t>
  </si>
  <si>
    <t>2026EE48471,2026EE48472</t>
  </si>
  <si>
    <t>2026EE48218</t>
  </si>
  <si>
    <t>2026EE46375,2026EE46376</t>
  </si>
  <si>
    <t>2026EE46295</t>
  </si>
  <si>
    <t>2026EE41163</t>
  </si>
  <si>
    <t>2026EE40562,2026EE40563</t>
  </si>
  <si>
    <t>2026EE46354</t>
  </si>
  <si>
    <t>2026EE46381</t>
  </si>
  <si>
    <t>2026EE46301</t>
  </si>
  <si>
    <t>2026EE41340</t>
  </si>
  <si>
    <t>2026EE46345</t>
  </si>
  <si>
    <t>2026EE41140,2026EE41141</t>
  </si>
  <si>
    <t>2026EE46383,2026EE46384,2026EE46385</t>
  </si>
  <si>
    <t>2026EE46370,2026EE46371</t>
  </si>
  <si>
    <t>2026EE47578,2026EE47579</t>
  </si>
  <si>
    <t>2026EE46348</t>
  </si>
  <si>
    <t>2026EE46369</t>
  </si>
  <si>
    <t>2026EE46304,2026EE46305</t>
  </si>
  <si>
    <t>2026EE46362</t>
  </si>
  <si>
    <t>2026EE46352</t>
  </si>
  <si>
    <t>2026EE46346</t>
  </si>
  <si>
    <t>2026EE46367,2026EE46368</t>
  </si>
  <si>
    <t>2026EE47580,2026EE47581</t>
  </si>
  <si>
    <t>2026EE46382</t>
  </si>
  <si>
    <t>2026EE46373</t>
  </si>
  <si>
    <t>2026EE46506</t>
  </si>
  <si>
    <t>2026EE46377</t>
  </si>
  <si>
    <t>2026EE46351</t>
  </si>
  <si>
    <t>2026EE46378</t>
  </si>
  <si>
    <t>2026EE46365,2026EE46366</t>
  </si>
  <si>
    <t>2026EE46380</t>
  </si>
  <si>
    <t>2026EE46372</t>
  </si>
  <si>
    <t>2026EE41459</t>
  </si>
  <si>
    <t>2026EE46355</t>
  </si>
  <si>
    <t>2026EE46356</t>
  </si>
  <si>
    <t>2026EE46360,2026EE46361</t>
  </si>
  <si>
    <t>2026EE35570</t>
  </si>
  <si>
    <t>2026EE46357,2026EE46358,2026EE46359</t>
  </si>
  <si>
    <t>2026EE47575,2026EE47576</t>
  </si>
  <si>
    <t>2026EE46363</t>
  </si>
  <si>
    <t>2026EE46379</t>
  </si>
  <si>
    <t>2026EE46349,2026EE46350</t>
  </si>
  <si>
    <t>2026EE46297,2026EE46298</t>
  </si>
  <si>
    <t>2026EE45169</t>
  </si>
  <si>
    <t>2026EE45183,2026EE45184</t>
  </si>
  <si>
    <t>2026EE66704</t>
  </si>
  <si>
    <t>2026EE45458</t>
  </si>
  <si>
    <t>2026EE45434</t>
  </si>
  <si>
    <t>2026EE45402</t>
  </si>
  <si>
    <t>2026EE45189</t>
  </si>
  <si>
    <t>2026EE44802</t>
  </si>
  <si>
    <t>2026EE50826</t>
  </si>
  <si>
    <t>2026EE44750</t>
  </si>
  <si>
    <t>2026EE45412</t>
  </si>
  <si>
    <t>2026EE45391</t>
  </si>
  <si>
    <t>2026EE45407</t>
  </si>
  <si>
    <t>2026EE45149,2026EE45150</t>
  </si>
  <si>
    <t>2026EE45132</t>
  </si>
  <si>
    <t>2026EE45446,2026EE45447</t>
  </si>
  <si>
    <t>2026EE45139</t>
  </si>
  <si>
    <t>2026EE45145</t>
  </si>
  <si>
    <t>2026EE44786,2026EE44787</t>
  </si>
  <si>
    <t>2026EE45460</t>
  </si>
  <si>
    <t>2026EE45185,2026EE45186</t>
  </si>
  <si>
    <t>2026EE44838</t>
  </si>
  <si>
    <t>2026EE44806</t>
  </si>
  <si>
    <t>2026EE44756,2026EE44757</t>
  </si>
  <si>
    <t>2026EE45162,2026EE45163</t>
  </si>
  <si>
    <t>2026EE44764</t>
  </si>
  <si>
    <t>2026EE44715,2026EE44716,2026EE44717</t>
  </si>
  <si>
    <t>2026EE45444</t>
  </si>
  <si>
    <t>2026EE44818</t>
  </si>
  <si>
    <t>2026EE44721</t>
  </si>
  <si>
    <t>2026EE45429</t>
  </si>
  <si>
    <t>2026EE45392</t>
  </si>
  <si>
    <t>2026EE45168</t>
  </si>
  <si>
    <t>2026EE44800</t>
  </si>
  <si>
    <t>2026EE42318</t>
  </si>
  <si>
    <t>2026EE45453,2026EE45454</t>
  </si>
  <si>
    <t>2026EE45384</t>
  </si>
  <si>
    <t>2026EE45156,2026EE45157</t>
  </si>
  <si>
    <t>2026EE45152,2026EE45153</t>
  </si>
  <si>
    <t>2026EE45135,2026EE45136</t>
  </si>
  <si>
    <t>2026EE45188</t>
  </si>
  <si>
    <t>2026EE47565,2026EE47566,2026EE47567</t>
  </si>
  <si>
    <t>2026EE45147,2026EE45148</t>
  </si>
  <si>
    <t>2026EE45441</t>
  </si>
  <si>
    <t>2026EE45167</t>
  </si>
  <si>
    <t>2026EE47570,2026EE47571</t>
  </si>
  <si>
    <t>2026EE47573</t>
  </si>
  <si>
    <t>2026EE44810,2026EE44811</t>
  </si>
  <si>
    <t>2026EE45403</t>
  </si>
  <si>
    <t>2026EE44829,2026EE44830</t>
  </si>
  <si>
    <t>2026EE46485,2026EE46486</t>
  </si>
  <si>
    <t>2026EE44799</t>
  </si>
  <si>
    <t>2026EE45449</t>
  </si>
  <si>
    <t>2026EE64600</t>
  </si>
  <si>
    <t>2026EE45154,2026EE45155</t>
  </si>
  <si>
    <t>2026EE45151</t>
  </si>
  <si>
    <t>2026EE44718,2026EE44719</t>
  </si>
  <si>
    <t>2026EE45170</t>
  </si>
  <si>
    <t>2026EE45187</t>
  </si>
  <si>
    <t>2026EE45182</t>
  </si>
  <si>
    <t>2026EE44769</t>
  </si>
  <si>
    <t>2026EE45425,2026EE45426</t>
  </si>
  <si>
    <t>2026EE45378,2026EE45379</t>
  </si>
  <si>
    <t>2026EE39108</t>
  </si>
  <si>
    <t>2026EE44827</t>
  </si>
  <si>
    <t>2026EE44182</t>
  </si>
  <si>
    <t>2026EE44192,2026EE44193,2026EE44194,2026EE44195</t>
  </si>
  <si>
    <t>2026EE47563,2026EE47564</t>
  </si>
  <si>
    <t>2026EE43752</t>
  </si>
  <si>
    <t>2026EE43758</t>
  </si>
  <si>
    <t>2026EE43754</t>
  </si>
  <si>
    <t>2026EE44203</t>
  </si>
  <si>
    <t>2026EE44191</t>
  </si>
  <si>
    <t>2026EE40221,2026EE40222,2026EE40223</t>
  </si>
  <si>
    <t>2026EE44733</t>
  </si>
  <si>
    <t>2026EE43757</t>
  </si>
  <si>
    <t>2026EE44751</t>
  </si>
  <si>
    <t>2026EE43756</t>
  </si>
  <si>
    <t>2026EE44739</t>
  </si>
  <si>
    <t>2026EE43761</t>
  </si>
  <si>
    <t>2026EE44426</t>
  </si>
  <si>
    <t>2026EE44579,2026EE44580,2026EE44581</t>
  </si>
  <si>
    <t>2026EE44204</t>
  </si>
  <si>
    <t>2026EE44198,2026EE44199</t>
  </si>
  <si>
    <t>2026EE44202</t>
  </si>
  <si>
    <t>2026EE44740</t>
  </si>
  <si>
    <t>2026EE44178,2026EE44179</t>
  </si>
  <si>
    <t>2026EE44424,2026EE44425</t>
  </si>
  <si>
    <t>2026EE44185</t>
  </si>
  <si>
    <t>2026EE44738</t>
  </si>
  <si>
    <t>2026EE40220</t>
  </si>
  <si>
    <t>2026EE44731</t>
  </si>
  <si>
    <t>2026EE37930</t>
  </si>
  <si>
    <t>2026EE43755</t>
  </si>
  <si>
    <t>2026EE46477,2026EE46478</t>
  </si>
  <si>
    <t>2026EE42831,2026EE42832</t>
  </si>
  <si>
    <t>2026EE43764</t>
  </si>
  <si>
    <t>2026EE43749,2026EE43750</t>
  </si>
  <si>
    <t>2026EE43753</t>
  </si>
  <si>
    <t>2026EE55315,2026EE55316,2026EE55317</t>
  </si>
  <si>
    <t>2026EE44729</t>
  </si>
  <si>
    <t>2026EE44187,2026EE44188</t>
  </si>
  <si>
    <t>2026EE43759,2026EE43760</t>
  </si>
  <si>
    <t>2026EE44727,2026EE44728</t>
  </si>
  <si>
    <t>2026EE44189,2026EE44190</t>
  </si>
  <si>
    <t>2026EE43762,2026EE43763</t>
  </si>
  <si>
    <t>2026EE40219</t>
  </si>
  <si>
    <t>2026EE43765,2026EE43766</t>
  </si>
  <si>
    <t>2026EE40217</t>
  </si>
  <si>
    <t>2026EE43713</t>
  </si>
  <si>
    <t>2026EE42498</t>
  </si>
  <si>
    <t>2026EE42467</t>
  </si>
  <si>
    <t>2026EE43737,2026EE43738</t>
  </si>
  <si>
    <t>2026EE43747,2026EE43748</t>
  </si>
  <si>
    <t>2026EE42443</t>
  </si>
  <si>
    <t>2026EE42475</t>
  </si>
  <si>
    <t>2026EE42473</t>
  </si>
  <si>
    <t>2026EE43741</t>
  </si>
  <si>
    <t>2026EE63255</t>
  </si>
  <si>
    <t>2026EE43734</t>
  </si>
  <si>
    <t>2026EE43739</t>
  </si>
  <si>
    <t>2026EE42466</t>
  </si>
  <si>
    <t>2026EE43720</t>
  </si>
  <si>
    <t>2026EE43710</t>
  </si>
  <si>
    <t>2026EE43704,2026EE43705</t>
  </si>
  <si>
    <t>2026EE43733</t>
  </si>
  <si>
    <t>2026EE42468</t>
  </si>
  <si>
    <t>2026EE43712</t>
  </si>
  <si>
    <t>2026EE43722</t>
  </si>
  <si>
    <t>2026EE43709</t>
  </si>
  <si>
    <t>2026EE43742</t>
  </si>
  <si>
    <t>2026EE42469,2026EE42470</t>
  </si>
  <si>
    <t>2026EE43740</t>
  </si>
  <si>
    <t>2026EE43724</t>
  </si>
  <si>
    <t>2026EE43735</t>
  </si>
  <si>
    <t>2026EE43727,2026EE43728,2026EE43729</t>
  </si>
  <si>
    <t>2026EE42471,2026EE42472</t>
  </si>
  <si>
    <t>2026EE43706</t>
  </si>
  <si>
    <t>2026EE42437</t>
  </si>
  <si>
    <t>2026EE43718</t>
  </si>
  <si>
    <t>2026EE45372,2026EE45373</t>
  </si>
  <si>
    <t>2026EE41214</t>
  </si>
  <si>
    <t>2026EE41216</t>
  </si>
  <si>
    <t>2026EE43685</t>
  </si>
  <si>
    <t>2026EE40888</t>
  </si>
  <si>
    <t>2026EE41367,2026EE41368</t>
  </si>
  <si>
    <t>2026EE42504</t>
  </si>
  <si>
    <t>2026EE41218</t>
  </si>
  <si>
    <t>2026EE40635,2026EE40636</t>
  </si>
  <si>
    <t>2026EE41335</t>
  </si>
  <si>
    <t>2026EE43682</t>
  </si>
  <si>
    <t>2026EE43677,2026EE43678,2026EE43679</t>
  </si>
  <si>
    <t>2026EE41229</t>
  </si>
  <si>
    <t>2026EE41223,2026EE41224</t>
  </si>
  <si>
    <t>2026EE40600</t>
  </si>
  <si>
    <t>2026EE43688</t>
  </si>
  <si>
    <t>2026EE40821</t>
  </si>
  <si>
    <t>2026EE43683,2026EE43684</t>
  </si>
  <si>
    <t>2026EE43687</t>
  </si>
  <si>
    <t>2026EE41363</t>
  </si>
  <si>
    <t>2026EE40606,2026EE40607,2026EE40608</t>
  </si>
  <si>
    <t>2026EE41228</t>
  </si>
  <si>
    <t>2026EE41225,2026EE41226</t>
  </si>
  <si>
    <t>2026EE41250</t>
  </si>
  <si>
    <t>2026EE43674,2026EE43675</t>
  </si>
  <si>
    <t>2026EE47561,2026EE47562</t>
  </si>
  <si>
    <t>2026EE40820</t>
  </si>
  <si>
    <t>2026EE43689,2026EE43690</t>
  </si>
  <si>
    <t>2026EE40869,2026EE40870</t>
  </si>
  <si>
    <t>2026EE40882</t>
  </si>
  <si>
    <t>2026EE43681</t>
  </si>
  <si>
    <t>2026EE41132</t>
  </si>
  <si>
    <t>2026EE40586,2026EE40587</t>
  </si>
  <si>
    <t>2026EE40527</t>
  </si>
  <si>
    <t>2026EE41160,2026EE41161</t>
  </si>
  <si>
    <t>2026EE41181</t>
  </si>
  <si>
    <t>2026EE41174,2026EE41175</t>
  </si>
  <si>
    <t>2026EE42416</t>
  </si>
  <si>
    <t>2026EE41144</t>
  </si>
  <si>
    <t>2026EE41167</t>
  </si>
  <si>
    <t>2026EE40355</t>
  </si>
  <si>
    <t>2026EE41136,2026EE41137</t>
  </si>
  <si>
    <t>2026EE60593</t>
  </si>
  <si>
    <t>2026EE35637,2026EE35638</t>
  </si>
  <si>
    <t>2026EE40468,2026EE40469,2026EE40470,2026EE40471</t>
  </si>
  <si>
    <t>2026EE40351</t>
  </si>
  <si>
    <t>2026EE41171</t>
  </si>
  <si>
    <t>2026EE36275</t>
  </si>
  <si>
    <t>2026EE41168,2026EE41169</t>
  </si>
  <si>
    <t>2026EE36131</t>
  </si>
  <si>
    <t>2026EE40578,2026EE40579</t>
  </si>
  <si>
    <t>2026EE40462,2026EE40463</t>
  </si>
  <si>
    <t>2026EE44583,2026EE44584</t>
  </si>
  <si>
    <t>2026EE41142</t>
  </si>
  <si>
    <t>2026EE41157</t>
  </si>
  <si>
    <t>2026EE40338</t>
  </si>
  <si>
    <t>2026EE40358</t>
  </si>
  <si>
    <t>2026EE40591</t>
  </si>
  <si>
    <t>2026EE40690,2026EE40691</t>
  </si>
  <si>
    <t>2026EE41158,2026EE41159</t>
  </si>
  <si>
    <t>2026EE40522</t>
  </si>
  <si>
    <t>2026EE40390,2026EE40391</t>
  </si>
  <si>
    <t>2026EE40596</t>
  </si>
  <si>
    <t>2026EE60447</t>
  </si>
  <si>
    <t>2026EE40555</t>
  </si>
  <si>
    <t>2026EE39206,2026EE39207</t>
  </si>
  <si>
    <t>2026EE39215</t>
  </si>
  <si>
    <t>2026EE39196</t>
  </si>
  <si>
    <t>2026EE39219</t>
  </si>
  <si>
    <t>2026EE39218</t>
  </si>
  <si>
    <t>2026EE39226,2026EE39227</t>
  </si>
  <si>
    <t>2026EE39212</t>
  </si>
  <si>
    <t>2026EE39186</t>
  </si>
  <si>
    <t>2026EE39197</t>
  </si>
  <si>
    <t>2026EE39220</t>
  </si>
  <si>
    <t>2026EE37097,2026EE37098</t>
  </si>
  <si>
    <t>2026EE39110</t>
  </si>
  <si>
    <t>2026EE39096,2026EE39097</t>
  </si>
  <si>
    <t>2026EE39101,2026EE39102,2026EE39103</t>
  </si>
  <si>
    <t>2026EE39195</t>
  </si>
  <si>
    <t>2026EE39439</t>
  </si>
  <si>
    <t>2026EE39213</t>
  </si>
  <si>
    <t>2026EE58464</t>
  </si>
  <si>
    <t>2026EE39202</t>
  </si>
  <si>
    <t>2026EE39106</t>
  </si>
  <si>
    <t>2026EE28316</t>
  </si>
  <si>
    <t>2026EE39193,2026EE39194</t>
  </si>
  <si>
    <t>2026EE39214</t>
  </si>
  <si>
    <t>2026EE39437</t>
  </si>
  <si>
    <t>2026EE39204</t>
  </si>
  <si>
    <t>2026EE39104</t>
  </si>
  <si>
    <t>2026EE39100</t>
  </si>
  <si>
    <t>2026EE39187</t>
  </si>
  <si>
    <t>2026EE39217</t>
  </si>
  <si>
    <t>2026EE39209</t>
  </si>
  <si>
    <t>2026EE39111</t>
  </si>
  <si>
    <t>2026EE39109</t>
  </si>
  <si>
    <t>2026EE39105</t>
  </si>
  <si>
    <t>2026EE39224,2026EE39225</t>
  </si>
  <si>
    <t>2026EE39098</t>
  </si>
  <si>
    <t>2026EE56984</t>
  </si>
  <si>
    <t>2026EE39183,2026EE39184</t>
  </si>
  <si>
    <t>2026EE41118</t>
  </si>
  <si>
    <t>2026EE37094,2026EE37095</t>
  </si>
  <si>
    <t>2026EE37092</t>
  </si>
  <si>
    <t>2026EE39432,2026EE39433,2026EE39434</t>
  </si>
  <si>
    <t>2026EE39180,2026EE39181</t>
  </si>
  <si>
    <t>2026EE39221,2026EE39222,2026EE39223</t>
  </si>
  <si>
    <t>2026EE39190,2026EE39191</t>
  </si>
  <si>
    <t>2026EE39179</t>
  </si>
  <si>
    <t>2026EE39154,2026EE39155</t>
  </si>
  <si>
    <t>2026EE39200,2026EE39201</t>
  </si>
  <si>
    <t>2026EE39390,2026EE39391</t>
  </si>
  <si>
    <t>2026EE39430</t>
  </si>
  <si>
    <t>2026EE38056,2026EE38057,2026EE38058</t>
  </si>
  <si>
    <t>2026EE40453</t>
  </si>
  <si>
    <t>2026EE37952</t>
  </si>
  <si>
    <t>2026EE37948</t>
  </si>
  <si>
    <t>2026EE37910,2026EE37911,2026EE37912</t>
  </si>
  <si>
    <t>2026EE40451</t>
  </si>
  <si>
    <t>2026EE37942</t>
  </si>
  <si>
    <t>2026EE40454</t>
  </si>
  <si>
    <t>2026EE37944,2026EE37945</t>
  </si>
  <si>
    <t>2026EE37947</t>
  </si>
  <si>
    <t>2026EE37955</t>
  </si>
  <si>
    <t>2026EE37940,2026EE37941</t>
  </si>
  <si>
    <t>2026EE37939</t>
  </si>
  <si>
    <t>2026EE38067</t>
  </si>
  <si>
    <t>2026EE37946</t>
  </si>
  <si>
    <t>2026EE37956</t>
  </si>
  <si>
    <t>2026EE38059,2026EE38060</t>
  </si>
  <si>
    <t>2026EE37949</t>
  </si>
  <si>
    <t>2026EE37953</t>
  </si>
  <si>
    <t>2026EE38047,2026EE38048</t>
  </si>
  <si>
    <t>2026EE38043</t>
  </si>
  <si>
    <t>2026EE38065,2026EE38066</t>
  </si>
  <si>
    <t>2026EE55904</t>
  </si>
  <si>
    <t>2026EE33562</t>
  </si>
  <si>
    <t>2026EE38052</t>
  </si>
  <si>
    <t>Se dio respuesta con el radicado 2026EE47562 del 13 de marzo de 2026</t>
  </si>
  <si>
    <t>tramitado con 2026ER34500 y rta 2026EE53707</t>
  </si>
  <si>
    <t>tramitado con 2026ER25082 y rta 2026EE43760</t>
  </si>
  <si>
    <t>tramitado con 2026ER35633 y rta 2026EE53972</t>
  </si>
  <si>
    <t>Es reiteración del radicado 2026ER32555 que se contestó con respuesta parcial 2026EE51063 del 17/03/2026. Se dará respuesta final conjunta mente con respuesta a radicado inicial 2026ER32555</t>
  </si>
  <si>
    <t>Se da respuesta mediante 2026EE53690.</t>
  </si>
  <si>
    <t>Se dio respuesta en atención al radicado 2026ER34240 y se emitió respuesta 2026EE52220</t>
  </si>
  <si>
    <t>ES DUPLICADO DE  2026ER34080 de 25 de febrero de 2026, Radicado 2025ER95940 del 6 de mayo del 2025, RESPONDICO MEDIANTE 2026EE51294</t>
  </si>
  <si>
    <t>La solicitud fue previamente atendida mediante el radicado sda 2026ER35339 del 26 de febrero de 2026, generando la comunicación con radicado 2026EE52509 del 19 de marzo de 2026</t>
  </si>
  <si>
    <t>Misma petición y solicitante del radicado Radicado SDA 2026ER23420 del 12/02/2026, se responde con radicado de salida 2026EE43685</t>
  </si>
  <si>
    <t>La presente solicitud ya tiene oficio de respuesta de salida mediante proceso N° 6906200 y radicado N° 2026EE47566.</t>
  </si>
  <si>
    <t>La presente solicitud no requiere una nueva respuesta, toda vez que ya se brindó contestación al peticionario a través del oficio de salida No. 2026EE50350.</t>
  </si>
  <si>
    <t>Es duplicado del radicado 2026ER34080 de 25 de febrero de 2026 solucionado con radicado 2026EE51295</t>
  </si>
  <si>
    <t>Misma petición y solicitante del radicado SDA 2026ER26614 del 17 de febrero de 2026, se responde con radicado de salida 2026EE45168</t>
  </si>
  <si>
    <t>ESTE RADICADO ESTA DUPLICADO Y FUE ATENDIDO CON LOS OFICIOS 2026EE48248 Y 2026EE48249</t>
  </si>
  <si>
    <t>Corresponde al traslado del anexo perteneciente al radicado 2026ER29033. Se anexa respuesta del radicado en mención.</t>
  </si>
  <si>
    <t>tramitado con 2026ER34776 y rta 2026EE53434</t>
  </si>
  <si>
    <t>Misma solicitud y peticionario del Radicado SDA 2026ER31069 del 20 de febrero de 2026. Se responde mediante radicado 2026EE48261</t>
  </si>
  <si>
    <t>Misma petición y solicitante del  Radicado SDA 2026ER33671 del 25 de febrero de 2026, se responde con radicado de salida 2026EE51263</t>
  </si>
  <si>
    <t>Mediante radicado 2026ER32429 se dio respuesta a la misma solicitud, con respuesta 2026EE51014 que se adjunta.</t>
  </si>
  <si>
    <t>Corresponde a traslado de petición atendida previamente con rad 2026ER13481, 2026ER13243 y se dio respuesta 2026EE28344. Gracias</t>
  </si>
  <si>
    <t>Misma petición y solicitante del radicado 2026ER32469, se responde con radicado de salida 2026ER32469</t>
  </si>
  <si>
    <t>Mediante radicado 2026ER31069 se atendió la misma queja.</t>
  </si>
  <si>
    <t>es duplicado de 2026ER16069 de 2 de febrero de 2026. y se respondio con oficio de salida  2026EE32141</t>
  </si>
  <si>
    <t>TRAMITADO CON 2025ER21844 Y RTA 2026EE40390</t>
  </si>
  <si>
    <t>TRAMITADO CON 2026ER27675Y RTA 2026EE46356</t>
  </si>
  <si>
    <t>Misma petición y solicitante del radicado 2026ER30530, se responde con radicado de salida 2026EE48254</t>
  </si>
  <si>
    <t>tramitado con 2026ER26757 y rta 2026EE44757</t>
  </si>
  <si>
    <t>es duplicado de 2026ER27737  y fues solucionada con 2026EE46351</t>
  </si>
  <si>
    <t>Se dio respuesta mediante el radicado 2026ER27662, 2026EE46361</t>
  </si>
  <si>
    <t>tramitado con 2026ER24344 y rta 2026EE43734</t>
  </si>
  <si>
    <t>tramitado con 2026ER30232 y rta 2026EE47736</t>
  </si>
  <si>
    <t>tramitado con 2026ER27536y rta 2026EE46379</t>
  </si>
  <si>
    <t>Se informa que se da respuesta al radicado 2026ER30300 mediante el oficio de salida 2026EE45387, teniendo en cuenta que se trata de un evento duplicado.</t>
  </si>
  <si>
    <t>Se informa que se da respuesta al radicado 2026ER30045 mediante el oficio de salida 2026EE43718, teniendo en cuenta que se trata de un evento duplicado.</t>
  </si>
  <si>
    <t>Corresponde a misma petición 2026ER18191, se dio rsta 2026EE35393. Gracias</t>
  </si>
  <si>
    <t>Es el traslado de una petición con los Radicado SDA 2026ER26279 del 17 de febrero del 2026 Radicado SDA 2026ER29942 del 20 de febrero del 2026 y se dio respuesta bajo oficio de salida SDA 2026EE44827 del 10 de maro del 2026</t>
  </si>
  <si>
    <t>Se dio respuesta mediante el radicado Radicado SDA 2026ER22382 del 11 de febrero de 2026, 2026EE41137</t>
  </si>
  <si>
    <t>Peticion repetida con Radicados SDA 2026ER22232 de 11 de febrero del 2026, Radicado SDA 2026ER23944 de 13 de febrero del 2026 y Radicado SDA 2026ER21446 de 10 de febrero del 2026. El cual se dio respuesta bajo oficio de salida con SDA 2026EE36275 del 27 de febrero del 2026.</t>
  </si>
  <si>
    <t>se tramita con 2026ER27536y rta 2026EE46379</t>
  </si>
  <si>
    <t>Se emite respuesta mediante el radicado 2026EE45930</t>
  </si>
  <si>
    <t>tramitado en SDA con 2026ER19966y rta a usuario 2026EE33562, consulta hecha por el mismo ante esa entidad, no requiere rta (remiten copia)</t>
  </si>
  <si>
    <t>Se informa que se da respuesta al radicado 2026ER28910 mediante el oficio de salida 2026EE43718, teniendo en cuenta que se trata de un evento duplicado.</t>
  </si>
  <si>
    <t>tramitado con 2026ER14290y rta 2026EE30610</t>
  </si>
  <si>
    <t>Tramitado con 2026ER27536y rta 2026EE46379</t>
  </si>
  <si>
    <t>Corresponde a una solicitud inicial bajo el radicado 2026ER26347 la cual fue atendida y resuelta mediante el radicado de salida 2026EE45449</t>
  </si>
  <si>
    <t>Se respondio mediante el radicado 2026ER28698 - 2026EE46965</t>
  </si>
  <si>
    <t>Corresponde a traslado atendo con rad sda 2026ER13243 y se dio rsta 2026EE28344</t>
  </si>
  <si>
    <t>Se da respuesta con el radicado 2026EE47562 del 13 de marzo de 2026</t>
  </si>
  <si>
    <t>tramitado con 2026ER28614 y rta 2026EE46562</t>
  </si>
  <si>
    <t>La solicitud fue previamente atendida por medio del radicado sda 2026ER26308 del 17 de febrero de 2026, generando la comunicación sda 2026EE44769 del 10 de marzo de 2026</t>
  </si>
  <si>
    <t>Corresponde a traslado de misma petición con radicado 2026ER18191 y se dio respuesta con 2026EE35393</t>
  </si>
  <si>
    <t>El presente proceso no requiere respuesta, dado que ya fue atendido mediante el radicado de salida 2026EE45402, por medio del cual se emitió la respuesta correspondiente desde la competencia de la entidad.</t>
  </si>
  <si>
    <t>Corresponde a traslado de petición con rad 2026ER06337 y se dio rsta 2026EE21074</t>
  </si>
  <si>
    <t>ATENDIDO CON 2026ER09024 Y RTA 2026EE21779</t>
  </si>
  <si>
    <t>Solicitud duplicada con radicado inicial 2026ER17389 y atendida bajo el oficio de salida 2026EE34342</t>
  </si>
  <si>
    <t>Es traslado de una petición que ya se respondió y llego con Radicado SDA 2026ER18191 de 05 de febrero del 2026 y se dio respuesta bajo oficio de salida SDA 2026EE35393 del 26 de febrero del 2026</t>
  </si>
  <si>
    <t>tramitado con 2026ER18393 y rta 2026EE34687</t>
  </si>
  <si>
    <t>se tramita con 2026ER22866 y rta 2026EE40607</t>
  </si>
  <si>
    <t>Misma petición y solicitante del radicado 2026ER23804 del 13 de febrero 2026, se responde en el radicado 2026EE43718</t>
  </si>
  <si>
    <t>SE TRAMITA CON 2026ER25494 Y RTA 2026EE44199</t>
  </si>
  <si>
    <t>SE TRAMITA CON EL REDICADO DE SALIDA 2026EE39204</t>
  </si>
  <si>
    <t>Ya se dio respuesta bajo oficio de salida con el numero de proceso 6905340 y con los siguientes radicados: 2026EE44579, 2026EE44580, 2026EE44581.</t>
  </si>
  <si>
    <t>tramitado con 2026ER22866 y rta 2026EE40607</t>
  </si>
  <si>
    <t>No requiere emitir una nueva respuesta, toda vez que la solicitud corresponde a un duplicado del radicado SDA 2026ER13196 del 22 de enero de 2026, el cual ya fue atendido mediante el radicado de salida 2026EE23640. En dicha comunicación se informó que, durante el recorrido de verificación efectuado en la dirección indicada, no se evidenciaron obras activas ni señales de intervenciones o actividades silviculturales en el área evaluada. En consecuencia, se mantiene la respuesta previamente emitida para todos los efectos pertinentes.</t>
  </si>
  <si>
    <t>Solicitud duplicada del radicado 2026ER13353 respondido mediante oficio de salida 2026EE29273</t>
  </si>
  <si>
    <t>Se cierra ya que fue contestado con radicado de salida 2025EE129702 (1) y este es un oficio informativo de la alcaldia</t>
  </si>
  <si>
    <t>atendido con 2026ER07072 y rta 2026EE21061</t>
  </si>
  <si>
    <t>tramitado con 2026ER17700 y rta 2026EE28351</t>
  </si>
  <si>
    <t>Tramitado con radicado 2026EE42498 del 06/03/2026.</t>
  </si>
  <si>
    <t>Ya fue respondida la solicitud con el 2026EE26160 y 2026EE29968 traslado a la uaesp y 2026EE29970 a la solicitante.</t>
  </si>
  <si>
    <t>tramitado con 2026ER20801 y rta 2026EE37092</t>
  </si>
  <si>
    <t>Reiteración radicado 2026ER18507 contestado con 2026EE35402</t>
  </si>
  <si>
    <t>se tramita con 2026ER19099y rta 2026EE35414</t>
  </si>
  <si>
    <t>tramitado con 2026ER15904y rta 2026EE32003</t>
  </si>
  <si>
    <t>Solicitud repetida del radicado 2026ER17389 que fue respondido mediante oficio de salida 2026EE34342</t>
  </si>
  <si>
    <t>Ya se emitio oficio de respuesta de salida bajo el proceso 6885267 y radicados: 2026EE42340 y 2026EE42339</t>
  </si>
  <si>
    <t>Se da trámite con el radicado de salida 2026EE41107</t>
  </si>
  <si>
    <t>Corresponde a traslado de petición atendida previamente se emitio rtsa 2026EE24816</t>
  </si>
  <si>
    <t>Se da respuesta mediante radicado SDA 2026ER13365 de 29 de enero del 2026 y radicado SDA 2026ER36996 de 04 de febrero del 2026</t>
  </si>
  <si>
    <t>El presente radicado no requiere respuesta, toda vez que corresponde a un duplicado del radicado SDA 2026ER10135 del 23 de enero de 2026, el cual fue debidamente atendido mediante el radicado de salida 2026EE24508 del 13 de febrero de 2026.
En consecuencia, la solicitud ya fue resuelta de fondo por esta Entidad</t>
  </si>
  <si>
    <t>Se respondio mediante el radicado 2026ER22382</t>
  </si>
  <si>
    <t>PQR duplicada con el radicado 2026ER22373, a la cual se le dio respuesta con el radicado 2026EE34328</t>
  </si>
  <si>
    <t>trmitado con 2026ER06351y rta 2026EE12501, remision del JBB</t>
  </si>
  <si>
    <t>La solicitud fue previamente atendida mediante el radicado SDA 2026ER20561 del 09 de febrero de 2026, emitiendo la comunicación SDA 2026EE38058 del 02 de marzo de 2026</t>
  </si>
  <si>
    <t>La solicitud es un duplicado del radicado 2026ER13744 el cual fue atendido y respondido mediante el oficio de salida 2026EE29672</t>
  </si>
  <si>
    <t>RADICADO DUPLICADO tramitado bajos los  PQRS 2026ER09446 / 6880908 y 2026ER22222 6900474 esta actividad es el traslado de la CAR (duplicado)</t>
  </si>
  <si>
    <t>tramitado con 2026ER19966y rta 2026EE33562</t>
  </si>
  <si>
    <t>se tramita con 2026ER11010 y 2026ER14856, rta 2026EE24613 y 2026EE23411 respectivamente</t>
  </si>
  <si>
    <t>se tramito con 2026ER19966 y rta 2026EE33562</t>
  </si>
  <si>
    <t>tramitado con 2026ER04901 y rta 2026EE12488 a usuaria espacio privado y 2026EE12487 en espacio publico</t>
  </si>
  <si>
    <t>tramitado con 2026ER06351 y rta 2026EE12501, remisión de UAECOBB</t>
  </si>
  <si>
    <t>Misma solicitud y solicitante radicado 2026ER08534con respuesta ya emitida mediante radicado 2026EE23647</t>
  </si>
  <si>
    <t>Petición repetida con los Radicado SDA 2026ER22232 de 11 de febrero del 2026
Radicado SDA 2026ER23944 de 13 de febrero del 2026, Radicado SDA 2026ER21446 de 10 de febrero del 2026; el cual se dio respuesta con Oficio de Salida SDA 2026EE36275 del 27 de febrero del 2026</t>
  </si>
  <si>
    <t>tramitado co 2026ER21439 y rta 2026EE37097. gracias</t>
  </si>
  <si>
    <t>se tramito con 2026ER20812 y rta 2026EE37094</t>
  </si>
  <si>
    <t>Se da respuesta mediante el radicado 2026EE42722 del 09 de marzo de 2026</t>
  </si>
  <si>
    <t>La presente solicitud no requiere una nueva respuesta, toda vez que el asunto ya fue atendido y contestado de fondo al peticionario mediante los radicados SDA 2026ER13490 del 29 de enero de 2026 y 2026ER11738 del 27 de enero de 2026.
En atención a dichos radicados, esta Entidad emitió las respuestas correspondientes bajo los números de salida 2026EE29662 del 19 de febrero de 2026 y 2026EE27590 del 18 de febrero de 2026.
Los documentos referidos se adjuntan nuevamente a la presente comunicación para su conocimiento y fines pertinentes.</t>
  </si>
  <si>
    <t>Solicitud atendida bajo el radicado inicial 2026ER17867 y con respuesta en el oficio de salida 2026EE34540</t>
  </si>
  <si>
    <t>remision del JBB, atencion a usuario 2025ER271938 y rta 2025EE291417</t>
  </si>
  <si>
    <t>tramitado con 2026ER09723 y rta 2026EE15542 a usauria</t>
  </si>
  <si>
    <t>UMV da rta a usuario y remite copia a SDA. atendido con 2026ER16713 y rta 2026EE15542</t>
  </si>
  <si>
    <t>FECHA ASIGNACION (Subprocesos)</t>
  </si>
  <si>
    <t xml:space="preserve">TÉRMINOS CONCEDIOS POR LA DEPENDENCIA </t>
  </si>
  <si>
    <t>SUBPROCESO QUEJAS Y RECLAMOS</t>
  </si>
  <si>
    <t>LAURA STEFANY GUTIERREZ ZUÑIGA</t>
  </si>
  <si>
    <t>2026ER62423</t>
  </si>
  <si>
    <t>2026ER57048</t>
  </si>
  <si>
    <t>Fwd: Solicitud de devolución de dinero por desistimiento de trámite - Verde DC S.A. </t>
  </si>
  <si>
    <t>VERDE DC S.A</t>
  </si>
  <si>
    <t>2026ER47988</t>
  </si>
  <si>
    <t>Fwd: Respuesta al radicado 2026JBB210010431 - Radicado SDQS 639442026. Solicitud de  información de un predio en la localidad de Suba. COD. 11-1200.</t>
  </si>
  <si>
    <t xml:space="preserve">	2026ER47982</t>
  </si>
  <si>
    <t xml:space="preserve">	JULIAN ESTEBAN CASTAÑO OSPINA</t>
  </si>
  <si>
    <t xml:space="preserve">	2026ER64332</t>
  </si>
  <si>
    <t>Traslado por competencia. Derecho de petición con radicado TRANSMILENIO S.A., Solicitud de Información sobre contaminación del ambiente en el sector de la Avenida Boyacá entre el Cementerio Serafin y el Patio Taller de la Reforma y de la Calle 68 Sur entre Avenida Boyacá y El Portal de Usme</t>
  </si>
  <si>
    <t>EMPRESA DE TRANSPORTE DEL TERCER MILENIO -  TRANSMILENIO S.A.</t>
  </si>
  <si>
    <t>2026ER61199</t>
  </si>
  <si>
    <t>Traslado por competencia del radicado No. 20261030854: Solicitud de  lineamientos ambientales para el proyecto de mejoramiento integral del espacio público –  Parque Desarrollo Bilbao II Sector Secciones A, B, C, D y E – Localidad de Suba</t>
  </si>
  <si>
    <t>2026ER52918</t>
  </si>
  <si>
    <t>SOLICITUD DE INFORMACIÓN LOCALIDADES CIUDAD BOLÍVAR Y  CHAPINERO</t>
  </si>
  <si>
    <t xml:space="preserve">	2026ER64659</t>
  </si>
  <si>
    <t>Fwd: Respuesta unificada a derechos de petición de los ediles Juan Carlos Realpe y  Diana Carolina Castro – PQRS-UF2-239-2026.</t>
  </si>
  <si>
    <t>ALO SUR S.A.S</t>
  </si>
  <si>
    <t>2026ER48001</t>
  </si>
  <si>
    <t>Respuesta al radicado 2026JBB210010291 - Radicado SDQS 639502026. Solicitud  de información de un predio en la localidad de Suba. COD 11-369.</t>
  </si>
  <si>
    <t>2026ER67283</t>
  </si>
  <si>
    <t>Fwd: Amablemente nos permitimos enviarle el oficio No. 20265920078471 Asunto:  Traslado por competencia – valoración de arbolado y poda de realce – localidad  de Fontibón.</t>
  </si>
  <si>
    <t>2026ER55829</t>
  </si>
  <si>
    <t>Fwd: Respuesta al radicado 2026JBB210028681 - Radicado SDQS 1752282026 - Su  consecutivo CONS-CZ-2026-0018. Solicitud de Información</t>
  </si>
  <si>
    <t>2026ER67511</t>
  </si>
  <si>
    <t>Fwd: CITACIÓN COMISIÓN QUINTA PERMANENTE - JAL AL BARRIO</t>
  </si>
  <si>
    <t>JUNTA ADMINISTRADORA LOCAL DE SAN CRISTOBAL</t>
  </si>
  <si>
    <t xml:space="preserve">	2026ER67532</t>
  </si>
  <si>
    <t>Fwd: Solicitud Concepto de cumplimiento de permisos ambientales</t>
  </si>
  <si>
    <t>PREFABRICADOS EXITO SAS</t>
  </si>
  <si>
    <t>2026ER68134</t>
  </si>
  <si>
    <t>Respuesta- BTE 1953902026 Cómo opera la autonomía municipal y el derecho a la conectividad frente a la 5G en  el ámbito patrimonial y ambiental en Bogotá D.C.?</t>
  </si>
  <si>
    <t>2026ER68952</t>
  </si>
  <si>
    <t>DERECHO DE PETICIÓN Solicitud de concepto en el marco del proceso de contratación  para estudios y diseños de seis (6) equipamientos culturales en espacios públicos de  Kennedy, Fontibón, Ciudad Bolívar y Suba – Bogotá D.C</t>
  </si>
  <si>
    <t xml:space="preserve">	2026ER61264</t>
  </si>
  <si>
    <t>Solicitud de lineamientos ambientales para el proyecto de mejoramiento  integral del espacio público – Parque Desarrollo Bilbao II Sector Secciones A, B, C, D y E –  Localidad de Suba</t>
  </si>
  <si>
    <t>2026ER60223</t>
  </si>
  <si>
    <t>Solicitud aclaración e información Auto 0413 del 26 de agosto del 2024 Proceso Administrativo de Coactivo Cobro No. 202308318100081797 Contra: EMPRESA DE ACUEDUCTO Y ALCANTARILLADO DE BOGOTÁ identificado con. NIT. No. 899999094-1.</t>
  </si>
  <si>
    <t>2026ER60399</t>
  </si>
  <si>
    <t>Fwd: Radicado 2026103000007161 Solicitud de información ambiental – Proyecto Tren de Zipaquirá (RegioTram del Norte)</t>
  </si>
  <si>
    <t>2026ER66506</t>
  </si>
  <si>
    <t>Fwd: SOLICITUD DE INFORMACIÓN SOBRE PERMISOS Y TRÁMITES AMBIENTALES</t>
  </si>
  <si>
    <t>INGENIERIA E HIDROSISTEMAS GRUPO DE CONSULTORIA S.A</t>
  </si>
  <si>
    <t xml:space="preserve">	2026ER54261</t>
  </si>
  <si>
    <t>Alcance a la respuesta emitida mediante Rad. DADEP No. 20263030027501 del 25 de febrero de 2026 – Proyecto “Accesos Norte Fase II”. Bienes de Uso  Público con RUPI No 3896-7, 3896- 9 (ANF2-03-058) y 1873-2 (ANF2 03-038A).</t>
  </si>
  <si>
    <t>CONSORCIO CONSTRUCTOR SABANA NORTE</t>
  </si>
  <si>
    <t>2026ER48795</t>
  </si>
  <si>
    <t>2026ER48804</t>
  </si>
  <si>
    <t>SOLICITUD DE INFORME ACTUACIONES REALIZADAS POR LA ENTIDAD DE ACUERDO A SU COMPETENCIA</t>
  </si>
  <si>
    <t>2026ER48808</t>
  </si>
  <si>
    <t xml:space="preserve">	2026ER71632</t>
  </si>
  <si>
    <t>poner una queja puesto que van a hacer un puente peatonal de homecenter al éxito del portal norte de la calle 170 y están dañando la fauna y flora vivimos en una carretera de asfalto ya el aire sale contaminado mas encima están talando los árboles dañando los nidos</t>
  </si>
  <si>
    <t>LEIDY MILENA BOLIVAR HUERFANO</t>
  </si>
  <si>
    <t xml:space="preserve">	2026ER71217</t>
  </si>
  <si>
    <t>REFERENCIA: SOLICITUD DE INFORMACION SOBRE PERMISOS AMBIENTALES – PREDIO CARRERA 21 # 39B-52 EN EL SECTOR PARKWAY – TEUSAQUILLO</t>
  </si>
  <si>
    <t xml:space="preserve">	2026ER70977</t>
  </si>
  <si>
    <t>Fwd: 1505. Correo certificado. Comunicación IDU con radicado 202638500461981 de  fecha 19/03/2026. Respuesta al radicado: 202618500428842 de fecha 09/04/2026</t>
  </si>
  <si>
    <t>Fwd: Solicitud auditoría o informe de la obra de valorización sector de San Andresito de la 38, por afectación de la calidad del aire, mesa de trabajo protección y bienestar animal</t>
  </si>
  <si>
    <t>2026ER70459</t>
  </si>
  <si>
    <t>Fwd: DERECHO DE PETICIÓN - SOLICITUD INFORMACIÓN</t>
  </si>
  <si>
    <t>SPINNING CENTER GYM SAS</t>
  </si>
  <si>
    <t xml:space="preserve">	2026ER74305</t>
  </si>
  <si>
    <t>DENUNCIA URGENTE: DAÑO AMBIENTAL Y VERTIMIENTO ILEGAL EN PREDIO BAJO CUSTODIA SAE - CARRERA 53-56 CON CALLE 145-148, BOGOTA.</t>
  </si>
  <si>
    <t xml:space="preserve">	2026ER73376</t>
  </si>
  <si>
    <t>Derecho de petición de información - Solicitud de Información Ambiental</t>
  </si>
  <si>
    <t xml:space="preserve">EDUARDO DEL VALLE MORA
</t>
  </si>
  <si>
    <t xml:space="preserve">	2026ER47996</t>
  </si>
  <si>
    <t>Respuesta al radicado 2026JBB210010411 - Radicado SDQS 639622026. Solicitud de  información de un predio en la localidad de Suba. COD 11-754.</t>
  </si>
  <si>
    <t xml:space="preserve">JULIAN ESTEBAN CASTAÑO OSPINA
</t>
  </si>
  <si>
    <t xml:space="preserve">	2026ER74201</t>
  </si>
  <si>
    <t>wd: Procesos de Cobro Empresa de Acueducto y Alcantarillado</t>
  </si>
  <si>
    <t>2026ER74536</t>
  </si>
  <si>
    <t>EN EL SECTOR UBICADO EN LA CARRERA 75 NO. 167-89, JUNTO AL CONJUNTO DEL MONTE 2, EN INMEDIACIONES DEL PARQUE ALEDAÑO A LA SUBESTACION DE
CODENSA Y DEL COLEGIO MARYMOUNT, EXISTE UN PARQUE PUBLICO, ZONA VERDE, ANDEN PEATONAL Y CORREDOR CON PALMERAS QUE CONECTA CON OTRO
PARQUE DEL SECTOR.</t>
  </si>
  <si>
    <t>2026ER71251</t>
  </si>
  <si>
    <t>CONTRATO 723-2025 CUYO OBJETO ES “ELABORACIÓN DE ESTUDIOS Y DISEÑOS PARA LA CONSTRUCCIÓN DE LA MALLA VIAL, ESPACIO PÚBLICO (ANDENES Y ESCALERAS) Y OBRAS COMPLEMENTARIAS DE LA LOCALIDAD DE RAFAEL URIBE URIBE EN LA CIUDAD DE BOGOTÁ D.C.” – PROCESO DE CONTRATACIÓN FDLRUU-CMA-003-2025.</t>
  </si>
  <si>
    <t>2026ER70345</t>
  </si>
  <si>
    <t xml:space="preserve"> PETICION EN INTERES GENERAL – SOLICITUD URGENTE DE INTERVENCION POR INVASION, URBANIZACION ILEGAL Y AFECTACION AMBIENTAL EN EL SECTOR CERRO COLORADO 1 Y CERRO COLORADO 2 EN CIUDAD BOLIVAR.</t>
  </si>
  <si>
    <t>2026ER72490</t>
  </si>
  <si>
    <t>CONTRATO DE CONSULTORIA No. CON-927-2025 CUYO OBJETO ES  “ELABORACION DE ESTUDIOS Y DISEÑOS DE LA MALLA VIAL Y ESPACIO  PUBLICO Y OBRAS COMPLEMENTARIAS DE LA LOCALIDAD DE KENNEDY.”</t>
  </si>
  <si>
    <t>2026ER67883</t>
  </si>
  <si>
    <t>Comunicación IDU con radicado  202620500436461 de fecha 06/04/2026 Pronunciamiento Técnico Distrital frente a  Resolución ANLA 000029 de 2026</t>
  </si>
  <si>
    <t xml:space="preserve">	2026ER67172</t>
  </si>
  <si>
    <t>REF: radicado No. 2026EE41341 - Solicitud de información ambiental – Predios  identificados con matrículas inmobiliarias 50C-2087026 y 50C-2087027</t>
  </si>
  <si>
    <t xml:space="preserve"> URBANIZADORA MARVAL S.A.S.</t>
  </si>
  <si>
    <t>2026ER80599</t>
  </si>
  <si>
    <t>Fwd: DERECHO DE PETICIÓN URGENTE – RETIRO DE ESCOMBROS Y MATERIAL VEGETAL  – CR 47A 113-30 Y CALLE 114</t>
  </si>
  <si>
    <t xml:space="preserve">  CONJUNTO RESIDENCIAL SANTA MARIA DEL ALCAZAR II
</t>
  </si>
  <si>
    <t>2026ER75421</t>
  </si>
  <si>
    <t>Situación anómala que se está presentando con el tratamiento silvicultural de  las megaobras viales en Bogotá</t>
  </si>
  <si>
    <t>INTEGRAL SAS</t>
  </si>
  <si>
    <t xml:space="preserve">	2026ER75166</t>
  </si>
  <si>
    <t>RUPI 3896-9: corresponde a un predio clasificado como Rondas de ríos, quebradas, embalses, canales y lagunas – Zona de Manejo y Preservación Ambiental – Zona de Manejo y Preservación Ambiental de la Ronda (Etapa 2), por lo cual se remite copia de la presente comunicación a la Secretaría Distrital de Ambiente y a la Empresa de Acueducto y Alcantarillado de Bogotá –</t>
  </si>
  <si>
    <t xml:space="preserve">	2026ER76562</t>
  </si>
  <si>
    <t>SITUACION LEGAL DEL PREDIO SITUADO EN LA TV 20D # 69G - 14 Sur</t>
  </si>
  <si>
    <t>2026ER78004</t>
  </si>
  <si>
    <t>Por tal motivo, me dirijo a usted para solicitar información relacionada con las cuencas  hídricas que abastecen a la ciudad de Bogotá y las especies nativas de árboles que se  encuentran en cada una de ellas.</t>
  </si>
  <si>
    <t xml:space="preserve">	2026ER79937</t>
  </si>
  <si>
    <t xml:space="preserve">Derecho de petición sobre la avifauna que hace uso del corredor de la Carrera Séptima
</t>
  </si>
  <si>
    <t>KARIN IRINA KUHFELDT SALAZA</t>
  </si>
  <si>
    <t>2026ER83011</t>
  </si>
  <si>
    <t>Fwd: Radicación preguntas JAL Puente Aranda</t>
  </si>
  <si>
    <t xml:space="preserve"> JUNTA ADMINISTRADORA LOCAL DE PUENTE ARANDA
</t>
  </si>
  <si>
    <t xml:space="preserve"> 2026ER65205</t>
  </si>
  <si>
    <t>SOLICITUD URGENTE DE RECOLECCION DE RESIDUOS CLANDESTINOS Y CONTROL DE QUEMAS EN ESPACIO PUBLICO – AVENIDA CIUDAD DE  CALI, LOCALIDAD DE BOSA</t>
  </si>
  <si>
    <t xml:space="preserve">	2026ER82434</t>
  </si>
  <si>
    <t>Fwd: Remisión de solicitud de información sobre estado de trámites en curso -  Universidad El Bosque</t>
  </si>
  <si>
    <t>PQRS RECIBIDAS</t>
  </si>
  <si>
    <t xml:space="preserve">PQRS ATENDIDAS </t>
  </si>
  <si>
    <t>MESAS ASISTIDAS</t>
  </si>
  <si>
    <t>CONCEJOS</t>
  </si>
  <si>
    <t xml:space="preserve">Silvicultura </t>
  </si>
  <si>
    <t>Fauna Silvestre</t>
  </si>
  <si>
    <t>Flora Silvestre</t>
  </si>
  <si>
    <t>Juridica</t>
  </si>
  <si>
    <t>TOTAL</t>
  </si>
  <si>
    <t>Enero</t>
  </si>
  <si>
    <t>Febrero</t>
  </si>
  <si>
    <t>Marzo</t>
  </si>
  <si>
    <t>Abril</t>
  </si>
  <si>
    <t>Mayo</t>
  </si>
  <si>
    <t>Junio</t>
  </si>
  <si>
    <t>Julio</t>
  </si>
  <si>
    <t>Agosto</t>
  </si>
  <si>
    <t>Septiembre</t>
  </si>
  <si>
    <t>Octubre</t>
  </si>
  <si>
    <t>Noviembre</t>
  </si>
  <si>
    <t>Diciembre</t>
  </si>
  <si>
    <t>IAS</t>
  </si>
  <si>
    <t>Recibidas</t>
  </si>
  <si>
    <t>Gestionadas</t>
  </si>
  <si>
    <t>Oportunidad</t>
  </si>
  <si>
    <t>CONTRALORIA  DE BOGOTA D.C.</t>
  </si>
  <si>
    <t>PROCURADURIA GENERAL DE LA NACION</t>
  </si>
  <si>
    <t xml:space="preserve">Componente </t>
  </si>
  <si>
    <t>PROPOSICIONES</t>
  </si>
  <si>
    <t>PROYECTOS DE ACUERDO / PROYECTOS DE LEY</t>
  </si>
  <si>
    <t>TUTELAS</t>
  </si>
  <si>
    <t xml:space="preserve">ACCIONES POPULARES </t>
  </si>
  <si>
    <t>INSUMOS A DLA</t>
  </si>
  <si>
    <t>2026ER86154</t>
  </si>
  <si>
    <t>PODA/PARTICULAR/SUB</t>
  </si>
  <si>
    <t>2026ER86505</t>
  </si>
  <si>
    <t>ESMERALDA LOZADA BAEZ</t>
  </si>
  <si>
    <t>2026ER86738</t>
  </si>
  <si>
    <t>2026ER86757</t>
  </si>
  <si>
    <t>2026ER86712</t>
  </si>
  <si>
    <t>2026ER86702</t>
  </si>
  <si>
    <t>2026ER86697</t>
  </si>
  <si>
    <t>2026ER86695</t>
  </si>
  <si>
    <t>2026ER86685</t>
  </si>
  <si>
    <t>2026ER86684</t>
  </si>
  <si>
    <t>2026ER86550</t>
  </si>
  <si>
    <t>2026ER86662</t>
  </si>
  <si>
    <t>2026ER86624</t>
  </si>
  <si>
    <t>2026ER86619</t>
  </si>
  <si>
    <t>2026ER86590</t>
  </si>
  <si>
    <t>TALA DE ARBOL-PARTICULAR-ENGATIVA-2937402026</t>
  </si>
  <si>
    <t>2026ER86572</t>
  </si>
  <si>
    <t>PODAS-PARTICULAR-BOSA-2932982026</t>
  </si>
  <si>
    <t>2026ER86565</t>
  </si>
  <si>
    <t>SS (COMPENSACION)-PARTICULAR-PUENTE ARANDA-2926132026</t>
  </si>
  <si>
    <t>2026ER86450</t>
  </si>
  <si>
    <t>2026ER86537</t>
  </si>
  <si>
    <t>2026ER86527</t>
  </si>
  <si>
    <t>PODAS-PARTICULAR-PUENTE ARANDA-3019742026</t>
  </si>
  <si>
    <t>MARIA ELENA MARTINEZ</t>
  </si>
  <si>
    <t>2026ER86525</t>
  </si>
  <si>
    <t>2026ER86502</t>
  </si>
  <si>
    <t>2026ER86483</t>
  </si>
  <si>
    <t>PODA/TALA / PARTICULAR / ENGATIVA 2025EE308025</t>
  </si>
  <si>
    <t>2026ER86475</t>
  </si>
  <si>
    <t>2026ER86458</t>
  </si>
  <si>
    <t>PODA/TALA / PARTICULAR / BARRIOS UNIDOS / 2026EE08876</t>
  </si>
  <si>
    <t>2026ER86425</t>
  </si>
  <si>
    <t>2026ER86447</t>
  </si>
  <si>
    <t>2026ER86444</t>
  </si>
  <si>
    <t>EVALUACION SILVICULTURAL-GENERAL-ENGATIVA-3013202026</t>
  </si>
  <si>
    <t>DIANA CAROLINA BOHORQUEZ MUÑOZ</t>
  </si>
  <si>
    <t>2026ER86439</t>
  </si>
  <si>
    <t>TORRES SANTA BARBARA ALTA</t>
  </si>
  <si>
    <t>2026ER86435</t>
  </si>
  <si>
    <t>2026ER86430</t>
  </si>
  <si>
    <t>PODA/TALA / PARTICULAR / PUENTE ARANDA 2025ER150354 /2025EE171823</t>
  </si>
  <si>
    <t>VICTOR MARIO ESCOBAR PALOMO</t>
  </si>
  <si>
    <t>2026ER86426</t>
  </si>
  <si>
    <t>CONJUNTO RESIDENCIAL FUERTE VENTURA TRES</t>
  </si>
  <si>
    <t>2026ER86409</t>
  </si>
  <si>
    <t>2026ER86423</t>
  </si>
  <si>
    <t>2026ER86394</t>
  </si>
  <si>
    <t>Johan Amaya Gomez</t>
  </si>
  <si>
    <t>2026ER86401</t>
  </si>
  <si>
    <t>2026ER86341</t>
  </si>
  <si>
    <t>EVALUACION SILVICULTURAL-PARTICULAR-PUENTE ARANDA-2824352026</t>
  </si>
  <si>
    <t>CAROL LISETH MULFORD ROZO</t>
  </si>
  <si>
    <t>2026ER86357</t>
  </si>
  <si>
    <t>2026ER86351</t>
  </si>
  <si>
    <t>ALCALDIA LOCAL DE CHAPINERO</t>
  </si>
  <si>
    <t>2026ER86296</t>
  </si>
  <si>
    <t>2026ER86333</t>
  </si>
  <si>
    <t>TALA DE ARBOLES-PARTICULAR-CIUDAD BOLIVAR-2547482026</t>
  </si>
  <si>
    <t>2026ER86328</t>
  </si>
  <si>
    <t>2026ER86325</t>
  </si>
  <si>
    <t>PODA-TALA/PARTICULAR/DISTRTO</t>
  </si>
  <si>
    <t>CARLOS ALBERTO FORERO CASALLAS</t>
  </si>
  <si>
    <t>2026ER86161</t>
  </si>
  <si>
    <t>2026ER86227</t>
  </si>
  <si>
    <t>2026ER86216</t>
  </si>
  <si>
    <t>2026ER86186</t>
  </si>
  <si>
    <t>PODA/TALA /GENERAL /BARRIOS UNIDOS</t>
  </si>
  <si>
    <t>MARIA CRISTINA MONROY TORRES</t>
  </si>
  <si>
    <t>2026ER86196</t>
  </si>
  <si>
    <t>PODA/TALA /GENERAL /ENGATIVA</t>
  </si>
  <si>
    <t>2026ER86181</t>
  </si>
  <si>
    <t>PODA/PARTICULAR/ENGATIVA Radicado inicial 2026ER34662</t>
  </si>
  <si>
    <t>2026ER86171</t>
  </si>
  <si>
    <t>CLAUDIA TOBON PUERTA</t>
  </si>
  <si>
    <t>2026ER86168</t>
  </si>
  <si>
    <t>PODA/PARTICULAR/ANTONIO NARIÑO</t>
  </si>
  <si>
    <t>2026ER85726</t>
  </si>
  <si>
    <t>LUZ AMPARO PLATA MARTINEZ</t>
  </si>
  <si>
    <t>2026ER86150</t>
  </si>
  <si>
    <t>2026ER86135</t>
  </si>
  <si>
    <t>2026ER86132</t>
  </si>
  <si>
    <t>2026ER86107</t>
  </si>
  <si>
    <t>INDUGRAVAS INGENIEROS CONSTRUCTORES SAS</t>
  </si>
  <si>
    <t>2026ER86100</t>
  </si>
  <si>
    <t>2026ER85845</t>
  </si>
  <si>
    <t>2026ER85817</t>
  </si>
  <si>
    <t>LUZ MERY QUINTERO NIQUEPA</t>
  </si>
  <si>
    <t>2026ER85793</t>
  </si>
  <si>
    <t>2026ER85789</t>
  </si>
  <si>
    <t>2026ER85769</t>
  </si>
  <si>
    <t>2026ER85739</t>
  </si>
  <si>
    <t>2026ER85677</t>
  </si>
  <si>
    <t>PODA/PARTICULAR/FONTIBON Se radica por insistencia del ciudadano</t>
  </si>
  <si>
    <t>DEIFY ALITH GARAVITO CARDENAS</t>
  </si>
  <si>
    <t>2026ER85705</t>
  </si>
  <si>
    <t>2026ER85703</t>
  </si>
  <si>
    <t>SARA CRUZ ORJUELA</t>
  </si>
  <si>
    <t>2026ER85698</t>
  </si>
  <si>
    <t>AMARILO S.A.S</t>
  </si>
  <si>
    <t>2026ER85694</t>
  </si>
  <si>
    <t>2026ER85497</t>
  </si>
  <si>
    <t>2026ER85664</t>
  </si>
  <si>
    <t>2026ER85661</t>
  </si>
  <si>
    <t>PODA-TALA / PARTICULAR / CHAPINERO RADICADO 2026EE48478</t>
  </si>
  <si>
    <t>2026ER85629</t>
  </si>
  <si>
    <t>2026ER85621</t>
  </si>
  <si>
    <t>MARIA DEL PILAR GALLEGO FRANCO</t>
  </si>
  <si>
    <t>2026ER85618</t>
  </si>
  <si>
    <t>2026ER85600</t>
  </si>
  <si>
    <t>2026ER85597</t>
  </si>
  <si>
    <t>NYCE COLOMBIA SAS</t>
  </si>
  <si>
    <t>2026ER85575</t>
  </si>
  <si>
    <t>2026ER85567</t>
  </si>
  <si>
    <t>JAIRO PINEDA CASTRO</t>
  </si>
  <si>
    <t>2026ER85559</t>
  </si>
  <si>
    <t>2026ER85558</t>
  </si>
  <si>
    <t>2026ER85516</t>
  </si>
  <si>
    <t>2026ER85499</t>
  </si>
  <si>
    <t>PODA/TALA / GENERAL / BARRIOS UNIDOS</t>
  </si>
  <si>
    <t>2026ER85431</t>
  </si>
  <si>
    <t>2026ER85487</t>
  </si>
  <si>
    <t>2026ER85486</t>
  </si>
  <si>
    <t>2026ER85485</t>
  </si>
  <si>
    <t>MILTON ENRIQUE RODRIGUEZ JIMENEZ</t>
  </si>
  <si>
    <t>2026ER85481</t>
  </si>
  <si>
    <t>JUNGLA DE COLORES S.A.S</t>
  </si>
  <si>
    <t>2026ER85475</t>
  </si>
  <si>
    <t>OMAR ROJAS</t>
  </si>
  <si>
    <t>2026ER85474</t>
  </si>
  <si>
    <t>2026ER85463</t>
  </si>
  <si>
    <t>2026ER85451</t>
  </si>
  <si>
    <t>2026ER85446</t>
  </si>
  <si>
    <t>2026ER85295</t>
  </si>
  <si>
    <t>PODA/TALA / PARTICULAR / USAQUEN VIENE SIN LOS ANEXOS MENCIONADOS EN EL OFICIO REMISORIO</t>
  </si>
  <si>
    <t>2026ER85405</t>
  </si>
  <si>
    <t>2026ER85404</t>
  </si>
  <si>
    <t>PODA-TALA / PARTICULAR / CHAPINERO (2026EE61324)</t>
  </si>
  <si>
    <t>JUANA ANGELICA BENAVIDEZ</t>
  </si>
  <si>
    <t>2026ER85348</t>
  </si>
  <si>
    <t>JAC BARRIO LA GAITANA</t>
  </si>
  <si>
    <t>2026ER85344</t>
  </si>
  <si>
    <t>2026ER85340</t>
  </si>
  <si>
    <t>2026ER85339</t>
  </si>
  <si>
    <t>2026ER85333</t>
  </si>
  <si>
    <t>2026ER85314</t>
  </si>
  <si>
    <t>2026ER85311</t>
  </si>
  <si>
    <t>PODA-TALA / PARTICULAR / USAQUEN (2026ER45862)</t>
  </si>
  <si>
    <t>CIUDADELA COMERCIAL UNICENTRO - PROPIEDAD HORIZONTAL</t>
  </si>
  <si>
    <t>2026ER85308</t>
  </si>
  <si>
    <t>2026ER85306</t>
  </si>
  <si>
    <t>PODA / TALA / PARTICULAR / BARRIOS UNIDOS - SDQS 2996442026</t>
  </si>
  <si>
    <t>2026ER85305</t>
  </si>
  <si>
    <t>2026ER85177</t>
  </si>
  <si>
    <t>2026ER85183</t>
  </si>
  <si>
    <t>SECRETARIA DISTRITAL DE LA MUJER</t>
  </si>
  <si>
    <t>2026ER85190</t>
  </si>
  <si>
    <t>2026ER85204</t>
  </si>
  <si>
    <t>PODA / TALA / GENERAL / SANTA FER - SDQS 2971742026</t>
  </si>
  <si>
    <t>2026ER85209</t>
  </si>
  <si>
    <t>2026ER85238</t>
  </si>
  <si>
    <t>2026ER86766</t>
  </si>
  <si>
    <t>2026ER86853</t>
  </si>
  <si>
    <t>2026ER86852</t>
  </si>
  <si>
    <t>2026ER86849</t>
  </si>
  <si>
    <t>JOHANNA DIAZ MARTINEZ</t>
  </si>
  <si>
    <t>2026ER86834</t>
  </si>
  <si>
    <t>2026ER86825</t>
  </si>
  <si>
    <t>2026ER86816</t>
  </si>
  <si>
    <t>2026ER86806</t>
  </si>
  <si>
    <t>2026ER86791</t>
  </si>
  <si>
    <t>BLADIMIR LLANO RODRIGUEZ</t>
  </si>
  <si>
    <t>2026ER86775</t>
  </si>
  <si>
    <t>2026ER86772</t>
  </si>
  <si>
    <t>2026ER86768</t>
  </si>
  <si>
    <t>MONICA ISABEL ROJAS MORENO</t>
  </si>
  <si>
    <t>2026ER86767</t>
  </si>
  <si>
    <t>2026ER86798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</si>
</sst>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30" x14ac:knownFonts="1">
    <font>
      <sz val="10"/>
      <color rgb="FF000000"/>
      <name val="Aptos Narrow"/>
      <scheme val="minor"/>
    </font>
    <font>
      <sz val="12"/>
      <color rgb="FF000000"/>
      <name val="Aptos Narrow"/>
      <family val="2"/>
    </font>
    <font>
      <sz val="11"/>
      <color rgb="FF000000"/>
      <name val="Arial"/>
      <family val="2"/>
    </font>
    <font>
      <sz val="10"/>
      <color rgb="FF000000"/>
      <name val="Aptos Narrow"/>
      <family val="2"/>
    </font>
    <font>
      <sz val="10"/>
      <color theme="1"/>
      <name val="Aptos Narrow"/>
      <family val="2"/>
    </font>
    <font>
      <sz val="11"/>
      <color rgb="FF000000"/>
      <name val="Arial Narrow"/>
      <family val="2"/>
    </font>
    <font>
      <b/>
      <sz val="11"/>
      <color rgb="FF000000"/>
      <name val="Arial Narrow"/>
      <family val="2"/>
    </font>
    <font>
      <b/>
      <sz val="11"/>
      <color theme="1"/>
      <name val="Arial Narrow"/>
      <family val="2"/>
    </font>
    <font>
      <sz val="11"/>
      <color theme="1"/>
      <name val="Arial Narrow"/>
      <family val="2"/>
    </font>
    <font>
      <b/>
      <sz val="10"/>
      <color rgb="FF000000"/>
      <name val="Arial"/>
      <family val="2"/>
    </font>
    <font>
      <sz val="10"/>
      <color rgb="FF000000"/>
      <name val="Arial"/>
      <family val="2"/>
    </font>
    <font>
      <sz val="10"/>
      <color rgb="FF0E9ED6"/>
      <name val="Arial"/>
      <family val="2"/>
    </font>
    <font>
      <sz val="10"/>
      <color rgb="FFA12A93"/>
      <name val="Arial"/>
      <family val="2"/>
    </font>
    <font>
      <b/>
      <sz val="11"/>
      <color rgb="FF000000"/>
      <name val="Calibri"/>
      <family val="2"/>
    </font>
    <font>
      <i/>
      <sz val="8"/>
      <color rgb="FF808080"/>
      <name val="Arial"/>
      <family val="2"/>
    </font>
    <font>
      <sz val="10"/>
      <color theme="5"/>
      <name val="Aptos Narrow"/>
      <family val="2"/>
    </font>
    <font>
      <sz val="10"/>
      <color rgb="FF000000"/>
      <name val="Arial Narrow"/>
      <family val="2"/>
    </font>
    <font>
      <sz val="10"/>
      <color theme="1"/>
      <name val="Arial"/>
      <family val="2"/>
    </font>
    <font>
      <sz val="11"/>
      <color rgb="FF000000"/>
      <name val="Aptos Narrow"/>
      <family val="2"/>
    </font>
    <font>
      <b/>
      <sz val="11"/>
      <color rgb="FF000000"/>
      <name val="Aptos Narrow"/>
      <family val="2"/>
    </font>
    <font>
      <sz val="11"/>
      <color rgb="FFE9702F"/>
      <name val="Aptos Narrow"/>
      <family val="2"/>
    </font>
    <font>
      <b/>
      <sz val="10"/>
      <color rgb="FF000000"/>
      <name val="Aptos Narrow"/>
      <family val="2"/>
    </font>
    <font>
      <sz val="11"/>
      <color rgb="FF000000"/>
      <name val="Arial Narrow"/>
      <family val="2"/>
    </font>
    <font>
      <b/>
      <sz val="9"/>
      <color indexed="81"/>
      <name val="Tahoma"/>
      <family val="2"/>
    </font>
    <font>
      <sz val="11"/>
      <name val="Arial Narrow"/>
      <family val="2"/>
    </font>
    <font>
      <b/>
      <sz val="11"/>
      <color rgb="FF000000"/>
      <name val="Arial Narrow"/>
      <family val="2"/>
    </font>
    <font>
      <sz val="11"/>
      <color theme="1"/>
      <name val="Arial Narrow"/>
      <family val="2"/>
    </font>
    <font>
      <b/>
      <sz val="11"/>
      <color theme="1"/>
      <name val="Arial Narrow"/>
      <family val="2"/>
    </font>
    <font>
      <sz val="11"/>
      <color theme="8"/>
      <name val="Arial Narrow"/>
      <family val="2"/>
    </font>
    <font>
      <sz val="10"/>
      <color rgb="FF000000"/>
      <name val="Aptos Narrow"/>
      <family val="2"/>
      <scheme val="minor"/>
    </font>
  </fonts>
  <fills count="14">
    <fill>
      <patternFill patternType="none"/>
    </fill>
    <fill>
      <patternFill patternType="gray125"/>
    </fill>
    <fill>
      <patternFill patternType="solid">
        <fgColor rgb="FF8DB5F8"/>
        <bgColor rgb="FF8DB5F8"/>
      </patternFill>
    </fill>
    <fill>
      <patternFill patternType="solid">
        <fgColor theme="5"/>
        <bgColor theme="5"/>
      </patternFill>
    </fill>
    <fill>
      <patternFill patternType="solid">
        <fgColor rgb="FFA12A93"/>
        <bgColor rgb="FFA12A93"/>
      </patternFill>
    </fill>
    <fill>
      <patternFill patternType="solid">
        <fgColor rgb="FFF1CEEE"/>
        <bgColor rgb="FFF1CEEE"/>
      </patternFill>
    </fill>
    <fill>
      <patternFill patternType="solid">
        <fgColor theme="0"/>
        <bgColor theme="0"/>
      </patternFill>
    </fill>
    <fill>
      <patternFill patternType="solid">
        <fgColor rgb="FFFFFFFF"/>
        <bgColor rgb="FFFFFFFF"/>
      </patternFill>
    </fill>
    <fill>
      <patternFill patternType="solid">
        <fgColor rgb="FFCAEDFB"/>
        <bgColor rgb="FFCAEDFB"/>
      </patternFill>
    </fill>
    <fill>
      <patternFill patternType="solid">
        <fgColor rgb="FFB3CEFA"/>
        <bgColor rgb="FFB3CEFA"/>
      </patternFill>
    </fill>
    <fill>
      <patternFill patternType="solid">
        <fgColor rgb="FFA02B93"/>
        <bgColor rgb="FFA02B93"/>
      </patternFill>
    </fill>
    <fill>
      <patternFill patternType="solid">
        <fgColor rgb="FFFFFF00"/>
        <bgColor rgb="FFFFFF00"/>
      </patternFill>
    </fill>
    <fill>
      <patternFill patternType="solid">
        <fgColor rgb="FF84E291"/>
        <bgColor rgb="FF84E291"/>
      </patternFill>
    </fill>
    <fill>
      <patternFill patternType="solid">
        <fgColor theme="7" tint="0.79998168889431442"/>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right/>
      <top/>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thin">
        <color rgb="FF000000"/>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143">
    <xf numFmtId="0" fontId="0" fillId="0" borderId="0" xfId="0" applyAlignment="1">
      <alignment vertical="center"/>
    </xf>
    <xf numFmtId="0" fontId="1" fillId="0" borderId="0" xfId="0" applyFont="1" applyAlignment="1">
      <alignment vertical="center"/>
    </xf>
    <xf numFmtId="0" fontId="2" fillId="0" borderId="0" xfId="0" applyFont="1" applyAlignment="1">
      <alignment horizontal="left" vertical="center"/>
    </xf>
    <xf numFmtId="0" fontId="4" fillId="0" borderId="0" xfId="0" applyFont="1" applyAlignment="1">
      <alignment vertical="center"/>
    </xf>
    <xf numFmtId="0" fontId="5"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164" fontId="5" fillId="0" borderId="1" xfId="0" applyNumberFormat="1" applyFont="1" applyBorder="1" applyAlignment="1">
      <alignment horizontal="center" vertical="center"/>
    </xf>
    <xf numFmtId="0" fontId="5" fillId="7" borderId="1" xfId="0" applyFont="1" applyFill="1" applyBorder="1" applyAlignment="1">
      <alignment horizontal="center" vertical="center"/>
    </xf>
    <xf numFmtId="0" fontId="5" fillId="0" borderId="4" xfId="0" applyFont="1" applyBorder="1" applyAlignment="1">
      <alignment horizontal="center" vertical="center"/>
    </xf>
    <xf numFmtId="0" fontId="5" fillId="0" borderId="4" xfId="0" applyFont="1" applyBorder="1" applyAlignment="1">
      <alignment horizontal="left" vertical="center"/>
    </xf>
    <xf numFmtId="164" fontId="5" fillId="0" borderId="4" xfId="0" applyNumberFormat="1" applyFont="1" applyBorder="1" applyAlignment="1">
      <alignment horizontal="center" vertical="center"/>
    </xf>
    <xf numFmtId="0" fontId="8" fillId="7" borderId="1" xfId="0" applyFont="1" applyFill="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9" fillId="9" borderId="2" xfId="0" applyFont="1" applyFill="1" applyBorder="1" applyAlignment="1">
      <alignment horizontal="center" vertical="center" wrapText="1"/>
    </xf>
    <xf numFmtId="164" fontId="9" fillId="9" borderId="2" xfId="0" applyNumberFormat="1" applyFont="1" applyFill="1" applyBorder="1" applyAlignment="1">
      <alignment horizontal="center" vertical="center" wrapText="1"/>
    </xf>
    <xf numFmtId="164" fontId="9" fillId="10" borderId="2" xfId="0" applyNumberFormat="1" applyFont="1" applyFill="1" applyBorder="1" applyAlignment="1">
      <alignment horizontal="center" vertical="center" wrapText="1"/>
    </xf>
    <xf numFmtId="0" fontId="9" fillId="4" borderId="2" xfId="0" applyFont="1" applyFill="1" applyBorder="1" applyAlignment="1">
      <alignment horizontal="center" vertical="center" wrapText="1"/>
    </xf>
    <xf numFmtId="164" fontId="9" fillId="4" borderId="2" xfId="0" applyNumberFormat="1" applyFont="1" applyFill="1" applyBorder="1" applyAlignment="1">
      <alignment horizontal="center" vertical="center" wrapText="1"/>
    </xf>
    <xf numFmtId="164" fontId="9" fillId="5" borderId="2" xfId="0" applyNumberFormat="1" applyFont="1" applyFill="1" applyBorder="1" applyAlignment="1">
      <alignment horizontal="center" vertical="center" wrapText="1"/>
    </xf>
    <xf numFmtId="0" fontId="9" fillId="0" borderId="0" xfId="0" applyFont="1" applyAlignment="1">
      <alignment horizontal="center" vertical="center"/>
    </xf>
    <xf numFmtId="0" fontId="10" fillId="0" borderId="1" xfId="0" applyFont="1" applyBorder="1" applyAlignment="1">
      <alignment horizontal="center" vertical="center"/>
    </xf>
    <xf numFmtId="0" fontId="11" fillId="0" borderId="5" xfId="0" applyFont="1" applyBorder="1" applyAlignment="1">
      <alignment horizontal="center" vertical="center"/>
    </xf>
    <xf numFmtId="164" fontId="10" fillId="0" borderId="5" xfId="0" applyNumberFormat="1" applyFont="1" applyBorder="1" applyAlignment="1">
      <alignment horizontal="center" vertical="center"/>
    </xf>
    <xf numFmtId="0" fontId="10" fillId="0" borderId="1" xfId="0" applyFont="1" applyBorder="1" applyAlignment="1">
      <alignment horizontal="left" vertical="center"/>
    </xf>
    <xf numFmtId="0" fontId="10" fillId="0" borderId="5" xfId="0" applyFont="1" applyBorder="1" applyAlignment="1">
      <alignment horizontal="center" vertical="center" wrapText="1"/>
    </xf>
    <xf numFmtId="164" fontId="10" fillId="0" borderId="5" xfId="0" applyNumberFormat="1" applyFont="1" applyBorder="1" applyAlignment="1">
      <alignment horizontal="center" vertical="center" wrapText="1"/>
    </xf>
    <xf numFmtId="0" fontId="10" fillId="0" borderId="0" xfId="0" applyFont="1" applyAlignment="1">
      <alignment horizontal="center" vertical="center"/>
    </xf>
    <xf numFmtId="164" fontId="10" fillId="0" borderId="1" xfId="0" applyNumberFormat="1" applyFont="1" applyBorder="1" applyAlignment="1">
      <alignment horizontal="center" vertical="center"/>
    </xf>
    <xf numFmtId="0" fontId="11" fillId="0" borderId="5" xfId="0" applyFont="1" applyBorder="1" applyAlignment="1">
      <alignment horizontal="center" vertical="center" wrapText="1"/>
    </xf>
    <xf numFmtId="0" fontId="11" fillId="0" borderId="1" xfId="0" applyFont="1" applyBorder="1" applyAlignment="1">
      <alignment horizontal="center" vertical="center"/>
    </xf>
    <xf numFmtId="164" fontId="10" fillId="7" borderId="6" xfId="0" applyNumberFormat="1" applyFont="1" applyFill="1" applyBorder="1" applyAlignment="1">
      <alignment horizontal="center" vertical="center"/>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0" xfId="0" applyFont="1" applyAlignment="1">
      <alignment vertical="center"/>
    </xf>
    <xf numFmtId="0" fontId="10" fillId="0" borderId="4" xfId="0" applyFont="1" applyBorder="1" applyAlignment="1">
      <alignment horizontal="center" vertical="center"/>
    </xf>
    <xf numFmtId="0" fontId="10" fillId="0" borderId="8" xfId="0" applyFont="1" applyBorder="1" applyAlignment="1">
      <alignment horizontal="lef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4" xfId="0" applyFont="1" applyBorder="1" applyAlignment="1">
      <alignment horizontal="left" vertical="center"/>
    </xf>
    <xf numFmtId="0" fontId="3" fillId="0" borderId="11" xfId="0" applyFont="1" applyBorder="1"/>
    <xf numFmtId="0" fontId="10" fillId="0" borderId="5" xfId="0" applyFont="1" applyBorder="1" applyAlignment="1">
      <alignment horizontal="center" vertical="top" wrapText="1"/>
    </xf>
    <xf numFmtId="0" fontId="10" fillId="0" borderId="12" xfId="0" applyFont="1" applyBorder="1" applyAlignment="1">
      <alignment horizontal="left" vertical="center"/>
    </xf>
    <xf numFmtId="0" fontId="12" fillId="0" borderId="1" xfId="0" applyFont="1" applyBorder="1" applyAlignment="1">
      <alignment horizontal="center" vertical="center"/>
    </xf>
    <xf numFmtId="0" fontId="12" fillId="0" borderId="5" xfId="0" applyFont="1" applyBorder="1" applyAlignment="1">
      <alignment horizontal="center" vertical="center" wrapText="1"/>
    </xf>
    <xf numFmtId="164" fontId="10" fillId="0" borderId="4" xfId="0" applyNumberFormat="1" applyFont="1" applyBorder="1" applyAlignment="1">
      <alignment horizontal="center" vertical="center"/>
    </xf>
    <xf numFmtId="0" fontId="10" fillId="0" borderId="1" xfId="0" applyFont="1" applyBorder="1" applyAlignment="1">
      <alignment horizontal="left" vertical="top" wrapText="1"/>
    </xf>
    <xf numFmtId="164" fontId="10" fillId="0" borderId="13" xfId="0" applyNumberFormat="1" applyFont="1" applyBorder="1" applyAlignment="1">
      <alignment horizontal="center" vertical="center"/>
    </xf>
    <xf numFmtId="164" fontId="10" fillId="0" borderId="0" xfId="0" applyNumberFormat="1" applyFont="1" applyAlignment="1">
      <alignment vertical="center"/>
    </xf>
    <xf numFmtId="0" fontId="10" fillId="0" borderId="0" xfId="0" applyFont="1" applyAlignment="1">
      <alignment horizontal="left" vertical="center"/>
    </xf>
    <xf numFmtId="0" fontId="10" fillId="0" borderId="0" xfId="0" applyFont="1" applyAlignment="1">
      <alignment horizontal="center" vertical="top"/>
    </xf>
    <xf numFmtId="164" fontId="10" fillId="0" borderId="0" xfId="0" applyNumberFormat="1" applyFont="1" applyAlignment="1">
      <alignment horizontal="center" vertical="center"/>
    </xf>
    <xf numFmtId="49" fontId="13" fillId="0" borderId="1" xfId="0" applyNumberFormat="1" applyFont="1" applyBorder="1" applyAlignment="1">
      <alignment horizontal="center" vertical="center"/>
    </xf>
    <xf numFmtId="0" fontId="13" fillId="0" borderId="1" xfId="0" applyFont="1" applyBorder="1" applyAlignment="1">
      <alignment horizontal="center" vertical="center"/>
    </xf>
    <xf numFmtId="0" fontId="3" fillId="0" borderId="0" xfId="0" applyFont="1"/>
    <xf numFmtId="0" fontId="10" fillId="0" borderId="0" xfId="0" applyFont="1" applyAlignment="1">
      <alignment horizontal="center"/>
    </xf>
    <xf numFmtId="164" fontId="10" fillId="0" borderId="0" xfId="0" applyNumberFormat="1" applyFont="1" applyAlignment="1">
      <alignment horizontal="center"/>
    </xf>
    <xf numFmtId="0" fontId="3" fillId="11" borderId="14" xfId="0" applyFont="1" applyFill="1" applyBorder="1"/>
    <xf numFmtId="0" fontId="14" fillId="7" borderId="14" xfId="0" applyFont="1" applyFill="1" applyBorder="1" applyAlignment="1">
      <alignment vertical="center" wrapText="1"/>
    </xf>
    <xf numFmtId="49" fontId="13" fillId="0" borderId="0" xfId="0" applyNumberFormat="1" applyFont="1" applyAlignment="1">
      <alignment horizontal="center" vertical="center"/>
    </xf>
    <xf numFmtId="0" fontId="13" fillId="0" borderId="0" xfId="0" applyFont="1" applyAlignment="1">
      <alignment horizontal="center" vertical="center"/>
    </xf>
    <xf numFmtId="164" fontId="13" fillId="0" borderId="0" xfId="0" applyNumberFormat="1" applyFont="1" applyAlignment="1">
      <alignment horizontal="center" vertical="center"/>
    </xf>
    <xf numFmtId="164" fontId="3" fillId="0" borderId="0" xfId="0" applyNumberFormat="1" applyFont="1" applyAlignment="1">
      <alignment horizontal="center"/>
    </xf>
    <xf numFmtId="0" fontId="10" fillId="0" borderId="0" xfId="0" applyFont="1" applyAlignment="1">
      <alignment horizontal="center" vertical="center" wrapText="1"/>
    </xf>
    <xf numFmtId="0" fontId="3" fillId="0" borderId="0" xfId="0" applyFont="1" applyAlignment="1">
      <alignment horizontal="center"/>
    </xf>
    <xf numFmtId="164" fontId="3" fillId="0" borderId="0" xfId="0" applyNumberFormat="1" applyFont="1" applyAlignment="1">
      <alignment horizontal="center" vertical="center"/>
    </xf>
    <xf numFmtId="164" fontId="3" fillId="0" borderId="0" xfId="0" applyNumberFormat="1" applyFont="1"/>
    <xf numFmtId="164" fontId="10" fillId="0" borderId="0" xfId="0" applyNumberFormat="1" applyFont="1" applyAlignment="1">
      <alignment horizontal="center" vertical="center" wrapText="1"/>
    </xf>
    <xf numFmtId="0" fontId="15" fillId="0" borderId="0" xfId="0" applyFont="1" applyAlignment="1">
      <alignment horizontal="center" vertical="center"/>
    </xf>
    <xf numFmtId="0" fontId="3" fillId="0" borderId="0" xfId="0" applyFont="1" applyAlignment="1">
      <alignment vertical="center"/>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6" xfId="0" applyFont="1" applyFill="1" applyBorder="1" applyAlignment="1">
      <alignment horizontal="center" vertical="center" wrapText="1"/>
    </xf>
    <xf numFmtId="164" fontId="6" fillId="12" borderId="1" xfId="0" applyNumberFormat="1" applyFont="1" applyFill="1" applyBorder="1" applyAlignment="1">
      <alignment horizontal="center" vertical="center" wrapText="1"/>
    </xf>
    <xf numFmtId="0" fontId="6" fillId="12" borderId="1" xfId="0" applyFont="1" applyFill="1" applyBorder="1" applyAlignment="1">
      <alignment horizontal="center" vertical="center" wrapText="1"/>
    </xf>
    <xf numFmtId="0" fontId="8" fillId="8" borderId="1" xfId="0" applyFont="1" applyFill="1" applyBorder="1" applyAlignment="1">
      <alignment horizontal="center" vertical="center"/>
    </xf>
    <xf numFmtId="164" fontId="16" fillId="0" borderId="5"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4" xfId="0" applyFont="1" applyBorder="1" applyAlignment="1">
      <alignment horizontal="left" vertical="center" wrapText="1"/>
    </xf>
    <xf numFmtId="0" fontId="5" fillId="0" borderId="13" xfId="0" applyFont="1" applyBorder="1" applyAlignment="1">
      <alignment horizontal="left" vertical="center"/>
    </xf>
    <xf numFmtId="0" fontId="5" fillId="0" borderId="5" xfId="0" applyFont="1" applyBorder="1" applyAlignment="1">
      <alignment horizontal="left" vertical="center"/>
    </xf>
    <xf numFmtId="164" fontId="3" fillId="0" borderId="0" xfId="0" applyNumberFormat="1" applyFont="1" applyAlignment="1">
      <alignment vertical="center"/>
    </xf>
    <xf numFmtId="0" fontId="8" fillId="8" borderId="15" xfId="0" applyFont="1" applyFill="1" applyBorder="1" applyAlignment="1">
      <alignment horizontal="center" vertical="center"/>
    </xf>
    <xf numFmtId="164" fontId="5" fillId="0" borderId="10" xfId="0" applyNumberFormat="1" applyFont="1" applyBorder="1" applyAlignment="1">
      <alignment horizontal="center" vertical="center"/>
    </xf>
    <xf numFmtId="0" fontId="5" fillId="0" borderId="16" xfId="0" applyFont="1" applyBorder="1" applyAlignment="1">
      <alignment horizontal="center" vertical="center"/>
    </xf>
    <xf numFmtId="0" fontId="5" fillId="0" borderId="7" xfId="0" applyFont="1" applyBorder="1" applyAlignment="1">
      <alignment horizontal="center" vertical="center"/>
    </xf>
    <xf numFmtId="0" fontId="5" fillId="7" borderId="17" xfId="0" applyFont="1" applyFill="1" applyBorder="1" applyAlignment="1">
      <alignment horizontal="center" vertical="center"/>
    </xf>
    <xf numFmtId="0" fontId="5" fillId="0" borderId="7" xfId="0" applyFont="1" applyBorder="1" applyAlignment="1">
      <alignment horizontal="center" vertical="center" wrapText="1"/>
    </xf>
    <xf numFmtId="0" fontId="17" fillId="0" borderId="0" xfId="0" applyFont="1" applyAlignment="1">
      <alignment vertical="center"/>
    </xf>
    <xf numFmtId="0" fontId="8" fillId="7" borderId="2" xfId="0" applyFont="1" applyFill="1" applyBorder="1" applyAlignment="1">
      <alignment horizontal="center" vertical="center"/>
    </xf>
    <xf numFmtId="0" fontId="5" fillId="7" borderId="14" xfId="0" applyFont="1" applyFill="1" applyBorder="1" applyAlignment="1">
      <alignment horizontal="left" vertical="center"/>
    </xf>
    <xf numFmtId="0" fontId="4" fillId="7" borderId="14" xfId="0" applyFont="1" applyFill="1" applyBorder="1" applyAlignment="1">
      <alignment vertical="center"/>
    </xf>
    <xf numFmtId="0" fontId="18" fillId="0" borderId="4" xfId="0" applyFont="1" applyBorder="1" applyAlignment="1">
      <alignment horizontal="center"/>
    </xf>
    <xf numFmtId="0" fontId="19" fillId="0" borderId="4" xfId="0" applyFont="1" applyBorder="1" applyAlignment="1">
      <alignment horizontal="center" vertical="center" wrapText="1"/>
    </xf>
    <xf numFmtId="0" fontId="19" fillId="0" borderId="4" xfId="0" applyFont="1" applyBorder="1" applyAlignment="1">
      <alignment horizontal="center" vertical="center"/>
    </xf>
    <xf numFmtId="0" fontId="19" fillId="0" borderId="0" xfId="0" applyFont="1"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horizontal="center"/>
    </xf>
    <xf numFmtId="0" fontId="20" fillId="0" borderId="1" xfId="0" applyFont="1" applyBorder="1" applyAlignment="1">
      <alignment horizontal="center" vertical="center"/>
    </xf>
    <xf numFmtId="0" fontId="20" fillId="0" borderId="0" xfId="0" applyFont="1" applyAlignment="1">
      <alignment horizontal="center" vertical="center"/>
    </xf>
    <xf numFmtId="0" fontId="18" fillId="0" borderId="0" xfId="0" applyFont="1" applyAlignment="1">
      <alignment horizontal="center" vertical="center"/>
    </xf>
    <xf numFmtId="0" fontId="18" fillId="11" borderId="1" xfId="0" applyFont="1" applyFill="1" applyBorder="1" applyAlignment="1">
      <alignment horizontal="center"/>
    </xf>
    <xf numFmtId="0" fontId="3" fillId="0" borderId="1" xfId="0" applyFont="1" applyBorder="1"/>
    <xf numFmtId="0" fontId="21" fillId="0" borderId="1" xfId="0" applyFont="1" applyBorder="1" applyAlignment="1">
      <alignment horizontal="center" vertical="center"/>
    </xf>
    <xf numFmtId="0" fontId="21" fillId="0" borderId="0" xfId="0" applyFont="1" applyAlignment="1">
      <alignment horizontal="center" vertical="center"/>
    </xf>
    <xf numFmtId="0" fontId="21" fillId="0" borderId="0" xfId="0" applyFont="1"/>
    <xf numFmtId="0" fontId="21" fillId="0" borderId="0" xfId="0" applyFont="1" applyAlignment="1">
      <alignment horizontal="center"/>
    </xf>
    <xf numFmtId="0" fontId="21" fillId="0" borderId="0" xfId="0" applyFont="1" applyAlignment="1">
      <alignment horizontal="left"/>
    </xf>
    <xf numFmtId="9" fontId="3" fillId="0" borderId="0" xfId="0" applyNumberFormat="1" applyFont="1" applyAlignment="1">
      <alignment horizontal="center"/>
    </xf>
    <xf numFmtId="9" fontId="3" fillId="0" borderId="0" xfId="0" applyNumberFormat="1" applyFont="1" applyAlignment="1">
      <alignment horizontal="center" vertical="center"/>
    </xf>
    <xf numFmtId="0" fontId="18" fillId="0" borderId="1" xfId="0" applyFont="1" applyBorder="1" applyAlignment="1">
      <alignment horizontal="center" vertical="center" wrapText="1"/>
    </xf>
    <xf numFmtId="0" fontId="2" fillId="0" borderId="18" xfId="0" applyFont="1" applyBorder="1" applyAlignment="1">
      <alignment horizontal="right" wrapText="1"/>
    </xf>
    <xf numFmtId="0" fontId="22" fillId="0" borderId="1" xfId="0" applyFont="1" applyBorder="1" applyAlignment="1">
      <alignment vertical="center"/>
    </xf>
    <xf numFmtId="0" fontId="24" fillId="6" borderId="2" xfId="0" applyFont="1" applyFill="1" applyBorder="1" applyAlignment="1">
      <alignment horizontal="center" vertical="center"/>
    </xf>
    <xf numFmtId="0" fontId="25" fillId="2" borderId="2" xfId="0" applyFont="1" applyFill="1" applyBorder="1" applyAlignment="1">
      <alignment horizontal="center" vertical="center" wrapText="1"/>
    </xf>
    <xf numFmtId="0" fontId="22" fillId="0" borderId="1" xfId="0" applyFont="1" applyBorder="1" applyAlignment="1">
      <alignment horizontal="center" vertical="center"/>
    </xf>
    <xf numFmtId="0" fontId="22" fillId="0" borderId="4" xfId="0" applyFont="1" applyBorder="1" applyAlignment="1">
      <alignment horizontal="center" vertical="center"/>
    </xf>
    <xf numFmtId="0" fontId="22" fillId="6" borderId="1" xfId="0" applyFont="1" applyFill="1" applyBorder="1" applyAlignment="1">
      <alignment horizontal="center" vertical="center"/>
    </xf>
    <xf numFmtId="0" fontId="22" fillId="0" borderId="0" xfId="0" applyFont="1" applyAlignment="1">
      <alignment horizontal="center" vertical="center"/>
    </xf>
    <xf numFmtId="0" fontId="24" fillId="0" borderId="1" xfId="0" applyFont="1" applyBorder="1" applyAlignment="1">
      <alignment horizontal="center" vertical="center"/>
    </xf>
    <xf numFmtId="0" fontId="22" fillId="0" borderId="0" xfId="0" applyFont="1" applyAlignment="1">
      <alignment vertical="center"/>
    </xf>
    <xf numFmtId="49" fontId="25" fillId="2" borderId="2" xfId="0" applyNumberFormat="1" applyFont="1" applyFill="1" applyBorder="1" applyAlignment="1">
      <alignment horizontal="center" vertical="center" wrapText="1"/>
    </xf>
    <xf numFmtId="164" fontId="25" fillId="2" borderId="2" xfId="0" applyNumberFormat="1" applyFont="1" applyFill="1" applyBorder="1" applyAlignment="1">
      <alignment horizontal="center" vertical="center" wrapText="1"/>
    </xf>
    <xf numFmtId="0" fontId="25" fillId="2" borderId="3" xfId="0" applyFont="1" applyFill="1" applyBorder="1" applyAlignment="1">
      <alignment horizontal="center" vertical="center" wrapText="1"/>
    </xf>
    <xf numFmtId="164" fontId="25" fillId="3" borderId="2" xfId="0" applyNumberFormat="1" applyFont="1" applyFill="1" applyBorder="1" applyAlignment="1">
      <alignment horizontal="center" vertical="center" wrapText="1"/>
    </xf>
    <xf numFmtId="164" fontId="25" fillId="4" borderId="2" xfId="0" applyNumberFormat="1" applyFont="1" applyFill="1" applyBorder="1" applyAlignment="1">
      <alignment horizontal="center" vertical="center" wrapText="1"/>
    </xf>
    <xf numFmtId="0" fontId="27" fillId="2" borderId="2" xfId="0" applyFont="1" applyFill="1" applyBorder="1" applyAlignment="1">
      <alignment horizontal="center" vertical="center" wrapText="1"/>
    </xf>
    <xf numFmtId="0" fontId="25" fillId="4" borderId="2" xfId="0" applyFont="1" applyFill="1" applyBorder="1" applyAlignment="1">
      <alignment horizontal="center" vertical="center" wrapText="1"/>
    </xf>
    <xf numFmtId="164" fontId="25" fillId="4" borderId="3" xfId="0" applyNumberFormat="1" applyFont="1" applyFill="1" applyBorder="1" applyAlignment="1">
      <alignment horizontal="center" vertical="center" wrapText="1"/>
    </xf>
    <xf numFmtId="164" fontId="25" fillId="5" borderId="2" xfId="0" applyNumberFormat="1" applyFont="1" applyFill="1" applyBorder="1" applyAlignment="1">
      <alignment horizontal="center" vertical="center" wrapText="1"/>
    </xf>
    <xf numFmtId="0" fontId="22" fillId="0" borderId="1" xfId="0" applyFont="1" applyBorder="1" applyAlignment="1">
      <alignment horizontal="left" vertical="center"/>
    </xf>
    <xf numFmtId="164" fontId="22" fillId="0" borderId="1" xfId="0" applyNumberFormat="1" applyFont="1" applyBorder="1" applyAlignment="1">
      <alignment horizontal="center" vertical="center"/>
    </xf>
    <xf numFmtId="0" fontId="26" fillId="6" borderId="1" xfId="0" applyFont="1" applyFill="1" applyBorder="1" applyAlignment="1">
      <alignment horizontal="center" vertical="center"/>
    </xf>
    <xf numFmtId="0" fontId="26" fillId="6" borderId="2" xfId="0" applyFont="1" applyFill="1" applyBorder="1" applyAlignment="1">
      <alignment horizontal="center" vertical="center"/>
    </xf>
    <xf numFmtId="0" fontId="26" fillId="7" borderId="1" xfId="0" applyFont="1" applyFill="1" applyBorder="1" applyAlignment="1">
      <alignment horizontal="center" vertical="center"/>
    </xf>
    <xf numFmtId="0" fontId="22" fillId="8" borderId="1" xfId="0" applyFont="1" applyFill="1" applyBorder="1" applyAlignment="1">
      <alignment horizontal="center" vertical="center"/>
    </xf>
    <xf numFmtId="0" fontId="28" fillId="6" borderId="1" xfId="0" applyFont="1" applyFill="1" applyBorder="1" applyAlignment="1">
      <alignment horizontal="center" vertical="center"/>
    </xf>
    <xf numFmtId="0" fontId="22" fillId="0" borderId="4" xfId="0" applyFont="1" applyBorder="1" applyAlignment="1">
      <alignment vertical="center"/>
    </xf>
    <xf numFmtId="0" fontId="22" fillId="13" borderId="1" xfId="0" applyFont="1" applyFill="1" applyBorder="1" applyAlignment="1">
      <alignment horizontal="center" vertical="center"/>
    </xf>
  </cellXfs>
  <cellStyles count="1">
    <cellStyle name="Normal" xfId="0" builtinId="0"/>
  </cellStyles>
  <dxfs count="1">
    <dxf>
      <fill>
        <patternFill patternType="solid">
          <fgColor rgb="FFE49EDD"/>
          <bgColor rgb="FFE49ED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barChart>
        <c:barDir val="col"/>
        <c:grouping val="clustered"/>
        <c:varyColors val="1"/>
        <c:ser>
          <c:idx val="0"/>
          <c:order val="0"/>
          <c:tx>
            <c:v>Recibidas</c:v>
          </c:tx>
          <c:spPr>
            <a:solidFill>
              <a:srgbClr val="155E1F"/>
            </a:solidFill>
            <a:ln cmpd="sng">
              <a:solidFill>
                <a:srgbClr val="000000"/>
              </a:solidFill>
            </a:ln>
          </c:spPr>
          <c:invertIfNegative val="1"/>
          <c:dLbls>
            <c:spPr>
              <a:noFill/>
              <a:ln>
                <a:noFill/>
              </a:ln>
              <a:effectLst/>
            </c:spPr>
            <c:txPr>
              <a:bodyPr/>
              <a:lstStyle/>
              <a:p>
                <a:pPr lvl="0">
                  <a:defRPr b="1" i="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Estadisticas!$C$24:$C$31</c:f>
              <c:strCache>
                <c:ptCount val="8"/>
                <c:pt idx="0">
                  <c:v>Enero</c:v>
                </c:pt>
                <c:pt idx="1">
                  <c:v>Febrero</c:v>
                </c:pt>
                <c:pt idx="2">
                  <c:v>Marzo</c:v>
                </c:pt>
                <c:pt idx="3">
                  <c:v>Abril</c:v>
                </c:pt>
                <c:pt idx="4">
                  <c:v>Mayo</c:v>
                </c:pt>
                <c:pt idx="5">
                  <c:v>Junio</c:v>
                </c:pt>
                <c:pt idx="6">
                  <c:v>Julio</c:v>
                </c:pt>
                <c:pt idx="7">
                  <c:v>Agosto</c:v>
                </c:pt>
              </c:strCache>
            </c:strRef>
          </c:cat>
          <c:val>
            <c:numRef>
              <c:f>Estadisticas!$D$24:$D$31</c:f>
              <c:numCache>
                <c:formatCode>General</c:formatCode>
                <c:ptCount val="8"/>
                <c:pt idx="0">
                  <c:v>21</c:v>
                </c:pt>
                <c:pt idx="1">
                  <c:v>27</c:v>
                </c:pt>
                <c:pt idx="2">
                  <c:v>21</c:v>
                </c:pt>
                <c:pt idx="3">
                  <c:v>27</c:v>
                </c:pt>
                <c:pt idx="4">
                  <c:v>20</c:v>
                </c:pt>
                <c:pt idx="5">
                  <c:v>15</c:v>
                </c:pt>
                <c:pt idx="6">
                  <c:v>50</c:v>
                </c:pt>
                <c:pt idx="7">
                  <c:v>30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024-4967-8C69-AB345FE048DF}"/>
            </c:ext>
          </c:extLst>
        </c:ser>
        <c:ser>
          <c:idx val="1"/>
          <c:order val="1"/>
          <c:tx>
            <c:v>Gestionadas</c:v>
          </c:tx>
          <c:spPr>
            <a:solidFill>
              <a:srgbClr val="D9F2D0"/>
            </a:solidFill>
            <a:ln cmpd="sng">
              <a:solidFill>
                <a:srgbClr val="000000"/>
              </a:solidFill>
            </a:ln>
          </c:spPr>
          <c:invertIfNegative val="1"/>
          <c:dLbls>
            <c:spPr>
              <a:noFill/>
              <a:ln>
                <a:noFill/>
              </a:ln>
              <a:effectLst/>
            </c:spPr>
            <c:txPr>
              <a:bodyPr/>
              <a:lstStyle/>
              <a:p>
                <a:pPr lvl="0">
                  <a:defRPr b="1" i="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Estadisticas!$C$24:$C$31</c:f>
              <c:strCache>
                <c:ptCount val="8"/>
                <c:pt idx="0">
                  <c:v>Enero</c:v>
                </c:pt>
                <c:pt idx="1">
                  <c:v>Febrero</c:v>
                </c:pt>
                <c:pt idx="2">
                  <c:v>Marzo</c:v>
                </c:pt>
                <c:pt idx="3">
                  <c:v>Abril</c:v>
                </c:pt>
                <c:pt idx="4">
                  <c:v>Mayo</c:v>
                </c:pt>
                <c:pt idx="5">
                  <c:v>Junio</c:v>
                </c:pt>
                <c:pt idx="6">
                  <c:v>Julio</c:v>
                </c:pt>
                <c:pt idx="7">
                  <c:v>Agosto</c:v>
                </c:pt>
              </c:strCache>
            </c:strRef>
          </c:cat>
          <c:val>
            <c:numRef>
              <c:f>Estadisticas!$E$24:$E$31</c:f>
              <c:numCache>
                <c:formatCode>General</c:formatCode>
                <c:ptCount val="8"/>
                <c:pt idx="0">
                  <c:v>21</c:v>
                </c:pt>
                <c:pt idx="1">
                  <c:v>26</c:v>
                </c:pt>
                <c:pt idx="2">
                  <c:v>20</c:v>
                </c:pt>
                <c:pt idx="3">
                  <c:v>27</c:v>
                </c:pt>
                <c:pt idx="4">
                  <c:v>20</c:v>
                </c:pt>
                <c:pt idx="5">
                  <c:v>14</c:v>
                </c:pt>
                <c:pt idx="6">
                  <c:v>32</c:v>
                </c:pt>
                <c:pt idx="7">
                  <c:v>34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2024-4967-8C69-AB345FE048DF}"/>
            </c:ext>
          </c:extLst>
        </c:ser>
        <c:dLbls>
          <c:showLegendKey val="0"/>
          <c:showVal val="0"/>
          <c:showCatName val="0"/>
          <c:showSerName val="0"/>
          <c:showPercent val="0"/>
          <c:showBubbleSize val="0"/>
        </c:dLbls>
        <c:gapWidth val="150"/>
        <c:axId val="38820938"/>
        <c:axId val="214395791"/>
      </c:barChart>
      <c:catAx>
        <c:axId val="38820938"/>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b="0" i="0">
                <a:solidFill>
                  <a:srgbClr val="000000"/>
                </a:solidFill>
                <a:latin typeface="Aptos Narrow"/>
              </a:defRPr>
            </a:pPr>
            <a:endParaRPr lang="es-CO"/>
          </a:p>
        </c:txPr>
        <c:crossAx val="214395791"/>
        <c:crosses val="autoZero"/>
        <c:auto val="1"/>
        <c:lblAlgn val="ctr"/>
        <c:lblOffset val="100"/>
        <c:noMultiLvlLbl val="1"/>
      </c:catAx>
      <c:valAx>
        <c:axId val="21439579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spPr>
          <a:ln/>
        </c:spPr>
        <c:txPr>
          <a:bodyPr/>
          <a:lstStyle/>
          <a:p>
            <a:pPr lvl="0">
              <a:defRPr b="0" i="0">
                <a:solidFill>
                  <a:srgbClr val="000000"/>
                </a:solidFill>
                <a:latin typeface="Aptos Narrow"/>
              </a:defRPr>
            </a:pPr>
            <a:endParaRPr lang="es-CO"/>
          </a:p>
        </c:txPr>
        <c:crossAx val="38820938"/>
        <c:crosses val="autoZero"/>
        <c:crossBetween val="between"/>
      </c:valAx>
    </c:plotArea>
    <c:legend>
      <c:legendPos val="b"/>
      <c:overlay val="0"/>
      <c:txPr>
        <a:bodyPr/>
        <a:lstStyle/>
        <a:p>
          <a:pPr lvl="0">
            <a:defRPr b="0" i="0">
              <a:solidFill>
                <a:srgbClr val="1A1A1A"/>
              </a:solidFill>
              <a:latin typeface="Aptos Narrow"/>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Aptos Narrow"/>
              </a:defRPr>
            </a:pPr>
            <a:r>
              <a:rPr lang="es-CO" sz="1400" b="0" i="0">
                <a:solidFill>
                  <a:srgbClr val="757575"/>
                </a:solidFill>
                <a:latin typeface="Aptos Narrow"/>
              </a:rPr>
              <a:t>IAS</a:t>
            </a:r>
          </a:p>
        </c:rich>
      </c:tx>
      <c:overlay val="0"/>
    </c:title>
    <c:autoTitleDeleted val="0"/>
    <c:plotArea>
      <c:layout/>
      <c:barChart>
        <c:barDir val="col"/>
        <c:grouping val="clustered"/>
        <c:varyColors val="1"/>
        <c:ser>
          <c:idx val="0"/>
          <c:order val="0"/>
          <c:tx>
            <c:v>Gestionadas dentro de los tiempos</c:v>
          </c:tx>
          <c:spPr>
            <a:solidFill>
              <a:srgbClr val="156082"/>
            </a:solidFill>
            <a:ln cmpd="sng">
              <a:solidFill>
                <a:srgbClr val="000000"/>
              </a:solidFill>
            </a:ln>
          </c:spPr>
          <c:invertIfNegative val="1"/>
          <c:cat>
            <c:strRef>
              <c:f>Estadisticas!$C$44:$C$45</c:f>
              <c:strCache>
                <c:ptCount val="2"/>
                <c:pt idx="0">
                  <c:v>Silvicultura </c:v>
                </c:pt>
                <c:pt idx="1">
                  <c:v>Fauna Silvestre</c:v>
                </c:pt>
              </c:strCache>
            </c:strRef>
          </c:cat>
          <c:val>
            <c:numRef>
              <c:f>Estadisticas!$E$44:$E$45</c:f>
              <c:numCache>
                <c:formatCode>General</c:formatCode>
                <c:ptCount val="2"/>
                <c:pt idx="0">
                  <c:v>199</c:v>
                </c:pt>
                <c:pt idx="1">
                  <c:v>12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E04E-4DAD-8EF6-AC5531F6E970}"/>
            </c:ext>
          </c:extLst>
        </c:ser>
        <c:dLbls>
          <c:showLegendKey val="0"/>
          <c:showVal val="0"/>
          <c:showCatName val="0"/>
          <c:showSerName val="0"/>
          <c:showPercent val="0"/>
          <c:showBubbleSize val="0"/>
        </c:dLbls>
        <c:gapWidth val="150"/>
        <c:axId val="2128670061"/>
        <c:axId val="1870771610"/>
      </c:barChart>
      <c:catAx>
        <c:axId val="2128670061"/>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Aptos Narrow"/>
              </a:defRPr>
            </a:pPr>
            <a:endParaRPr lang="es-CO"/>
          </a:p>
        </c:txPr>
        <c:crossAx val="1870771610"/>
        <c:crosses val="autoZero"/>
        <c:auto val="1"/>
        <c:lblAlgn val="ctr"/>
        <c:lblOffset val="100"/>
        <c:noMultiLvlLbl val="1"/>
      </c:catAx>
      <c:valAx>
        <c:axId val="1870771610"/>
        <c:scaling>
          <c:orientation val="minMax"/>
          <c:max val="90"/>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spPr>
          <a:ln/>
        </c:spPr>
        <c:txPr>
          <a:bodyPr/>
          <a:lstStyle/>
          <a:p>
            <a:pPr lvl="0">
              <a:defRPr sz="900" b="0" i="0">
                <a:solidFill>
                  <a:srgbClr val="000000"/>
                </a:solidFill>
                <a:latin typeface="Aptos Narrow"/>
              </a:defRPr>
            </a:pPr>
            <a:endParaRPr lang="es-CO"/>
          </a:p>
        </c:txPr>
        <c:crossAx val="2128670061"/>
        <c:crosses val="autoZero"/>
        <c:crossBetween val="between"/>
        <c:majorUnit val="30"/>
        <c:minorUnit val="10"/>
      </c:valAx>
    </c:plotArea>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barChart>
        <c:barDir val="col"/>
        <c:grouping val="clustered"/>
        <c:varyColors val="1"/>
        <c:ser>
          <c:idx val="0"/>
          <c:order val="0"/>
          <c:tx>
            <c:v>PQRS RECIBIDAS</c:v>
          </c:tx>
          <c:spPr>
            <a:solidFill>
              <a:srgbClr val="155E1F"/>
            </a:solidFill>
            <a:ln cmpd="sng">
              <a:solidFill>
                <a:srgbClr val="000000"/>
              </a:solidFill>
            </a:ln>
          </c:spPr>
          <c:invertIfNegative val="1"/>
          <c:dLbls>
            <c:spPr>
              <a:noFill/>
              <a:ln>
                <a:noFill/>
              </a:ln>
              <a:effectLst/>
            </c:spPr>
            <c:txPr>
              <a:bodyPr/>
              <a:lstStyle/>
              <a:p>
                <a:pPr lvl="0">
                  <a:defRPr sz="800" b="1" i="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Estadisticas!$C$6:$C$13</c:f>
              <c:strCache>
                <c:ptCount val="8"/>
                <c:pt idx="0">
                  <c:v>Enero</c:v>
                </c:pt>
                <c:pt idx="1">
                  <c:v>Febrero</c:v>
                </c:pt>
                <c:pt idx="2">
                  <c:v>Marzo</c:v>
                </c:pt>
                <c:pt idx="3">
                  <c:v>Abril</c:v>
                </c:pt>
                <c:pt idx="4">
                  <c:v>Mayo</c:v>
                </c:pt>
                <c:pt idx="5">
                  <c:v>Junio</c:v>
                </c:pt>
                <c:pt idx="6">
                  <c:v>Julio</c:v>
                </c:pt>
                <c:pt idx="7">
                  <c:v>Agosto</c:v>
                </c:pt>
              </c:strCache>
            </c:strRef>
          </c:cat>
          <c:val>
            <c:numRef>
              <c:f>Estadisticas!$D$6:$D$13</c:f>
              <c:numCache>
                <c:formatCode>General</c:formatCode>
                <c:ptCount val="8"/>
                <c:pt idx="0">
                  <c:v>700</c:v>
                </c:pt>
                <c:pt idx="1">
                  <c:v>754</c:v>
                </c:pt>
                <c:pt idx="2">
                  <c:v>920</c:v>
                </c:pt>
                <c:pt idx="3">
                  <c:v>894</c:v>
                </c:pt>
                <c:pt idx="4">
                  <c:v>1040</c:v>
                </c:pt>
                <c:pt idx="5">
                  <c:v>977</c:v>
                </c:pt>
                <c:pt idx="6">
                  <c:v>1156</c:v>
                </c:pt>
                <c:pt idx="7">
                  <c:v>973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E091-4962-800B-56A3ADC77490}"/>
            </c:ext>
          </c:extLst>
        </c:ser>
        <c:ser>
          <c:idx val="1"/>
          <c:order val="1"/>
          <c:tx>
            <c:v>PQRS ATENDIDAS </c:v>
          </c:tx>
          <c:spPr>
            <a:solidFill>
              <a:srgbClr val="D9F2D0"/>
            </a:solidFill>
            <a:ln cmpd="sng">
              <a:solidFill>
                <a:srgbClr val="000000"/>
              </a:solidFill>
            </a:ln>
          </c:spPr>
          <c:invertIfNegative val="1"/>
          <c:dLbls>
            <c:spPr>
              <a:noFill/>
              <a:ln>
                <a:noFill/>
              </a:ln>
              <a:effectLst/>
            </c:spPr>
            <c:txPr>
              <a:bodyPr/>
              <a:lstStyle/>
              <a:p>
                <a:pPr lvl="0">
                  <a:defRPr sz="800" b="1" i="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Estadisticas!$C$6:$C$13</c:f>
              <c:strCache>
                <c:ptCount val="8"/>
                <c:pt idx="0">
                  <c:v>Enero</c:v>
                </c:pt>
                <c:pt idx="1">
                  <c:v>Febrero</c:v>
                </c:pt>
                <c:pt idx="2">
                  <c:v>Marzo</c:v>
                </c:pt>
                <c:pt idx="3">
                  <c:v>Abril</c:v>
                </c:pt>
                <c:pt idx="4">
                  <c:v>Mayo</c:v>
                </c:pt>
                <c:pt idx="5">
                  <c:v>Junio</c:v>
                </c:pt>
                <c:pt idx="6">
                  <c:v>Julio</c:v>
                </c:pt>
                <c:pt idx="7">
                  <c:v>Agosto</c:v>
                </c:pt>
              </c:strCache>
            </c:strRef>
          </c:cat>
          <c:val>
            <c:numRef>
              <c:f>Estadisticas!$E$6:$E$13</c:f>
              <c:numCache>
                <c:formatCode>General</c:formatCode>
                <c:ptCount val="8"/>
                <c:pt idx="0">
                  <c:v>159</c:v>
                </c:pt>
                <c:pt idx="1">
                  <c:v>751</c:v>
                </c:pt>
                <c:pt idx="2">
                  <c:v>801</c:v>
                </c:pt>
                <c:pt idx="3">
                  <c:v>911</c:v>
                </c:pt>
                <c:pt idx="4">
                  <c:v>974</c:v>
                </c:pt>
                <c:pt idx="5">
                  <c:v>918</c:v>
                </c:pt>
                <c:pt idx="6">
                  <c:v>384</c:v>
                </c:pt>
                <c:pt idx="7">
                  <c:v>971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E091-4962-800B-56A3ADC77490}"/>
            </c:ext>
          </c:extLst>
        </c:ser>
        <c:dLbls>
          <c:showLegendKey val="0"/>
          <c:showVal val="0"/>
          <c:showCatName val="0"/>
          <c:showSerName val="0"/>
          <c:showPercent val="0"/>
          <c:showBubbleSize val="0"/>
        </c:dLbls>
        <c:gapWidth val="150"/>
        <c:axId val="1025714167"/>
        <c:axId val="309352746"/>
      </c:barChart>
      <c:catAx>
        <c:axId val="1025714167"/>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b="0" i="0">
                <a:solidFill>
                  <a:srgbClr val="000000"/>
                </a:solidFill>
                <a:latin typeface="Aptos Narrow"/>
              </a:defRPr>
            </a:pPr>
            <a:endParaRPr lang="es-CO"/>
          </a:p>
        </c:txPr>
        <c:crossAx val="309352746"/>
        <c:crosses val="autoZero"/>
        <c:auto val="1"/>
        <c:lblAlgn val="ctr"/>
        <c:lblOffset val="100"/>
        <c:noMultiLvlLbl val="1"/>
      </c:catAx>
      <c:valAx>
        <c:axId val="30935274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spPr>
          <a:ln/>
        </c:spPr>
        <c:txPr>
          <a:bodyPr/>
          <a:lstStyle/>
          <a:p>
            <a:pPr lvl="0">
              <a:defRPr b="0" i="0">
                <a:solidFill>
                  <a:srgbClr val="000000"/>
                </a:solidFill>
                <a:latin typeface="Aptos Narrow"/>
              </a:defRPr>
            </a:pPr>
            <a:endParaRPr lang="es-CO"/>
          </a:p>
        </c:txPr>
        <c:crossAx val="1025714167"/>
        <c:crosses val="autoZero"/>
        <c:crossBetween val="between"/>
      </c:valAx>
    </c:plotArea>
    <c:legend>
      <c:legendPos val="b"/>
      <c:overlay val="0"/>
      <c:txPr>
        <a:bodyPr/>
        <a:lstStyle/>
        <a:p>
          <a:pPr lvl="0">
            <a:defRPr b="0" i="0">
              <a:solidFill>
                <a:srgbClr val="1A1A1A"/>
              </a:solidFill>
              <a:latin typeface="Aptos Narrow"/>
            </a:defRPr>
          </a:pPr>
          <a:endParaRPr lang="es-CO"/>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view3D>
      <c:rotX val="50"/>
      <c:rotY val="0"/>
      <c:rAngAx val="1"/>
    </c:view3D>
    <c:floor>
      <c:thickness val="0"/>
    </c:floor>
    <c:sideWall>
      <c:thickness val="0"/>
    </c:sideWall>
    <c:backWall>
      <c:thickness val="0"/>
    </c:backWall>
    <c:plotArea>
      <c:layout/>
      <c:pie3DChart>
        <c:varyColors val="1"/>
        <c:ser>
          <c:idx val="0"/>
          <c:order val="0"/>
          <c:dPt>
            <c:idx val="0"/>
            <c:bubble3D val="0"/>
            <c:explosion val="42"/>
            <c:spPr>
              <a:solidFill>
                <a:schemeClr val="accent1"/>
              </a:solidFill>
            </c:spPr>
            <c:extLst>
              <c:ext xmlns:c16="http://schemas.microsoft.com/office/drawing/2014/chart" uri="{C3380CC4-5D6E-409C-BE32-E72D297353CC}">
                <c16:uniqueId val="{00000001-CF41-4A2E-86DE-DD9AC7F0B9ED}"/>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Estadisticas!$N$5:$Q$5</c:f>
              <c:strCache>
                <c:ptCount val="4"/>
                <c:pt idx="0">
                  <c:v>Silvicultura </c:v>
                </c:pt>
                <c:pt idx="1">
                  <c:v>Fauna Silvestre</c:v>
                </c:pt>
                <c:pt idx="2">
                  <c:v>Flora Silvestre</c:v>
                </c:pt>
                <c:pt idx="3">
                  <c:v>Juridica</c:v>
                </c:pt>
              </c:strCache>
            </c:strRef>
          </c:cat>
          <c:val>
            <c:numRef>
              <c:f>Estadisticas!$N$6:$Q$6</c:f>
              <c:numCache>
                <c:formatCode>General</c:formatCode>
                <c:ptCount val="4"/>
                <c:pt idx="0">
                  <c:v>154</c:v>
                </c:pt>
                <c:pt idx="1">
                  <c:v>4</c:v>
                </c:pt>
                <c:pt idx="2">
                  <c:v>1</c:v>
                </c:pt>
                <c:pt idx="3">
                  <c:v>0</c:v>
                </c:pt>
              </c:numCache>
            </c:numRef>
          </c:val>
          <c:extLst>
            <c:ext xmlns:c16="http://schemas.microsoft.com/office/drawing/2014/chart" uri="{C3380CC4-5D6E-409C-BE32-E72D297353CC}">
              <c16:uniqueId val="{00000002-CF41-4A2E-86DE-DD9AC7F0B9ED}"/>
            </c:ext>
          </c:extLst>
        </c:ser>
        <c:dLbls>
          <c:showLegendKey val="0"/>
          <c:showVal val="0"/>
          <c:showCatName val="0"/>
          <c:showSerName val="0"/>
          <c:showPercent val="0"/>
          <c:showBubbleSize val="0"/>
          <c:showLeaderLines val="1"/>
        </c:dLbls>
      </c:pie3DChart>
    </c:plotArea>
    <c:legend>
      <c:legendPos val="b"/>
      <c:overlay val="0"/>
      <c:txPr>
        <a:bodyPr/>
        <a:lstStyle/>
        <a:p>
          <a:pPr lvl="0">
            <a:defRPr sz="900" b="0" i="0">
              <a:solidFill>
                <a:srgbClr val="1A1A1A"/>
              </a:solidFill>
              <a:latin typeface="Aptos Narrow"/>
            </a:defRPr>
          </a:pPr>
          <a:endParaRPr lang="es-CO"/>
        </a:p>
      </c:txPr>
    </c:legend>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barChart>
        <c:barDir val="col"/>
        <c:grouping val="clustered"/>
        <c:varyColors val="1"/>
        <c:ser>
          <c:idx val="0"/>
          <c:order val="0"/>
          <c:tx>
            <c:v>2024</c:v>
          </c:tx>
          <c:spPr>
            <a:solidFill>
              <a:srgbClr val="156082"/>
            </a:solidFill>
            <a:ln cmpd="sng">
              <a:solidFill>
                <a:srgbClr val="000000"/>
              </a:solidFill>
            </a:ln>
          </c:spPr>
          <c:invertIfNegative val="1"/>
          <c:dLbls>
            <c:spPr>
              <a:noFill/>
              <a:ln>
                <a:noFill/>
              </a:ln>
              <a:effectLst/>
            </c:spPr>
            <c:txPr>
              <a:bodyPr/>
              <a:lstStyle/>
              <a:p>
                <a:pPr lvl="0">
                  <a:defRPr sz="900" b="0" i="0">
                    <a:solidFill>
                      <a:srgbClr val="000000"/>
                    </a:solidFill>
                    <a:latin typeface="Raleway"/>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Estadisticas!$C$58</c:f>
              <c:strCache>
                <c:ptCount val="1"/>
                <c:pt idx="0">
                  <c:v>Recibidas</c:v>
                </c:pt>
              </c:strCache>
            </c:strRef>
          </c:cat>
          <c:val>
            <c:numRef>
              <c:f>Estadisticas!$D$60</c:f>
              <c:numCache>
                <c:formatCode>General</c:formatCode>
                <c:ptCount val="1"/>
                <c:pt idx="0">
                  <c:v>10222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57C9-4AE8-A43F-27B3BDD72AE6}"/>
            </c:ext>
          </c:extLst>
        </c:ser>
        <c:ser>
          <c:idx val="1"/>
          <c:order val="1"/>
          <c:tx>
            <c:v>2025</c:v>
          </c:tx>
          <c:spPr>
            <a:solidFill>
              <a:srgbClr val="E97132"/>
            </a:solidFill>
            <a:ln cmpd="sng">
              <a:solidFill>
                <a:srgbClr val="000000"/>
              </a:solidFill>
            </a:ln>
          </c:spPr>
          <c:invertIfNegative val="1"/>
          <c:dLbls>
            <c:spPr>
              <a:noFill/>
              <a:ln>
                <a:noFill/>
              </a:ln>
              <a:effectLst/>
            </c:spPr>
            <c:txPr>
              <a:bodyPr/>
              <a:lstStyle/>
              <a:p>
                <a:pPr lvl="0">
                  <a:defRPr sz="900" b="0" i="0">
                    <a:solidFill>
                      <a:srgbClr val="000000"/>
                    </a:solidFill>
                    <a:latin typeface="Raleway"/>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Estadisticas!$C$58</c:f>
              <c:strCache>
                <c:ptCount val="1"/>
                <c:pt idx="0">
                  <c:v>Recibidas</c:v>
                </c:pt>
              </c:strCache>
            </c:strRef>
          </c:cat>
          <c:val>
            <c:numRef>
              <c:f>Estadisticas!$E$60</c:f>
              <c:numCache>
                <c:formatCode>General</c:formatCode>
                <c:ptCount val="1"/>
                <c:pt idx="0">
                  <c:v>7414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57C9-4AE8-A43F-27B3BDD72AE6}"/>
            </c:ext>
          </c:extLst>
        </c:ser>
        <c:dLbls>
          <c:showLegendKey val="0"/>
          <c:showVal val="0"/>
          <c:showCatName val="0"/>
          <c:showSerName val="0"/>
          <c:showPercent val="0"/>
          <c:showBubbleSize val="0"/>
        </c:dLbls>
        <c:gapWidth val="150"/>
        <c:axId val="614954489"/>
        <c:axId val="837456283"/>
      </c:barChart>
      <c:catAx>
        <c:axId val="614954489"/>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chemeClr val="dk1"/>
                </a:solidFill>
                <a:latin typeface="Raleway"/>
              </a:defRPr>
            </a:pPr>
            <a:endParaRPr lang="es-CO"/>
          </a:p>
        </c:txPr>
        <c:crossAx val="837456283"/>
        <c:crosses val="autoZero"/>
        <c:auto val="1"/>
        <c:lblAlgn val="ctr"/>
        <c:lblOffset val="100"/>
        <c:noMultiLvlLbl val="1"/>
      </c:catAx>
      <c:valAx>
        <c:axId val="83745628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spPr>
          <a:ln/>
        </c:spPr>
        <c:txPr>
          <a:bodyPr/>
          <a:lstStyle/>
          <a:p>
            <a:pPr lvl="0">
              <a:defRPr sz="900" b="0" i="0">
                <a:solidFill>
                  <a:schemeClr val="dk1"/>
                </a:solidFill>
                <a:latin typeface="Raleway"/>
              </a:defRPr>
            </a:pPr>
            <a:endParaRPr lang="es-CO"/>
          </a:p>
        </c:txPr>
        <c:crossAx val="614954489"/>
        <c:crosses val="autoZero"/>
        <c:crossBetween val="between"/>
      </c:valAx>
    </c:plotArea>
    <c:legend>
      <c:legendPos val="b"/>
      <c:overlay val="0"/>
      <c:txPr>
        <a:bodyPr/>
        <a:lstStyle/>
        <a:p>
          <a:pPr lvl="0">
            <a:defRPr sz="900" b="0" i="0">
              <a:solidFill>
                <a:schemeClr val="dk1"/>
              </a:solidFill>
              <a:latin typeface="Raleway"/>
            </a:defRPr>
          </a:pPr>
          <a:endParaRPr lang="es-CO"/>
        </a:p>
      </c:txPr>
    </c:legend>
    <c:plotVisOnly val="1"/>
    <c:dispBlanksAs val="zero"/>
    <c:showDLblsOverMax val="1"/>
  </c:chart>
  <c:spPr>
    <a:solidFill>
      <a:schemeClr val="lt1"/>
    </a:solidFill>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barChart>
        <c:barDir val="col"/>
        <c:grouping val="clustered"/>
        <c:varyColors val="1"/>
        <c:ser>
          <c:idx val="0"/>
          <c:order val="0"/>
          <c:tx>
            <c:v>Enero</c:v>
          </c:tx>
          <c:spPr>
            <a:solidFill>
              <a:srgbClr val="155E1F"/>
            </a:solidFill>
            <a:ln cmpd="sng">
              <a:solidFill>
                <a:srgbClr val="000000"/>
              </a:solidFill>
            </a:ln>
          </c:spPr>
          <c:invertIfNegative val="1"/>
          <c:cat>
            <c:strRef>
              <c:f>Concejos!$C$5:$H$5</c:f>
              <c:strCache>
                <c:ptCount val="6"/>
                <c:pt idx="0">
                  <c:v>CONCEJOS</c:v>
                </c:pt>
                <c:pt idx="1">
                  <c:v>PROPOSICIONES</c:v>
                </c:pt>
                <c:pt idx="2">
                  <c:v>PROYECTOS DE ACUERDO / PROYECTOS DE LEY</c:v>
                </c:pt>
                <c:pt idx="3">
                  <c:v>TUTELAS</c:v>
                </c:pt>
                <c:pt idx="4">
                  <c:v>ACCIONES POPULARES </c:v>
                </c:pt>
                <c:pt idx="5">
                  <c:v>INSUMOS A DLA</c:v>
                </c:pt>
              </c:strCache>
            </c:strRef>
          </c:cat>
          <c:val>
            <c:numRef>
              <c:f>Concejos!$C$6:$H$6</c:f>
              <c:numCache>
                <c:formatCode>General</c:formatCode>
                <c:ptCount val="6"/>
                <c:pt idx="0">
                  <c:v>9</c:v>
                </c:pt>
                <c:pt idx="1">
                  <c:v>7</c:v>
                </c:pt>
                <c:pt idx="2">
                  <c:v>5</c:v>
                </c:pt>
                <c:pt idx="3">
                  <c:v>6</c:v>
                </c:pt>
                <c:pt idx="4">
                  <c:v>2</c:v>
                </c:pt>
                <c:pt idx="5">
                  <c:v>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5154-4E3C-8E06-F7D8D483DAB8}"/>
            </c:ext>
          </c:extLst>
        </c:ser>
        <c:ser>
          <c:idx val="1"/>
          <c:order val="1"/>
          <c:tx>
            <c:v>Febrero</c:v>
          </c:tx>
          <c:spPr>
            <a:solidFill>
              <a:srgbClr val="D9F2D0"/>
            </a:solidFill>
            <a:ln cmpd="sng">
              <a:solidFill>
                <a:srgbClr val="000000"/>
              </a:solidFill>
            </a:ln>
          </c:spPr>
          <c:invertIfNegative val="1"/>
          <c:cat>
            <c:strRef>
              <c:f>Concejos!$C$5:$H$5</c:f>
              <c:strCache>
                <c:ptCount val="6"/>
                <c:pt idx="0">
                  <c:v>CONCEJOS</c:v>
                </c:pt>
                <c:pt idx="1">
                  <c:v>PROPOSICIONES</c:v>
                </c:pt>
                <c:pt idx="2">
                  <c:v>PROYECTOS DE ACUERDO / PROYECTOS DE LEY</c:v>
                </c:pt>
                <c:pt idx="3">
                  <c:v>TUTELAS</c:v>
                </c:pt>
                <c:pt idx="4">
                  <c:v>ACCIONES POPULARES </c:v>
                </c:pt>
                <c:pt idx="5">
                  <c:v>INSUMOS A DLA</c:v>
                </c:pt>
              </c:strCache>
            </c:strRef>
          </c:cat>
          <c:val>
            <c:numRef>
              <c:f>Concejos!$C$7:$H$7</c:f>
              <c:numCache>
                <c:formatCode>General</c:formatCode>
                <c:ptCount val="6"/>
                <c:pt idx="0">
                  <c:v>12</c:v>
                </c:pt>
                <c:pt idx="1">
                  <c:v>4</c:v>
                </c:pt>
                <c:pt idx="2">
                  <c:v>2</c:v>
                </c:pt>
                <c:pt idx="3">
                  <c:v>5</c:v>
                </c:pt>
                <c:pt idx="4">
                  <c:v>2</c:v>
                </c:pt>
                <c:pt idx="5">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5154-4E3C-8E06-F7D8D483DAB8}"/>
            </c:ext>
          </c:extLst>
        </c:ser>
        <c:ser>
          <c:idx val="2"/>
          <c:order val="2"/>
          <c:tx>
            <c:v>Marzo</c:v>
          </c:tx>
          <c:spPr>
            <a:solidFill>
              <a:srgbClr val="196B24"/>
            </a:solidFill>
            <a:ln cmpd="sng">
              <a:solidFill>
                <a:srgbClr val="000000"/>
              </a:solidFill>
            </a:ln>
          </c:spPr>
          <c:invertIfNegative val="1"/>
          <c:cat>
            <c:strRef>
              <c:f>Concejos!$C$5:$H$5</c:f>
              <c:strCache>
                <c:ptCount val="6"/>
                <c:pt idx="0">
                  <c:v>CONCEJOS</c:v>
                </c:pt>
                <c:pt idx="1">
                  <c:v>PROPOSICIONES</c:v>
                </c:pt>
                <c:pt idx="2">
                  <c:v>PROYECTOS DE ACUERDO / PROYECTOS DE LEY</c:v>
                </c:pt>
                <c:pt idx="3">
                  <c:v>TUTELAS</c:v>
                </c:pt>
                <c:pt idx="4">
                  <c:v>ACCIONES POPULARES </c:v>
                </c:pt>
                <c:pt idx="5">
                  <c:v>INSUMOS A DLA</c:v>
                </c:pt>
              </c:strCache>
            </c:strRef>
          </c:cat>
          <c:val>
            <c:numRef>
              <c:f>Concejos!$C$8:$H$8</c:f>
              <c:numCache>
                <c:formatCode>General</c:formatCode>
                <c:ptCount val="6"/>
                <c:pt idx="0">
                  <c:v>36</c:v>
                </c:pt>
                <c:pt idx="1">
                  <c:v>2</c:v>
                </c:pt>
                <c:pt idx="2">
                  <c:v>2</c:v>
                </c:pt>
                <c:pt idx="3">
                  <c:v>6</c:v>
                </c:pt>
                <c:pt idx="4">
                  <c:v>7</c:v>
                </c:pt>
                <c:pt idx="5">
                  <c:v>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5154-4E3C-8E06-F7D8D483DAB8}"/>
            </c:ext>
          </c:extLst>
        </c:ser>
        <c:ser>
          <c:idx val="3"/>
          <c:order val="3"/>
          <c:tx>
            <c:v>Abril</c:v>
          </c:tx>
          <c:spPr>
            <a:solidFill>
              <a:srgbClr val="0F9ED5"/>
            </a:solidFill>
            <a:ln cmpd="sng">
              <a:solidFill>
                <a:srgbClr val="000000"/>
              </a:solidFill>
            </a:ln>
          </c:spPr>
          <c:invertIfNegative val="1"/>
          <c:cat>
            <c:strRef>
              <c:f>Concejos!$C$5:$H$5</c:f>
              <c:strCache>
                <c:ptCount val="6"/>
                <c:pt idx="0">
                  <c:v>CONCEJOS</c:v>
                </c:pt>
                <c:pt idx="1">
                  <c:v>PROPOSICIONES</c:v>
                </c:pt>
                <c:pt idx="2">
                  <c:v>PROYECTOS DE ACUERDO / PROYECTOS DE LEY</c:v>
                </c:pt>
                <c:pt idx="3">
                  <c:v>TUTELAS</c:v>
                </c:pt>
                <c:pt idx="4">
                  <c:v>ACCIONES POPULARES </c:v>
                </c:pt>
                <c:pt idx="5">
                  <c:v>INSUMOS A DLA</c:v>
                </c:pt>
              </c:strCache>
            </c:strRef>
          </c:cat>
          <c:val>
            <c:numRef>
              <c:f>Concejos!$C$9:$H$9</c:f>
              <c:numCache>
                <c:formatCode>General</c:formatCode>
                <c:ptCount val="6"/>
                <c:pt idx="0">
                  <c:v>32</c:v>
                </c:pt>
                <c:pt idx="1">
                  <c:v>10</c:v>
                </c:pt>
                <c:pt idx="2">
                  <c:v>1</c:v>
                </c:pt>
                <c:pt idx="3">
                  <c:v>9</c:v>
                </c:pt>
                <c:pt idx="4">
                  <c:v>3</c:v>
                </c:pt>
                <c:pt idx="5">
                  <c:v>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5154-4E3C-8E06-F7D8D483DAB8}"/>
            </c:ext>
          </c:extLst>
        </c:ser>
        <c:ser>
          <c:idx val="4"/>
          <c:order val="4"/>
          <c:tx>
            <c:v>Mayo</c:v>
          </c:tx>
          <c:spPr>
            <a:solidFill>
              <a:srgbClr val="A02B93"/>
            </a:solidFill>
            <a:ln cmpd="sng">
              <a:solidFill>
                <a:srgbClr val="000000"/>
              </a:solidFill>
            </a:ln>
          </c:spPr>
          <c:invertIfNegative val="1"/>
          <c:cat>
            <c:strRef>
              <c:f>Concejos!$C$5:$H$5</c:f>
              <c:strCache>
                <c:ptCount val="6"/>
                <c:pt idx="0">
                  <c:v>CONCEJOS</c:v>
                </c:pt>
                <c:pt idx="1">
                  <c:v>PROPOSICIONES</c:v>
                </c:pt>
                <c:pt idx="2">
                  <c:v>PROYECTOS DE ACUERDO / PROYECTOS DE LEY</c:v>
                </c:pt>
                <c:pt idx="3">
                  <c:v>TUTELAS</c:v>
                </c:pt>
                <c:pt idx="4">
                  <c:v>ACCIONES POPULARES </c:v>
                </c:pt>
                <c:pt idx="5">
                  <c:v>INSUMOS A DLA</c:v>
                </c:pt>
              </c:strCache>
            </c:strRef>
          </c:cat>
          <c:val>
            <c:numRef>
              <c:f>Concejos!$C$10:$H$10</c:f>
              <c:numCache>
                <c:formatCode>General</c:formatCode>
                <c:ptCount val="6"/>
                <c:pt idx="0">
                  <c:v>35</c:v>
                </c:pt>
                <c:pt idx="1">
                  <c:v>8</c:v>
                </c:pt>
                <c:pt idx="2">
                  <c:v>2</c:v>
                </c:pt>
                <c:pt idx="3">
                  <c:v>3</c:v>
                </c:pt>
                <c:pt idx="4">
                  <c:v>4</c:v>
                </c:pt>
                <c:pt idx="5">
                  <c:v>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5154-4E3C-8E06-F7D8D483DAB8}"/>
            </c:ext>
          </c:extLst>
        </c:ser>
        <c:ser>
          <c:idx val="5"/>
          <c:order val="5"/>
          <c:tx>
            <c:v>Junio</c:v>
          </c:tx>
          <c:spPr>
            <a:solidFill>
              <a:srgbClr val="4EA72E"/>
            </a:solidFill>
            <a:ln cmpd="sng">
              <a:solidFill>
                <a:srgbClr val="000000"/>
              </a:solidFill>
            </a:ln>
          </c:spPr>
          <c:invertIfNegative val="1"/>
          <c:cat>
            <c:strRef>
              <c:f>Concejos!$C$5:$H$5</c:f>
              <c:strCache>
                <c:ptCount val="6"/>
                <c:pt idx="0">
                  <c:v>CONCEJOS</c:v>
                </c:pt>
                <c:pt idx="1">
                  <c:v>PROPOSICIONES</c:v>
                </c:pt>
                <c:pt idx="2">
                  <c:v>PROYECTOS DE ACUERDO / PROYECTOS DE LEY</c:v>
                </c:pt>
                <c:pt idx="3">
                  <c:v>TUTELAS</c:v>
                </c:pt>
                <c:pt idx="4">
                  <c:v>ACCIONES POPULARES </c:v>
                </c:pt>
                <c:pt idx="5">
                  <c:v>INSUMOS A DLA</c:v>
                </c:pt>
              </c:strCache>
            </c:strRef>
          </c:cat>
          <c:val>
            <c:numRef>
              <c:f>Concejos!$C$11:$H$11</c:f>
              <c:numCache>
                <c:formatCode>General</c:formatCode>
                <c:ptCount val="6"/>
                <c:pt idx="0">
                  <c:v>27</c:v>
                </c:pt>
                <c:pt idx="1">
                  <c:v>4</c:v>
                </c:pt>
                <c:pt idx="2">
                  <c:v>0</c:v>
                </c:pt>
                <c:pt idx="3">
                  <c:v>3</c:v>
                </c:pt>
                <c:pt idx="4">
                  <c:v>2</c:v>
                </c:pt>
                <c:pt idx="5">
                  <c:v>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5154-4E3C-8E06-F7D8D483DAB8}"/>
            </c:ext>
          </c:extLst>
        </c:ser>
        <c:dLbls>
          <c:showLegendKey val="0"/>
          <c:showVal val="0"/>
          <c:showCatName val="0"/>
          <c:showSerName val="0"/>
          <c:showPercent val="0"/>
          <c:showBubbleSize val="0"/>
        </c:dLbls>
        <c:gapWidth val="150"/>
        <c:axId val="1196086870"/>
        <c:axId val="1274307528"/>
      </c:barChart>
      <c:catAx>
        <c:axId val="1196086870"/>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Raleway"/>
              </a:defRPr>
            </a:pPr>
            <a:endParaRPr lang="es-CO"/>
          </a:p>
        </c:txPr>
        <c:crossAx val="1274307528"/>
        <c:crosses val="autoZero"/>
        <c:auto val="1"/>
        <c:lblAlgn val="ctr"/>
        <c:lblOffset val="100"/>
        <c:noMultiLvlLbl val="1"/>
      </c:catAx>
      <c:valAx>
        <c:axId val="127430752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spPr>
          <a:ln/>
        </c:spPr>
        <c:txPr>
          <a:bodyPr/>
          <a:lstStyle/>
          <a:p>
            <a:pPr lvl="0">
              <a:defRPr sz="900" b="0" i="0">
                <a:solidFill>
                  <a:srgbClr val="000000"/>
                </a:solidFill>
                <a:latin typeface="Raleway"/>
              </a:defRPr>
            </a:pPr>
            <a:endParaRPr lang="es-CO"/>
          </a:p>
        </c:txPr>
        <c:crossAx val="1196086870"/>
        <c:crosses val="autoZero"/>
        <c:crossBetween val="between"/>
      </c:valAx>
    </c:plotArea>
    <c:legend>
      <c:legendPos val="b"/>
      <c:overlay val="0"/>
      <c:txPr>
        <a:bodyPr/>
        <a:lstStyle/>
        <a:p>
          <a:pPr lvl="0">
            <a:defRPr sz="900" b="0" i="0">
              <a:solidFill>
                <a:srgbClr val="1A1A1A"/>
              </a:solidFill>
              <a:latin typeface="Raleway"/>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1.png"/><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oneCellAnchor>
    <xdr:from>
      <xdr:col>8</xdr:col>
      <xdr:colOff>276225</xdr:colOff>
      <xdr:row>22</xdr:row>
      <xdr:rowOff>85725</xdr:rowOff>
    </xdr:from>
    <xdr:ext cx="4743450" cy="2828925"/>
    <xdr:graphicFrame macro="">
      <xdr:nvGraphicFramePr>
        <xdr:cNvPr id="1143684010" name="Chart 1">
          <a:extLst>
            <a:ext uri="{FF2B5EF4-FFF2-40B4-BE49-F238E27FC236}">
              <a16:creationId xmlns:a16="http://schemas.microsoft.com/office/drawing/2014/main" id="{00000000-0008-0000-0700-0000AA3B2B4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8</xdr:col>
      <xdr:colOff>85725</xdr:colOff>
      <xdr:row>38</xdr:row>
      <xdr:rowOff>66675</xdr:rowOff>
    </xdr:from>
    <xdr:ext cx="4752975" cy="2981325"/>
    <xdr:graphicFrame macro="">
      <xdr:nvGraphicFramePr>
        <xdr:cNvPr id="219726222" name="Chart 2">
          <a:extLst>
            <a:ext uri="{FF2B5EF4-FFF2-40B4-BE49-F238E27FC236}">
              <a16:creationId xmlns:a16="http://schemas.microsoft.com/office/drawing/2014/main" id="{00000000-0008-0000-0700-00008EC1180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7</xdr:col>
      <xdr:colOff>209550</xdr:colOff>
      <xdr:row>4</xdr:row>
      <xdr:rowOff>28575</xdr:rowOff>
    </xdr:from>
    <xdr:ext cx="5143500" cy="3057525"/>
    <xdr:graphicFrame macro="">
      <xdr:nvGraphicFramePr>
        <xdr:cNvPr id="224934534" name="Chart 3">
          <a:extLst>
            <a:ext uri="{FF2B5EF4-FFF2-40B4-BE49-F238E27FC236}">
              <a16:creationId xmlns:a16="http://schemas.microsoft.com/office/drawing/2014/main" id="{00000000-0008-0000-0700-0000863A680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18</xdr:col>
      <xdr:colOff>200025</xdr:colOff>
      <xdr:row>4</xdr:row>
      <xdr:rowOff>28575</xdr:rowOff>
    </xdr:from>
    <xdr:ext cx="6972300" cy="3867150"/>
    <xdr:graphicFrame macro="">
      <xdr:nvGraphicFramePr>
        <xdr:cNvPr id="1472005052" name="Chart 4">
          <a:extLst>
            <a:ext uri="{FF2B5EF4-FFF2-40B4-BE49-F238E27FC236}">
              <a16:creationId xmlns:a16="http://schemas.microsoft.com/office/drawing/2014/main" id="{00000000-0008-0000-0700-0000BC03BD5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6</xdr:col>
      <xdr:colOff>419100</xdr:colOff>
      <xdr:row>55</xdr:row>
      <xdr:rowOff>9525</xdr:rowOff>
    </xdr:from>
    <xdr:ext cx="4791075" cy="3524250"/>
    <xdr:graphicFrame macro="">
      <xdr:nvGraphicFramePr>
        <xdr:cNvPr id="1156622540" name="Chart 5">
          <a:extLst>
            <a:ext uri="{FF2B5EF4-FFF2-40B4-BE49-F238E27FC236}">
              <a16:creationId xmlns:a16="http://schemas.microsoft.com/office/drawing/2014/main" id="{00000000-0008-0000-0700-0000CCA8F04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7</xdr:col>
      <xdr:colOff>285750</xdr:colOff>
      <xdr:row>17</xdr:row>
      <xdr:rowOff>9525</xdr:rowOff>
    </xdr:from>
    <xdr:ext cx="9544050" cy="3276600"/>
    <xdr:pic>
      <xdr:nvPicPr>
        <xdr:cNvPr id="2" name="image1.png" descr=" ">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8</xdr:col>
      <xdr:colOff>295275</xdr:colOff>
      <xdr:row>2</xdr:row>
      <xdr:rowOff>0</xdr:rowOff>
    </xdr:from>
    <xdr:ext cx="9344025" cy="4733925"/>
    <xdr:graphicFrame macro="">
      <xdr:nvGraphicFramePr>
        <xdr:cNvPr id="748538106" name="Chart 6">
          <a:extLst>
            <a:ext uri="{FF2B5EF4-FFF2-40B4-BE49-F238E27FC236}">
              <a16:creationId xmlns:a16="http://schemas.microsoft.com/office/drawing/2014/main" id="{00000000-0008-0000-0800-0000FAC89D2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heetViews>
  <sheetFormatPr baseColWidth="10" defaultColWidth="14.42578125" defaultRowHeight="15" customHeight="1" x14ac:dyDescent="0.25"/>
  <cols>
    <col min="1" max="1" width="10.7109375" customWidth="1"/>
    <col min="2" max="2" width="75.140625" customWidth="1"/>
    <col min="3" max="3" width="38.42578125" customWidth="1"/>
    <col min="4" max="13" width="14" customWidth="1"/>
  </cols>
  <sheetData>
    <row r="1" spans="1:26" ht="15.75" x14ac:dyDescent="0.25">
      <c r="A1" s="1"/>
      <c r="B1" s="1"/>
      <c r="C1" s="1"/>
      <c r="D1" s="1"/>
      <c r="E1" s="1"/>
      <c r="F1" s="1"/>
      <c r="G1" s="1"/>
      <c r="H1" s="1"/>
      <c r="I1" s="1"/>
      <c r="J1" s="1"/>
      <c r="K1" s="1"/>
      <c r="L1" s="1"/>
      <c r="M1" s="1"/>
      <c r="N1" s="1"/>
      <c r="O1" s="1"/>
      <c r="P1" s="1"/>
      <c r="Q1" s="1"/>
      <c r="R1" s="1"/>
      <c r="S1" s="1"/>
      <c r="T1" s="1"/>
      <c r="U1" s="1"/>
      <c r="V1" s="1"/>
      <c r="W1" s="1"/>
      <c r="X1" s="1"/>
      <c r="Y1" s="1"/>
      <c r="Z1" s="1"/>
    </row>
    <row r="2" spans="1:26" ht="15.75" x14ac:dyDescent="0.25">
      <c r="A2" s="1"/>
      <c r="B2" s="1"/>
      <c r="C2" s="1"/>
      <c r="D2" s="1"/>
      <c r="E2" s="1"/>
      <c r="F2" s="1"/>
      <c r="G2" s="1"/>
      <c r="H2" s="1"/>
      <c r="I2" s="1"/>
      <c r="J2" s="1"/>
      <c r="K2" s="1"/>
      <c r="L2" s="1"/>
      <c r="M2" s="1"/>
      <c r="N2" s="1"/>
      <c r="O2" s="1"/>
      <c r="P2" s="1"/>
      <c r="Q2" s="1"/>
      <c r="R2" s="1"/>
      <c r="S2" s="1"/>
      <c r="T2" s="1"/>
      <c r="U2" s="1"/>
      <c r="V2" s="1"/>
      <c r="W2" s="1"/>
      <c r="X2" s="1"/>
      <c r="Y2" s="1"/>
      <c r="Z2" s="1"/>
    </row>
    <row r="3" spans="1:26" ht="24.75" customHeight="1" x14ac:dyDescent="0.25">
      <c r="A3" s="1"/>
      <c r="B3" s="2" t="s">
        <v>0</v>
      </c>
      <c r="C3" s="2" t="s">
        <v>1</v>
      </c>
      <c r="D3" s="2"/>
      <c r="E3" s="1"/>
      <c r="F3" s="1"/>
      <c r="G3" s="1"/>
      <c r="H3" s="1"/>
      <c r="I3" s="1"/>
      <c r="J3" s="1"/>
      <c r="K3" s="1"/>
      <c r="L3" s="1"/>
      <c r="M3" s="1"/>
      <c r="N3" s="1"/>
      <c r="O3" s="1"/>
      <c r="P3" s="1"/>
      <c r="Q3" s="1"/>
      <c r="R3" s="1"/>
      <c r="S3" s="1"/>
      <c r="T3" s="1"/>
      <c r="U3" s="1"/>
      <c r="V3" s="1"/>
      <c r="W3" s="1"/>
      <c r="X3" s="1"/>
      <c r="Y3" s="1"/>
      <c r="Z3" s="1"/>
    </row>
    <row r="4" spans="1:26" ht="24.75" customHeight="1" x14ac:dyDescent="0.25">
      <c r="A4" s="1"/>
      <c r="B4" s="2" t="s">
        <v>2</v>
      </c>
      <c r="C4" s="2" t="s">
        <v>3</v>
      </c>
      <c r="D4" s="2"/>
      <c r="E4" s="1"/>
      <c r="F4" s="1"/>
      <c r="G4" s="1"/>
      <c r="H4" s="1"/>
      <c r="I4" s="1"/>
      <c r="J4" s="1"/>
      <c r="K4" s="1"/>
      <c r="L4" s="1"/>
      <c r="M4" s="1"/>
      <c r="N4" s="1"/>
      <c r="O4" s="1"/>
      <c r="P4" s="1"/>
      <c r="Q4" s="1"/>
      <c r="R4" s="1"/>
      <c r="S4" s="1"/>
      <c r="T4" s="1"/>
      <c r="U4" s="1"/>
      <c r="V4" s="1"/>
      <c r="W4" s="1"/>
      <c r="X4" s="1"/>
      <c r="Y4" s="1"/>
      <c r="Z4" s="1"/>
    </row>
    <row r="5" spans="1:26" ht="24.75" customHeight="1" x14ac:dyDescent="0.25">
      <c r="A5" s="1"/>
      <c r="B5" s="2" t="s">
        <v>4</v>
      </c>
      <c r="C5" s="2" t="s">
        <v>5</v>
      </c>
      <c r="D5" s="2"/>
      <c r="E5" s="1"/>
      <c r="F5" s="1"/>
      <c r="G5" s="1"/>
      <c r="H5" s="1"/>
      <c r="I5" s="1"/>
      <c r="J5" s="1"/>
      <c r="K5" s="1"/>
      <c r="L5" s="1"/>
      <c r="M5" s="1"/>
      <c r="N5" s="1"/>
      <c r="O5" s="1"/>
      <c r="P5" s="1"/>
      <c r="Q5" s="1"/>
      <c r="R5" s="1"/>
      <c r="S5" s="1"/>
      <c r="T5" s="1"/>
      <c r="U5" s="1"/>
      <c r="V5" s="1"/>
      <c r="W5" s="1"/>
      <c r="X5" s="1"/>
      <c r="Y5" s="1"/>
      <c r="Z5" s="1"/>
    </row>
    <row r="6" spans="1:26" ht="24.75" customHeight="1" x14ac:dyDescent="0.25">
      <c r="A6" s="1"/>
      <c r="B6" s="2" t="s">
        <v>6</v>
      </c>
      <c r="C6" s="2" t="s">
        <v>7</v>
      </c>
      <c r="D6" s="2"/>
      <c r="E6" s="1"/>
      <c r="F6" s="1"/>
      <c r="G6" s="1"/>
      <c r="H6" s="1"/>
      <c r="I6" s="1"/>
      <c r="J6" s="1"/>
      <c r="K6" s="1"/>
      <c r="L6" s="1"/>
      <c r="M6" s="1"/>
      <c r="N6" s="1"/>
      <c r="O6" s="1"/>
      <c r="P6" s="1"/>
      <c r="Q6" s="1"/>
      <c r="R6" s="1"/>
      <c r="S6" s="1"/>
      <c r="T6" s="1"/>
      <c r="U6" s="1"/>
      <c r="V6" s="1"/>
      <c r="W6" s="1"/>
      <c r="X6" s="1"/>
      <c r="Y6" s="1"/>
      <c r="Z6" s="1"/>
    </row>
    <row r="7" spans="1:26" ht="24.75" customHeight="1" x14ac:dyDescent="0.25">
      <c r="A7" s="1"/>
      <c r="B7" s="2" t="s">
        <v>8</v>
      </c>
      <c r="C7" s="2" t="s">
        <v>9</v>
      </c>
      <c r="D7" s="2"/>
      <c r="E7" s="1"/>
      <c r="F7" s="1"/>
      <c r="G7" s="1"/>
      <c r="H7" s="1"/>
      <c r="I7" s="1"/>
      <c r="J7" s="1"/>
      <c r="K7" s="1"/>
      <c r="L7" s="1"/>
      <c r="M7" s="1"/>
      <c r="N7" s="1"/>
      <c r="O7" s="1"/>
      <c r="P7" s="1"/>
      <c r="Q7" s="1"/>
      <c r="R7" s="1"/>
      <c r="S7" s="1"/>
      <c r="T7" s="1"/>
      <c r="U7" s="1"/>
      <c r="V7" s="1"/>
      <c r="W7" s="1"/>
      <c r="X7" s="1"/>
      <c r="Y7" s="1"/>
      <c r="Z7" s="1"/>
    </row>
    <row r="8" spans="1:26" ht="24.75" customHeight="1" x14ac:dyDescent="0.25">
      <c r="A8" s="1"/>
      <c r="B8" s="2" t="s">
        <v>10</v>
      </c>
      <c r="C8" s="2" t="s">
        <v>11</v>
      </c>
      <c r="D8" s="2"/>
      <c r="E8" s="1"/>
      <c r="F8" s="1"/>
      <c r="G8" s="1"/>
      <c r="H8" s="1"/>
      <c r="I8" s="1"/>
      <c r="J8" s="1"/>
      <c r="K8" s="1"/>
      <c r="L8" s="1"/>
      <c r="M8" s="1"/>
      <c r="N8" s="1"/>
      <c r="O8" s="1"/>
      <c r="P8" s="1"/>
      <c r="Q8" s="1"/>
      <c r="R8" s="1"/>
      <c r="S8" s="1"/>
      <c r="T8" s="1"/>
      <c r="U8" s="1"/>
      <c r="V8" s="1"/>
      <c r="W8" s="1"/>
      <c r="X8" s="1"/>
      <c r="Y8" s="1"/>
      <c r="Z8" s="1"/>
    </row>
    <row r="9" spans="1:26" ht="24.75" customHeight="1" x14ac:dyDescent="0.25">
      <c r="A9" s="1"/>
      <c r="B9" s="2" t="s">
        <v>12</v>
      </c>
      <c r="C9" s="2" t="s">
        <v>13</v>
      </c>
      <c r="D9" s="2"/>
      <c r="E9" s="1"/>
      <c r="F9" s="1"/>
      <c r="G9" s="1"/>
      <c r="H9" s="1"/>
      <c r="I9" s="1"/>
      <c r="J9" s="1"/>
      <c r="K9" s="1"/>
      <c r="L9" s="1"/>
      <c r="M9" s="1"/>
      <c r="N9" s="1"/>
      <c r="O9" s="1"/>
      <c r="P9" s="1"/>
      <c r="Q9" s="1"/>
      <c r="R9" s="1"/>
      <c r="S9" s="1"/>
      <c r="T9" s="1"/>
      <c r="U9" s="1"/>
      <c r="V9" s="1"/>
      <c r="W9" s="1"/>
      <c r="X9" s="1"/>
      <c r="Y9" s="1"/>
      <c r="Z9" s="1"/>
    </row>
    <row r="10" spans="1:26" ht="24.75" customHeight="1" x14ac:dyDescent="0.25">
      <c r="A10" s="1"/>
      <c r="B10" s="2" t="s">
        <v>14</v>
      </c>
      <c r="C10" s="2" t="s">
        <v>15</v>
      </c>
      <c r="D10" s="2"/>
      <c r="E10" s="1"/>
      <c r="F10" s="1"/>
      <c r="G10" s="1"/>
      <c r="H10" s="1"/>
      <c r="I10" s="1"/>
      <c r="J10" s="1"/>
      <c r="K10" s="1"/>
      <c r="L10" s="1"/>
      <c r="M10" s="1"/>
      <c r="N10" s="1"/>
      <c r="O10" s="1"/>
      <c r="P10" s="1"/>
      <c r="Q10" s="1"/>
      <c r="R10" s="1"/>
      <c r="S10" s="1"/>
      <c r="T10" s="1"/>
      <c r="U10" s="1"/>
      <c r="V10" s="1"/>
      <c r="W10" s="1"/>
      <c r="X10" s="1"/>
      <c r="Y10" s="1"/>
      <c r="Z10" s="1"/>
    </row>
    <row r="11" spans="1:26" ht="15.75" customHeight="1" x14ac:dyDescent="0.2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5.75" customHeight="1" x14ac:dyDescent="0.2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5.75" customHeight="1" x14ac:dyDescent="0.25">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5.75" customHeight="1" x14ac:dyDescent="0.25">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5.75" customHeight="1" x14ac:dyDescent="0.2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5.75" customHeight="1" x14ac:dyDescent="0.25">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5.75" customHeight="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5.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5.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paperSize="9" orientation="landscape"/>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1CEEE"/>
  </sheetPr>
  <dimension ref="A1:O1391"/>
  <sheetViews>
    <sheetView tabSelected="1" zoomScale="85" zoomScaleNormal="85" workbookViewId="0">
      <pane ySplit="1" topLeftCell="A830" activePane="bottomLeft" state="frozen"/>
      <selection pane="bottomLeft" activeCell="F2" sqref="F2:F855"/>
    </sheetView>
  </sheetViews>
  <sheetFormatPr baseColWidth="10" defaultColWidth="14.42578125" defaultRowHeight="15" customHeight="1" x14ac:dyDescent="0.25"/>
  <cols>
    <col min="1" max="2" width="13.42578125" style="124" customWidth="1"/>
    <col min="3" max="3" width="19.85546875" style="124" customWidth="1"/>
    <col min="4" max="4" width="55.85546875" style="124" customWidth="1"/>
    <col min="5" max="5" width="14.28515625" style="124" customWidth="1"/>
    <col min="6" max="6" width="15.7109375" style="124" customWidth="1"/>
    <col min="7" max="7" width="17.42578125" style="124" customWidth="1"/>
    <col min="8" max="8" width="17.140625" style="124" customWidth="1"/>
    <col min="9" max="9" width="40" style="124" customWidth="1"/>
    <col min="10" max="10" width="21.5703125" style="124" customWidth="1"/>
    <col min="11" max="11" width="14.28515625" style="124" customWidth="1"/>
    <col min="12" max="12" width="37.28515625" style="124" customWidth="1"/>
    <col min="13" max="13" width="16.7109375" style="124" customWidth="1"/>
    <col min="14" max="14" width="28.5703125" style="124" customWidth="1"/>
    <col min="15" max="15" width="3" style="124" customWidth="1"/>
    <col min="16" max="30" width="14" style="124" customWidth="1"/>
    <col min="31" max="16384" width="14.42578125" style="124"/>
  </cols>
  <sheetData>
    <row r="1" spans="1:15" ht="35.25" customHeight="1" x14ac:dyDescent="0.25">
      <c r="A1" s="125" t="s">
        <v>130</v>
      </c>
      <c r="B1" s="126" t="s">
        <v>131</v>
      </c>
      <c r="C1" s="118" t="s">
        <v>132</v>
      </c>
      <c r="D1" s="127" t="s">
        <v>17</v>
      </c>
      <c r="E1" s="126" t="s">
        <v>133</v>
      </c>
      <c r="F1" s="128" t="s">
        <v>134</v>
      </c>
      <c r="G1" s="118" t="s">
        <v>135</v>
      </c>
      <c r="H1" s="129" t="s">
        <v>136</v>
      </c>
      <c r="I1" s="130" t="s">
        <v>137</v>
      </c>
      <c r="J1" s="118" t="s">
        <v>18</v>
      </c>
      <c r="K1" s="131" t="s">
        <v>138</v>
      </c>
      <c r="L1" s="131" t="s">
        <v>139</v>
      </c>
      <c r="M1" s="132" t="s">
        <v>140</v>
      </c>
      <c r="N1" s="133" t="s">
        <v>141</v>
      </c>
      <c r="O1" s="122"/>
    </row>
    <row r="2" spans="1:15" ht="18" customHeight="1" x14ac:dyDescent="0.25">
      <c r="A2" s="139" t="s">
        <v>375</v>
      </c>
      <c r="B2" s="119">
        <v>6950502</v>
      </c>
      <c r="C2" s="119" t="s">
        <v>24</v>
      </c>
      <c r="D2" s="116" t="s">
        <v>376</v>
      </c>
      <c r="E2" s="135">
        <v>46113.619444444441</v>
      </c>
      <c r="F2" s="135">
        <v>46113.62222222222</v>
      </c>
      <c r="G2" s="134" t="s">
        <v>76</v>
      </c>
      <c r="H2" s="135">
        <v>46114</v>
      </c>
      <c r="I2" s="136" t="str">
        <f t="shared" ref="I2:I4" si="0">IF(OR(J2="Suba",J2="Barrios Unidos"),"SANDRA XIMENA OTALORA",IF(OR(J2="Usaquen",J2="Fontibon",J2="Puente Aranda",J2="Bosa"),"HEIDY NATHALY BENAVIDES MANRIQUE",IF(OR(J2="Engativa",J2="Kennedy",J2="Teusaquillo",J2="Antonio Nariño",J2="Martires"),"SONIA JULIANA NOSSA PEREZ",IF(OR(J2="Chapinero",J2="San cristobal",J2="Santa fe",J2="Tunjuelito",J2="Usme",J2="Rafael Uribe",J2="Ciudad Bolivar",J2="Candelaria"),"Edgar Alfonso Calderon Bulla",IF(J2="Emergencias","JORGE ALEXIS HERNANDEZ HERNANDEZ",IF(OR(J2="JURIDICO"),"KAREN ANDREA ALBARRAN LEON"))))))</f>
        <v>SANDRA XIMENA OTALORA</v>
      </c>
      <c r="J2" s="119" t="s">
        <v>27</v>
      </c>
      <c r="K2" s="116"/>
      <c r="L2" s="116"/>
      <c r="M2" s="116"/>
      <c r="N2" s="116"/>
    </row>
    <row r="3" spans="1:15" ht="18" customHeight="1" x14ac:dyDescent="0.25">
      <c r="A3" s="119" t="s">
        <v>377</v>
      </c>
      <c r="B3" s="119">
        <v>6950469</v>
      </c>
      <c r="C3" s="119" t="s">
        <v>24</v>
      </c>
      <c r="D3" s="116" t="s">
        <v>378</v>
      </c>
      <c r="E3" s="135">
        <v>46113.599999999999</v>
      </c>
      <c r="F3" s="135">
        <v>46113.612500000003</v>
      </c>
      <c r="G3" s="134" t="s">
        <v>29</v>
      </c>
      <c r="H3" s="135">
        <v>46136</v>
      </c>
      <c r="I3" s="136" t="str">
        <f t="shared" si="0"/>
        <v>SANDRA XIMENA OTALORA</v>
      </c>
      <c r="J3" s="119" t="s">
        <v>27</v>
      </c>
      <c r="K3" s="116"/>
      <c r="L3" s="116"/>
      <c r="M3" s="116"/>
      <c r="N3" s="116"/>
    </row>
    <row r="4" spans="1:15" ht="18" customHeight="1" x14ac:dyDescent="0.25">
      <c r="A4" s="119" t="s">
        <v>379</v>
      </c>
      <c r="B4" s="119">
        <v>6950473</v>
      </c>
      <c r="C4" s="119" t="s">
        <v>24</v>
      </c>
      <c r="D4" s="116" t="s">
        <v>380</v>
      </c>
      <c r="E4" s="135">
        <v>46113.602777777778</v>
      </c>
      <c r="F4" s="135">
        <v>46113.612500000003</v>
      </c>
      <c r="G4" s="134" t="s">
        <v>243</v>
      </c>
      <c r="H4" s="135">
        <v>46136</v>
      </c>
      <c r="I4" s="136" t="str">
        <f t="shared" si="0"/>
        <v>SONIA JULIANA NOSSA PEREZ</v>
      </c>
      <c r="J4" s="119" t="s">
        <v>45</v>
      </c>
      <c r="K4" s="116"/>
      <c r="L4" s="116"/>
      <c r="M4" s="116"/>
      <c r="N4" s="116"/>
    </row>
    <row r="5" spans="1:15" ht="18" customHeight="1" x14ac:dyDescent="0.25">
      <c r="A5" s="119" t="s">
        <v>381</v>
      </c>
      <c r="B5" s="119">
        <v>6950441</v>
      </c>
      <c r="C5" s="119" t="s">
        <v>24</v>
      </c>
      <c r="D5" s="116" t="s">
        <v>382</v>
      </c>
      <c r="E5" s="135">
        <v>46112.486111111109</v>
      </c>
      <c r="F5" s="135">
        <v>46113.595833333333</v>
      </c>
      <c r="G5" s="134" t="s">
        <v>334</v>
      </c>
      <c r="H5" s="135">
        <v>46128</v>
      </c>
      <c r="I5" s="136" t="s">
        <v>37</v>
      </c>
      <c r="J5" s="119" t="s">
        <v>38</v>
      </c>
      <c r="K5" s="116"/>
      <c r="L5" s="116"/>
      <c r="M5" s="116"/>
      <c r="N5" s="116"/>
    </row>
    <row r="6" spans="1:15" ht="18" customHeight="1" x14ac:dyDescent="0.25">
      <c r="A6" s="119" t="s">
        <v>383</v>
      </c>
      <c r="B6" s="119">
        <v>6950371</v>
      </c>
      <c r="C6" s="119" t="s">
        <v>24</v>
      </c>
      <c r="D6" s="116" t="s">
        <v>257</v>
      </c>
      <c r="E6" s="135">
        <v>46113.538888888892</v>
      </c>
      <c r="F6" s="135">
        <v>46113.584027777775</v>
      </c>
      <c r="G6" s="134" t="s">
        <v>339</v>
      </c>
      <c r="H6" s="135">
        <v>46136</v>
      </c>
      <c r="I6" s="136" t="str">
        <f t="shared" ref="I6:I66" si="1">IF(OR(J6="Suba",J6="Barrios Unidos"),"SANDRA XIMENA OTALORA",IF(OR(J6="Usaquen",J6="Fontibon",J6="Puente Aranda",J6="Bosa"),"HEIDY NATHALY BENAVIDES MANRIQUE",IF(OR(J6="Engativa",J6="Kennedy",J6="Teusaquillo",J6="Antonio Nariño",J6="Martires"),"SONIA JULIANA NOSSA PEREZ",IF(OR(J6="Chapinero",J6="San cristobal",J6="Santa fe",J6="Tunjuelito",J6="Usme",J6="Rafael Uribe",J6="Ciudad Bolivar",J6="Candelaria"),"Edgar Alfonso Calderon Bulla",IF(J6="Emergencias","JORGE ALEXIS HERNANDEZ HERNANDEZ",IF(OR(J6="JURIDICO"),"KAREN ANDREA ALBARRAN LEON"))))))</f>
        <v>HEIDY NATHALY BENAVIDES MANRIQUE</v>
      </c>
      <c r="J6" s="119" t="s">
        <v>20</v>
      </c>
      <c r="K6" s="116"/>
      <c r="L6" s="116"/>
      <c r="M6" s="116"/>
      <c r="N6" s="116"/>
    </row>
    <row r="7" spans="1:15" ht="18" customHeight="1" x14ac:dyDescent="0.25">
      <c r="A7" s="119" t="s">
        <v>384</v>
      </c>
      <c r="B7" s="119">
        <v>6950399</v>
      </c>
      <c r="C7" s="119" t="s">
        <v>24</v>
      </c>
      <c r="D7" s="116" t="s">
        <v>101</v>
      </c>
      <c r="E7" s="135">
        <v>46113.554861111108</v>
      </c>
      <c r="F7" s="135">
        <v>46113.584027777775</v>
      </c>
      <c r="G7" s="134" t="s">
        <v>385</v>
      </c>
      <c r="H7" s="135">
        <v>46136</v>
      </c>
      <c r="I7" s="136" t="str">
        <f t="shared" si="1"/>
        <v>Edgar Alfonso Calderon Bulla</v>
      </c>
      <c r="J7" s="119" t="s">
        <v>22</v>
      </c>
      <c r="K7" s="116"/>
      <c r="L7" s="116"/>
      <c r="M7" s="116"/>
      <c r="N7" s="116"/>
    </row>
    <row r="8" spans="1:15" ht="18" customHeight="1" x14ac:dyDescent="0.25">
      <c r="A8" s="119" t="s">
        <v>386</v>
      </c>
      <c r="B8" s="119">
        <v>6950291</v>
      </c>
      <c r="C8" s="119" t="s">
        <v>24</v>
      </c>
      <c r="D8" s="116" t="s">
        <v>303</v>
      </c>
      <c r="E8" s="135">
        <v>46113.505555555559</v>
      </c>
      <c r="F8" s="135">
        <v>46113.522222222222</v>
      </c>
      <c r="G8" s="134" t="s">
        <v>387</v>
      </c>
      <c r="H8" s="135">
        <v>46136</v>
      </c>
      <c r="I8" s="136" t="str">
        <f t="shared" si="1"/>
        <v>SONIA JULIANA NOSSA PEREZ</v>
      </c>
      <c r="J8" s="119" t="s">
        <v>55</v>
      </c>
      <c r="K8" s="116"/>
      <c r="L8" s="116"/>
      <c r="M8" s="116"/>
      <c r="N8" s="116"/>
    </row>
    <row r="9" spans="1:15" ht="18" customHeight="1" x14ac:dyDescent="0.25">
      <c r="A9" s="119" t="s">
        <v>388</v>
      </c>
      <c r="B9" s="119">
        <v>6950267</v>
      </c>
      <c r="C9" s="119" t="s">
        <v>52</v>
      </c>
      <c r="D9" s="116" t="s">
        <v>389</v>
      </c>
      <c r="E9" s="135">
        <v>46113.497916666667</v>
      </c>
      <c r="F9" s="135">
        <v>46113.522222222222</v>
      </c>
      <c r="G9" s="134" t="s">
        <v>390</v>
      </c>
      <c r="H9" s="135">
        <v>46129</v>
      </c>
      <c r="I9" s="136" t="str">
        <f t="shared" si="1"/>
        <v>SANDRA XIMENA OTALORA</v>
      </c>
      <c r="J9" s="119" t="s">
        <v>27</v>
      </c>
      <c r="K9" s="116"/>
      <c r="L9" s="116"/>
      <c r="M9" s="116"/>
      <c r="N9" s="116"/>
    </row>
    <row r="10" spans="1:15" ht="18" customHeight="1" x14ac:dyDescent="0.25">
      <c r="A10" s="119" t="s">
        <v>391</v>
      </c>
      <c r="B10" s="119">
        <v>6950151</v>
      </c>
      <c r="C10" s="119" t="s">
        <v>24</v>
      </c>
      <c r="D10" s="116" t="s">
        <v>392</v>
      </c>
      <c r="E10" s="135">
        <v>46113.456250000003</v>
      </c>
      <c r="F10" s="135">
        <v>46113.490972222222</v>
      </c>
      <c r="G10" s="134" t="s">
        <v>29</v>
      </c>
      <c r="H10" s="135">
        <v>46136</v>
      </c>
      <c r="I10" s="136" t="str">
        <f t="shared" si="1"/>
        <v>Edgar Alfonso Calderon Bulla</v>
      </c>
      <c r="J10" s="119" t="s">
        <v>150</v>
      </c>
      <c r="K10" s="116"/>
      <c r="L10" s="116"/>
      <c r="M10" s="116"/>
      <c r="N10" s="116"/>
    </row>
    <row r="11" spans="1:15" ht="18" customHeight="1" x14ac:dyDescent="0.25">
      <c r="A11" s="119" t="s">
        <v>393</v>
      </c>
      <c r="B11" s="119">
        <v>6950136</v>
      </c>
      <c r="C11" s="119" t="s">
        <v>24</v>
      </c>
      <c r="D11" s="116" t="s">
        <v>394</v>
      </c>
      <c r="E11" s="135">
        <v>46113.450694444444</v>
      </c>
      <c r="F11" s="135">
        <v>46113.455555555556</v>
      </c>
      <c r="G11" s="134" t="s">
        <v>395</v>
      </c>
      <c r="H11" s="135">
        <v>46136</v>
      </c>
      <c r="I11" s="136" t="str">
        <f t="shared" si="1"/>
        <v>SANDRA XIMENA OTALORA</v>
      </c>
      <c r="J11" s="119" t="s">
        <v>27</v>
      </c>
      <c r="K11" s="116"/>
      <c r="L11" s="116"/>
      <c r="M11" s="116"/>
      <c r="N11" s="116"/>
    </row>
    <row r="12" spans="1:15" ht="18" customHeight="1" x14ac:dyDescent="0.25">
      <c r="A12" s="119" t="s">
        <v>396</v>
      </c>
      <c r="B12" s="119">
        <v>6950045</v>
      </c>
      <c r="C12" s="119" t="s">
        <v>24</v>
      </c>
      <c r="D12" s="116" t="s">
        <v>313</v>
      </c>
      <c r="E12" s="135">
        <v>46113.42083333333</v>
      </c>
      <c r="F12" s="135">
        <v>46113.455555555556</v>
      </c>
      <c r="G12" s="134" t="s">
        <v>29</v>
      </c>
      <c r="H12" s="135">
        <v>46136</v>
      </c>
      <c r="I12" s="136" t="str">
        <f t="shared" si="1"/>
        <v>HEIDY NATHALY BENAVIDES MANRIQUE</v>
      </c>
      <c r="J12" s="119" t="s">
        <v>20</v>
      </c>
      <c r="K12" s="116"/>
      <c r="L12" s="116"/>
      <c r="M12" s="116"/>
      <c r="N12" s="116"/>
    </row>
    <row r="13" spans="1:15" ht="18" customHeight="1" x14ac:dyDescent="0.25">
      <c r="A13" s="119" t="s">
        <v>397</v>
      </c>
      <c r="B13" s="119">
        <v>6950049</v>
      </c>
      <c r="C13" s="119" t="s">
        <v>24</v>
      </c>
      <c r="D13" s="116" t="s">
        <v>183</v>
      </c>
      <c r="E13" s="135">
        <v>46113.422222222223</v>
      </c>
      <c r="F13" s="135">
        <v>46113.455555555556</v>
      </c>
      <c r="G13" s="134" t="s">
        <v>398</v>
      </c>
      <c r="H13" s="135">
        <v>46136</v>
      </c>
      <c r="I13" s="136" t="str">
        <f t="shared" si="1"/>
        <v>HEIDY NATHALY BENAVIDES MANRIQUE</v>
      </c>
      <c r="J13" s="119" t="s">
        <v>20</v>
      </c>
      <c r="K13" s="116"/>
      <c r="L13" s="116"/>
      <c r="M13" s="116"/>
      <c r="N13" s="116"/>
    </row>
    <row r="14" spans="1:15" ht="18" customHeight="1" x14ac:dyDescent="0.25">
      <c r="A14" s="119" t="s">
        <v>399</v>
      </c>
      <c r="B14" s="119">
        <v>6950067</v>
      </c>
      <c r="C14" s="119" t="s">
        <v>24</v>
      </c>
      <c r="D14" s="116" t="s">
        <v>64</v>
      </c>
      <c r="E14" s="135">
        <v>46113.427777777775</v>
      </c>
      <c r="F14" s="135">
        <v>46113.455555555556</v>
      </c>
      <c r="G14" s="134" t="s">
        <v>29</v>
      </c>
      <c r="H14" s="135">
        <v>46136</v>
      </c>
      <c r="I14" s="136" t="str">
        <f t="shared" si="1"/>
        <v>SONIA JULIANA NOSSA PEREZ</v>
      </c>
      <c r="J14" s="119" t="s">
        <v>45</v>
      </c>
      <c r="K14" s="116"/>
      <c r="L14" s="116"/>
      <c r="M14" s="116"/>
      <c r="N14" s="116"/>
    </row>
    <row r="15" spans="1:15" ht="18" customHeight="1" x14ac:dyDescent="0.25">
      <c r="A15" s="119" t="s">
        <v>400</v>
      </c>
      <c r="B15" s="119">
        <v>6950075</v>
      </c>
      <c r="C15" s="119" t="s">
        <v>52</v>
      </c>
      <c r="D15" s="116" t="s">
        <v>246</v>
      </c>
      <c r="E15" s="135">
        <v>46113.431944444441</v>
      </c>
      <c r="F15" s="135">
        <v>46113.455555555556</v>
      </c>
      <c r="G15" s="134" t="s">
        <v>222</v>
      </c>
      <c r="H15" s="135">
        <v>46129</v>
      </c>
      <c r="I15" s="136" t="str">
        <f t="shared" si="1"/>
        <v>Edgar Alfonso Calderon Bulla</v>
      </c>
      <c r="J15" s="119" t="s">
        <v>215</v>
      </c>
      <c r="K15" s="116"/>
      <c r="L15" s="116"/>
      <c r="M15" s="116"/>
      <c r="N15" s="116"/>
    </row>
    <row r="16" spans="1:15" ht="18" customHeight="1" x14ac:dyDescent="0.25">
      <c r="A16" s="119" t="s">
        <v>401</v>
      </c>
      <c r="B16" s="119">
        <v>6950102</v>
      </c>
      <c r="C16" s="119" t="s">
        <v>24</v>
      </c>
      <c r="D16" s="116" t="s">
        <v>402</v>
      </c>
      <c r="E16" s="135">
        <v>46113.44027777778</v>
      </c>
      <c r="F16" s="135">
        <v>46113.455555555556</v>
      </c>
      <c r="G16" s="134" t="s">
        <v>76</v>
      </c>
      <c r="H16" s="135">
        <v>46136</v>
      </c>
      <c r="I16" s="136" t="str">
        <f t="shared" si="1"/>
        <v>SANDRA XIMENA OTALORA</v>
      </c>
      <c r="J16" s="119" t="s">
        <v>27</v>
      </c>
      <c r="K16" s="116"/>
      <c r="L16" s="116"/>
      <c r="M16" s="116"/>
      <c r="N16" s="116"/>
    </row>
    <row r="17" spans="1:14" ht="18" customHeight="1" x14ac:dyDescent="0.25">
      <c r="A17" s="119" t="s">
        <v>403</v>
      </c>
      <c r="B17" s="119">
        <v>6950132</v>
      </c>
      <c r="C17" s="119" t="s">
        <v>24</v>
      </c>
      <c r="D17" s="116" t="s">
        <v>297</v>
      </c>
      <c r="E17" s="135">
        <v>46113.45</v>
      </c>
      <c r="F17" s="135">
        <v>46113.455555555556</v>
      </c>
      <c r="G17" s="134" t="s">
        <v>29</v>
      </c>
      <c r="H17" s="135">
        <v>46136</v>
      </c>
      <c r="I17" s="136" t="str">
        <f t="shared" si="1"/>
        <v>SANDRA XIMENA OTALORA</v>
      </c>
      <c r="J17" s="119" t="s">
        <v>27</v>
      </c>
      <c r="K17" s="116"/>
      <c r="L17" s="116"/>
      <c r="M17" s="116"/>
      <c r="N17" s="116"/>
    </row>
    <row r="18" spans="1:14" ht="18" customHeight="1" x14ac:dyDescent="0.25">
      <c r="A18" s="119" t="s">
        <v>404</v>
      </c>
      <c r="B18" s="119">
        <v>6949956</v>
      </c>
      <c r="C18" s="119" t="s">
        <v>24</v>
      </c>
      <c r="D18" s="116" t="s">
        <v>405</v>
      </c>
      <c r="E18" s="135">
        <v>46113.387499999997</v>
      </c>
      <c r="F18" s="135">
        <v>46113.414583333331</v>
      </c>
      <c r="G18" s="134" t="s">
        <v>362</v>
      </c>
      <c r="H18" s="135">
        <v>46136</v>
      </c>
      <c r="I18" s="136" t="str">
        <f t="shared" si="1"/>
        <v>SANDRA XIMENA OTALORA</v>
      </c>
      <c r="J18" s="119" t="s">
        <v>27</v>
      </c>
      <c r="K18" s="116"/>
      <c r="L18" s="116"/>
      <c r="M18" s="116"/>
      <c r="N18" s="116"/>
    </row>
    <row r="19" spans="1:14" ht="18" customHeight="1" x14ac:dyDescent="0.25">
      <c r="A19" s="119" t="s">
        <v>406</v>
      </c>
      <c r="B19" s="119">
        <v>6950002</v>
      </c>
      <c r="C19" s="119" t="s">
        <v>24</v>
      </c>
      <c r="D19" s="116" t="s">
        <v>169</v>
      </c>
      <c r="E19" s="135">
        <v>46113.408333333333</v>
      </c>
      <c r="F19" s="135">
        <v>46113.414583333331</v>
      </c>
      <c r="G19" s="134" t="s">
        <v>29</v>
      </c>
      <c r="H19" s="135">
        <v>46136</v>
      </c>
      <c r="I19" s="136" t="str">
        <f t="shared" si="1"/>
        <v>SONIA JULIANA NOSSA PEREZ</v>
      </c>
      <c r="J19" s="119" t="s">
        <v>55</v>
      </c>
      <c r="K19" s="116"/>
      <c r="L19" s="116"/>
      <c r="M19" s="116"/>
      <c r="N19" s="116"/>
    </row>
    <row r="20" spans="1:14" ht="18" customHeight="1" x14ac:dyDescent="0.25">
      <c r="A20" s="119" t="s">
        <v>407</v>
      </c>
      <c r="B20" s="119">
        <v>6949968</v>
      </c>
      <c r="C20" s="119" t="s">
        <v>24</v>
      </c>
      <c r="D20" s="116" t="s">
        <v>408</v>
      </c>
      <c r="E20" s="135">
        <v>46113.393750000003</v>
      </c>
      <c r="F20" s="135">
        <v>46113.414583333331</v>
      </c>
      <c r="G20" s="134" t="s">
        <v>409</v>
      </c>
      <c r="H20" s="135">
        <v>46136</v>
      </c>
      <c r="I20" s="136" t="str">
        <f t="shared" si="1"/>
        <v>HEIDY NATHALY BENAVIDES MANRIQUE</v>
      </c>
      <c r="J20" s="119" t="s">
        <v>99</v>
      </c>
      <c r="K20" s="116"/>
      <c r="L20" s="116"/>
      <c r="M20" s="116"/>
      <c r="N20" s="116"/>
    </row>
    <row r="21" spans="1:14" ht="18" customHeight="1" x14ac:dyDescent="0.25">
      <c r="A21" s="119" t="s">
        <v>410</v>
      </c>
      <c r="B21" s="119">
        <v>6940849</v>
      </c>
      <c r="C21" s="119" t="s">
        <v>52</v>
      </c>
      <c r="D21" s="116" t="s">
        <v>411</v>
      </c>
      <c r="E21" s="135">
        <v>46104.717361111114</v>
      </c>
      <c r="F21" s="135">
        <v>46113.37777777778</v>
      </c>
      <c r="G21" s="134" t="s">
        <v>287</v>
      </c>
      <c r="H21" s="135">
        <v>46120</v>
      </c>
      <c r="I21" s="136" t="str">
        <f t="shared" si="1"/>
        <v>SONIA JULIANA NOSSA PEREZ</v>
      </c>
      <c r="J21" s="119" t="s">
        <v>186</v>
      </c>
      <c r="K21" s="116"/>
      <c r="L21" s="116"/>
      <c r="M21" s="116"/>
      <c r="N21" s="116"/>
    </row>
    <row r="22" spans="1:14" ht="18" customHeight="1" x14ac:dyDescent="0.25">
      <c r="A22" s="119" t="s">
        <v>412</v>
      </c>
      <c r="B22" s="119">
        <v>6949587</v>
      </c>
      <c r="C22" s="119" t="s">
        <v>24</v>
      </c>
      <c r="D22" s="116" t="s">
        <v>101</v>
      </c>
      <c r="E22" s="135">
        <v>46112.754861111112</v>
      </c>
      <c r="F22" s="135">
        <v>46113.371527777781</v>
      </c>
      <c r="G22" s="134" t="s">
        <v>413</v>
      </c>
      <c r="H22" s="135">
        <v>46135</v>
      </c>
      <c r="I22" s="136" t="str">
        <f t="shared" si="1"/>
        <v>SONIA JULIANA NOSSA PEREZ</v>
      </c>
      <c r="J22" s="119" t="s">
        <v>45</v>
      </c>
      <c r="K22" s="116"/>
      <c r="L22" s="116"/>
      <c r="M22" s="116"/>
      <c r="N22" s="116"/>
    </row>
    <row r="23" spans="1:14" ht="18" customHeight="1" x14ac:dyDescent="0.25">
      <c r="A23" s="119" t="s">
        <v>414</v>
      </c>
      <c r="B23" s="119">
        <v>6949904</v>
      </c>
      <c r="C23" s="119" t="s">
        <v>24</v>
      </c>
      <c r="D23" s="116" t="s">
        <v>163</v>
      </c>
      <c r="E23" s="135">
        <v>46113.359027777777</v>
      </c>
      <c r="F23" s="135">
        <v>46113.371527777781</v>
      </c>
      <c r="G23" s="134" t="s">
        <v>255</v>
      </c>
      <c r="H23" s="135">
        <v>46136</v>
      </c>
      <c r="I23" s="136" t="str">
        <f t="shared" si="1"/>
        <v>HEIDY NATHALY BENAVIDES MANRIQUE</v>
      </c>
      <c r="J23" s="119" t="s">
        <v>20</v>
      </c>
      <c r="K23" s="116"/>
      <c r="L23" s="116"/>
      <c r="M23" s="116"/>
      <c r="N23" s="116"/>
    </row>
    <row r="24" spans="1:14" ht="18" customHeight="1" x14ac:dyDescent="0.25">
      <c r="A24" s="139" t="s">
        <v>415</v>
      </c>
      <c r="B24" s="119">
        <v>6951832</v>
      </c>
      <c r="C24" s="119" t="s">
        <v>24</v>
      </c>
      <c r="D24" s="116" t="s">
        <v>416</v>
      </c>
      <c r="E24" s="135">
        <v>46118.493750000001</v>
      </c>
      <c r="F24" s="135">
        <v>46118.532638888886</v>
      </c>
      <c r="G24" s="134" t="s">
        <v>355</v>
      </c>
      <c r="H24" s="135">
        <v>46139</v>
      </c>
      <c r="I24" s="136" t="str">
        <f t="shared" si="1"/>
        <v>HEIDY NATHALY BENAVIDES MANRIQUE</v>
      </c>
      <c r="J24" s="119" t="s">
        <v>147</v>
      </c>
      <c r="K24" s="116"/>
      <c r="L24" s="116"/>
      <c r="M24" s="116"/>
      <c r="N24" s="116"/>
    </row>
    <row r="25" spans="1:14" ht="18" customHeight="1" x14ac:dyDescent="0.25">
      <c r="A25" s="119" t="s">
        <v>417</v>
      </c>
      <c r="B25" s="119">
        <v>6951882</v>
      </c>
      <c r="C25" s="119" t="s">
        <v>24</v>
      </c>
      <c r="D25" s="116" t="s">
        <v>223</v>
      </c>
      <c r="E25" s="135">
        <v>46118.510416666664</v>
      </c>
      <c r="F25" s="135">
        <v>46118.522222222222</v>
      </c>
      <c r="G25" s="134" t="s">
        <v>29</v>
      </c>
      <c r="H25" s="135">
        <v>46139</v>
      </c>
      <c r="I25" s="136" t="str">
        <f t="shared" si="1"/>
        <v>Edgar Alfonso Calderon Bulla</v>
      </c>
      <c r="J25" s="119" t="s">
        <v>150</v>
      </c>
      <c r="K25" s="116"/>
      <c r="L25" s="116"/>
      <c r="M25" s="116"/>
      <c r="N25" s="116"/>
    </row>
    <row r="26" spans="1:14" ht="18" customHeight="1" x14ac:dyDescent="0.25">
      <c r="A26" s="119" t="s">
        <v>418</v>
      </c>
      <c r="B26" s="119">
        <v>6951795</v>
      </c>
      <c r="C26" s="119" t="s">
        <v>24</v>
      </c>
      <c r="D26" s="116" t="s">
        <v>419</v>
      </c>
      <c r="E26" s="135">
        <v>46118.488194444442</v>
      </c>
      <c r="F26" s="135">
        <v>46118.522222222222</v>
      </c>
      <c r="G26" s="134" t="s">
        <v>188</v>
      </c>
      <c r="H26" s="135">
        <v>46139</v>
      </c>
      <c r="I26" s="136" t="str">
        <f t="shared" si="1"/>
        <v>SANDRA XIMENA OTALORA</v>
      </c>
      <c r="J26" s="119" t="s">
        <v>27</v>
      </c>
      <c r="K26" s="116"/>
      <c r="L26" s="116"/>
      <c r="M26" s="116"/>
      <c r="N26" s="116"/>
    </row>
    <row r="27" spans="1:14" ht="18" customHeight="1" x14ac:dyDescent="0.25">
      <c r="A27" s="119" t="s">
        <v>420</v>
      </c>
      <c r="B27" s="119">
        <v>6951869</v>
      </c>
      <c r="C27" s="119" t="s">
        <v>24</v>
      </c>
      <c r="D27" s="116" t="s">
        <v>176</v>
      </c>
      <c r="E27" s="135">
        <v>46118.503472222219</v>
      </c>
      <c r="F27" s="135">
        <v>46118.522222222222</v>
      </c>
      <c r="G27" s="134" t="s">
        <v>421</v>
      </c>
      <c r="H27" s="135">
        <v>46139</v>
      </c>
      <c r="I27" s="136" t="str">
        <f t="shared" si="1"/>
        <v>SONIA JULIANA NOSSA PEREZ</v>
      </c>
      <c r="J27" s="119" t="s">
        <v>45</v>
      </c>
      <c r="K27" s="116"/>
      <c r="L27" s="116"/>
      <c r="M27" s="116"/>
      <c r="N27" s="116"/>
    </row>
    <row r="28" spans="1:14" ht="18" customHeight="1" x14ac:dyDescent="0.25">
      <c r="A28" s="119" t="s">
        <v>422</v>
      </c>
      <c r="B28" s="119">
        <v>6951863</v>
      </c>
      <c r="C28" s="119" t="s">
        <v>24</v>
      </c>
      <c r="D28" s="116" t="s">
        <v>423</v>
      </c>
      <c r="E28" s="135">
        <v>46118.502083333333</v>
      </c>
      <c r="F28" s="135">
        <v>46118.522222222222</v>
      </c>
      <c r="G28" s="134" t="s">
        <v>76</v>
      </c>
      <c r="H28" s="135">
        <v>46139</v>
      </c>
      <c r="I28" s="136" t="str">
        <f t="shared" si="1"/>
        <v>HEIDY NATHALY BENAVIDES MANRIQUE</v>
      </c>
      <c r="J28" s="119" t="s">
        <v>20</v>
      </c>
      <c r="K28" s="116"/>
      <c r="L28" s="116"/>
      <c r="M28" s="116"/>
      <c r="N28" s="116"/>
    </row>
    <row r="29" spans="1:14" ht="18" customHeight="1" x14ac:dyDescent="0.25">
      <c r="A29" s="119" t="s">
        <v>424</v>
      </c>
      <c r="B29" s="119">
        <v>6951821</v>
      </c>
      <c r="C29" s="119" t="s">
        <v>24</v>
      </c>
      <c r="D29" s="116" t="s">
        <v>425</v>
      </c>
      <c r="E29" s="135">
        <v>46118.491666666669</v>
      </c>
      <c r="F29" s="135">
        <v>46118.522222222222</v>
      </c>
      <c r="G29" s="134" t="s">
        <v>421</v>
      </c>
      <c r="H29" s="135">
        <v>46139</v>
      </c>
      <c r="I29" s="136" t="str">
        <f t="shared" si="1"/>
        <v>SONIA JULIANA NOSSA PEREZ</v>
      </c>
      <c r="J29" s="119" t="s">
        <v>45</v>
      </c>
      <c r="K29" s="116"/>
      <c r="L29" s="116"/>
      <c r="M29" s="116"/>
      <c r="N29" s="116"/>
    </row>
    <row r="30" spans="1:14" ht="18" customHeight="1" x14ac:dyDescent="0.25">
      <c r="A30" s="119" t="s">
        <v>426</v>
      </c>
      <c r="B30" s="119">
        <v>6951813</v>
      </c>
      <c r="C30" s="119" t="s">
        <v>24</v>
      </c>
      <c r="D30" s="116" t="s">
        <v>193</v>
      </c>
      <c r="E30" s="135">
        <v>46118.490972222222</v>
      </c>
      <c r="F30" s="135">
        <v>46118.522222222222</v>
      </c>
      <c r="G30" s="134" t="s">
        <v>306</v>
      </c>
      <c r="H30" s="135">
        <v>46139</v>
      </c>
      <c r="I30" s="136" t="str">
        <f t="shared" si="1"/>
        <v>SONIA JULIANA NOSSA PEREZ</v>
      </c>
      <c r="J30" s="119" t="s">
        <v>67</v>
      </c>
      <c r="K30" s="116"/>
      <c r="L30" s="116"/>
      <c r="M30" s="116"/>
      <c r="N30" s="116"/>
    </row>
    <row r="31" spans="1:14" ht="18" customHeight="1" x14ac:dyDescent="0.25">
      <c r="A31" s="119" t="s">
        <v>427</v>
      </c>
      <c r="B31" s="119">
        <v>6951778</v>
      </c>
      <c r="C31" s="119" t="s">
        <v>24</v>
      </c>
      <c r="D31" s="116" t="s">
        <v>428</v>
      </c>
      <c r="E31" s="135">
        <v>46118.484027777777</v>
      </c>
      <c r="F31" s="135">
        <v>46118.522222222222</v>
      </c>
      <c r="G31" s="134" t="s">
        <v>76</v>
      </c>
      <c r="H31" s="135">
        <v>46139</v>
      </c>
      <c r="I31" s="136" t="str">
        <f t="shared" si="1"/>
        <v>SONIA JULIANA NOSSA PEREZ</v>
      </c>
      <c r="J31" s="119" t="s">
        <v>67</v>
      </c>
      <c r="K31" s="116"/>
      <c r="L31" s="116"/>
      <c r="M31" s="116"/>
      <c r="N31" s="116"/>
    </row>
    <row r="32" spans="1:14" ht="18" customHeight="1" x14ac:dyDescent="0.25">
      <c r="A32" s="119" t="s">
        <v>429</v>
      </c>
      <c r="B32" s="119">
        <v>6951789</v>
      </c>
      <c r="C32" s="119" t="s">
        <v>24</v>
      </c>
      <c r="D32" s="116" t="s">
        <v>430</v>
      </c>
      <c r="E32" s="135">
        <v>46118.486805555556</v>
      </c>
      <c r="F32" s="135">
        <v>46118.522222222222</v>
      </c>
      <c r="G32" s="134" t="s">
        <v>431</v>
      </c>
      <c r="H32" s="135">
        <v>46139</v>
      </c>
      <c r="I32" s="136" t="str">
        <f t="shared" si="1"/>
        <v>SONIA JULIANA NOSSA PEREZ</v>
      </c>
      <c r="J32" s="119" t="s">
        <v>45</v>
      </c>
      <c r="K32" s="116"/>
      <c r="L32" s="116"/>
      <c r="M32" s="116"/>
      <c r="N32" s="116"/>
    </row>
    <row r="33" spans="1:14" ht="18" customHeight="1" x14ac:dyDescent="0.25">
      <c r="A33" s="119" t="s">
        <v>432</v>
      </c>
      <c r="B33" s="119">
        <v>6951676</v>
      </c>
      <c r="C33" s="119" t="s">
        <v>24</v>
      </c>
      <c r="D33" s="116" t="s">
        <v>433</v>
      </c>
      <c r="E33" s="135">
        <v>46118.461111111108</v>
      </c>
      <c r="F33" s="135">
        <v>46118.522222222222</v>
      </c>
      <c r="G33" s="134" t="s">
        <v>434</v>
      </c>
      <c r="H33" s="135">
        <v>46139</v>
      </c>
      <c r="I33" s="136" t="str">
        <f t="shared" si="1"/>
        <v>SONIA JULIANA NOSSA PEREZ</v>
      </c>
      <c r="J33" s="119" t="s">
        <v>45</v>
      </c>
      <c r="K33" s="116"/>
      <c r="L33" s="116"/>
      <c r="M33" s="116"/>
      <c r="N33" s="116"/>
    </row>
    <row r="34" spans="1:14" ht="18" customHeight="1" x14ac:dyDescent="0.25">
      <c r="A34" s="119" t="s">
        <v>435</v>
      </c>
      <c r="B34" s="119">
        <v>6951454</v>
      </c>
      <c r="C34" s="119" t="s">
        <v>24</v>
      </c>
      <c r="D34" s="116" t="s">
        <v>436</v>
      </c>
      <c r="E34" s="135">
        <v>46118.404861111114</v>
      </c>
      <c r="F34" s="135">
        <v>46118.469444444447</v>
      </c>
      <c r="G34" s="134" t="s">
        <v>437</v>
      </c>
      <c r="H34" s="135">
        <v>46139</v>
      </c>
      <c r="I34" s="136" t="str">
        <f t="shared" si="1"/>
        <v>SONIA JULIANA NOSSA PEREZ</v>
      </c>
      <c r="J34" s="119" t="s">
        <v>55</v>
      </c>
      <c r="K34" s="116"/>
      <c r="L34" s="116"/>
      <c r="M34" s="116"/>
      <c r="N34" s="116"/>
    </row>
    <row r="35" spans="1:14" ht="18" customHeight="1" x14ac:dyDescent="0.25">
      <c r="A35" s="119" t="s">
        <v>438</v>
      </c>
      <c r="B35" s="119">
        <v>6951464</v>
      </c>
      <c r="C35" s="119" t="s">
        <v>24</v>
      </c>
      <c r="D35" s="116" t="s">
        <v>439</v>
      </c>
      <c r="E35" s="135">
        <v>46118.40902777778</v>
      </c>
      <c r="F35" s="135">
        <v>46118.469444444447</v>
      </c>
      <c r="G35" s="134" t="s">
        <v>29</v>
      </c>
      <c r="H35" s="135">
        <v>46139</v>
      </c>
      <c r="I35" s="136" t="str">
        <f t="shared" si="1"/>
        <v>SONIA JULIANA NOSSA PEREZ</v>
      </c>
      <c r="J35" s="119" t="s">
        <v>45</v>
      </c>
      <c r="K35" s="116"/>
      <c r="L35" s="116"/>
      <c r="M35" s="116"/>
      <c r="N35" s="116"/>
    </row>
    <row r="36" spans="1:14" ht="18" customHeight="1" x14ac:dyDescent="0.25">
      <c r="A36" s="119" t="s">
        <v>440</v>
      </c>
      <c r="B36" s="119">
        <v>6951469</v>
      </c>
      <c r="C36" s="119" t="s">
        <v>24</v>
      </c>
      <c r="D36" s="116" t="s">
        <v>200</v>
      </c>
      <c r="E36" s="135">
        <v>46118.410416666666</v>
      </c>
      <c r="F36" s="135">
        <v>46118.469444444447</v>
      </c>
      <c r="G36" s="134" t="s">
        <v>210</v>
      </c>
      <c r="H36" s="135">
        <v>46139</v>
      </c>
      <c r="I36" s="136" t="str">
        <f t="shared" si="1"/>
        <v>SANDRA XIMENA OTALORA</v>
      </c>
      <c r="J36" s="119" t="s">
        <v>27</v>
      </c>
      <c r="K36" s="116"/>
      <c r="L36" s="116"/>
      <c r="M36" s="116"/>
      <c r="N36" s="116"/>
    </row>
    <row r="37" spans="1:14" ht="18" customHeight="1" x14ac:dyDescent="0.25">
      <c r="A37" s="119" t="s">
        <v>441</v>
      </c>
      <c r="B37" s="119">
        <v>6951470</v>
      </c>
      <c r="C37" s="119" t="s">
        <v>24</v>
      </c>
      <c r="D37" s="116" t="s">
        <v>101</v>
      </c>
      <c r="E37" s="135">
        <v>46118.411111111112</v>
      </c>
      <c r="F37" s="135">
        <v>46118.469444444447</v>
      </c>
      <c r="G37" s="134" t="s">
        <v>29</v>
      </c>
      <c r="H37" s="135">
        <v>46139</v>
      </c>
      <c r="I37" s="136" t="str">
        <f t="shared" si="1"/>
        <v>HEIDY NATHALY BENAVIDES MANRIQUE</v>
      </c>
      <c r="J37" s="119" t="s">
        <v>99</v>
      </c>
      <c r="K37" s="116"/>
      <c r="L37" s="116"/>
      <c r="M37" s="116"/>
      <c r="N37" s="116"/>
    </row>
    <row r="38" spans="1:14" ht="18" customHeight="1" x14ac:dyDescent="0.25">
      <c r="A38" s="119" t="s">
        <v>442</v>
      </c>
      <c r="B38" s="119">
        <v>6951472</v>
      </c>
      <c r="C38" s="119" t="s">
        <v>24</v>
      </c>
      <c r="D38" s="116" t="s">
        <v>443</v>
      </c>
      <c r="E38" s="135">
        <v>46118.412499999999</v>
      </c>
      <c r="F38" s="135">
        <v>46118.469444444447</v>
      </c>
      <c r="G38" s="134" t="s">
        <v>444</v>
      </c>
      <c r="H38" s="135">
        <v>46139</v>
      </c>
      <c r="I38" s="136" t="str">
        <f t="shared" si="1"/>
        <v>HEIDY NATHALY BENAVIDES MANRIQUE</v>
      </c>
      <c r="J38" s="119" t="s">
        <v>20</v>
      </c>
      <c r="K38" s="116"/>
      <c r="L38" s="116"/>
      <c r="M38" s="116"/>
      <c r="N38" s="116"/>
    </row>
    <row r="39" spans="1:14" ht="18" customHeight="1" x14ac:dyDescent="0.25">
      <c r="A39" s="119" t="s">
        <v>445</v>
      </c>
      <c r="B39" s="119">
        <v>6951498</v>
      </c>
      <c r="C39" s="119" t="s">
        <v>24</v>
      </c>
      <c r="D39" s="116" t="s">
        <v>213</v>
      </c>
      <c r="E39" s="135">
        <v>46118.413888888892</v>
      </c>
      <c r="F39" s="135">
        <v>46118.469444444447</v>
      </c>
      <c r="G39" s="134" t="s">
        <v>29</v>
      </c>
      <c r="H39" s="135">
        <v>46139</v>
      </c>
      <c r="I39" s="136" t="str">
        <f t="shared" si="1"/>
        <v>Edgar Alfonso Calderon Bulla</v>
      </c>
      <c r="J39" s="119" t="s">
        <v>22</v>
      </c>
      <c r="K39" s="116"/>
      <c r="L39" s="116"/>
      <c r="M39" s="116"/>
      <c r="N39" s="116"/>
    </row>
    <row r="40" spans="1:14" ht="18" customHeight="1" x14ac:dyDescent="0.25">
      <c r="A40" s="119" t="s">
        <v>446</v>
      </c>
      <c r="B40" s="119">
        <v>6951508</v>
      </c>
      <c r="C40" s="119" t="s">
        <v>24</v>
      </c>
      <c r="D40" s="116" t="s">
        <v>64</v>
      </c>
      <c r="E40" s="135">
        <v>46118.416666666664</v>
      </c>
      <c r="F40" s="135">
        <v>46118.469444444447</v>
      </c>
      <c r="G40" s="134" t="s">
        <v>53</v>
      </c>
      <c r="H40" s="135">
        <v>46139</v>
      </c>
      <c r="I40" s="136" t="str">
        <f t="shared" si="1"/>
        <v>SONIA JULIANA NOSSA PEREZ</v>
      </c>
      <c r="J40" s="119" t="s">
        <v>45</v>
      </c>
      <c r="K40" s="116"/>
      <c r="L40" s="116"/>
      <c r="M40" s="116"/>
      <c r="N40" s="116"/>
    </row>
    <row r="41" spans="1:14" ht="18" customHeight="1" x14ac:dyDescent="0.25">
      <c r="A41" s="119" t="s">
        <v>447</v>
      </c>
      <c r="B41" s="119">
        <v>6951518</v>
      </c>
      <c r="C41" s="119" t="s">
        <v>24</v>
      </c>
      <c r="D41" s="116" t="s">
        <v>297</v>
      </c>
      <c r="E41" s="135">
        <v>46118.420138888891</v>
      </c>
      <c r="F41" s="135">
        <v>46118.469444444447</v>
      </c>
      <c r="G41" s="134" t="s">
        <v>191</v>
      </c>
      <c r="H41" s="135">
        <v>46139</v>
      </c>
      <c r="I41" s="136" t="str">
        <f t="shared" si="1"/>
        <v>SANDRA XIMENA OTALORA</v>
      </c>
      <c r="J41" s="119" t="s">
        <v>27</v>
      </c>
      <c r="K41" s="116"/>
      <c r="L41" s="116"/>
      <c r="M41" s="116"/>
      <c r="N41" s="116"/>
    </row>
    <row r="42" spans="1:14" ht="18" customHeight="1" x14ac:dyDescent="0.25">
      <c r="A42" s="119" t="s">
        <v>448</v>
      </c>
      <c r="B42" s="119">
        <v>6951553</v>
      </c>
      <c r="C42" s="119" t="s">
        <v>24</v>
      </c>
      <c r="D42" s="116" t="s">
        <v>219</v>
      </c>
      <c r="E42" s="135">
        <v>46118.432638888888</v>
      </c>
      <c r="F42" s="135">
        <v>46118.469444444447</v>
      </c>
      <c r="G42" s="134" t="s">
        <v>289</v>
      </c>
      <c r="H42" s="135">
        <v>46139</v>
      </c>
      <c r="I42" s="136" t="str">
        <f t="shared" si="1"/>
        <v>HEIDY NATHALY BENAVIDES MANRIQUE</v>
      </c>
      <c r="J42" s="119" t="s">
        <v>147</v>
      </c>
      <c r="K42" s="116"/>
      <c r="L42" s="116"/>
      <c r="M42" s="116"/>
      <c r="N42" s="116"/>
    </row>
    <row r="43" spans="1:14" ht="18" customHeight="1" x14ac:dyDescent="0.25">
      <c r="A43" s="119" t="s">
        <v>449</v>
      </c>
      <c r="B43" s="119">
        <v>6951565</v>
      </c>
      <c r="C43" s="119" t="s">
        <v>24</v>
      </c>
      <c r="D43" s="116" t="s">
        <v>292</v>
      </c>
      <c r="E43" s="135">
        <v>46118.436805555553</v>
      </c>
      <c r="F43" s="135">
        <v>46118.469444444447</v>
      </c>
      <c r="G43" s="134" t="s">
        <v>29</v>
      </c>
      <c r="H43" s="135">
        <v>46139</v>
      </c>
      <c r="I43" s="136" t="str">
        <f t="shared" si="1"/>
        <v>Edgar Alfonso Calderon Bulla</v>
      </c>
      <c r="J43" s="119" t="s">
        <v>224</v>
      </c>
      <c r="K43" s="116"/>
      <c r="L43" s="116"/>
      <c r="M43" s="116"/>
      <c r="N43" s="116"/>
    </row>
    <row r="44" spans="1:14" ht="18" customHeight="1" x14ac:dyDescent="0.25">
      <c r="A44" s="119" t="s">
        <v>450</v>
      </c>
      <c r="B44" s="119">
        <v>6951592</v>
      </c>
      <c r="C44" s="119" t="s">
        <v>24</v>
      </c>
      <c r="D44" s="116" t="s">
        <v>190</v>
      </c>
      <c r="E44" s="135">
        <v>46118.443055555559</v>
      </c>
      <c r="F44" s="135">
        <v>46118.469444444447</v>
      </c>
      <c r="G44" s="134" t="s">
        <v>451</v>
      </c>
      <c r="H44" s="135">
        <v>46139</v>
      </c>
      <c r="I44" s="136" t="str">
        <f t="shared" si="1"/>
        <v>SANDRA XIMENA OTALORA</v>
      </c>
      <c r="J44" s="119" t="s">
        <v>27</v>
      </c>
      <c r="K44" s="116"/>
      <c r="L44" s="116"/>
      <c r="M44" s="116"/>
      <c r="N44" s="116"/>
    </row>
    <row r="45" spans="1:14" ht="18" customHeight="1" x14ac:dyDescent="0.25">
      <c r="A45" s="119" t="s">
        <v>452</v>
      </c>
      <c r="B45" s="119">
        <v>6951367</v>
      </c>
      <c r="C45" s="119" t="s">
        <v>24</v>
      </c>
      <c r="D45" s="116" t="s">
        <v>26</v>
      </c>
      <c r="E45" s="135">
        <v>46118.377083333333</v>
      </c>
      <c r="F45" s="135">
        <v>46118.413194444445</v>
      </c>
      <c r="G45" s="134" t="s">
        <v>453</v>
      </c>
      <c r="H45" s="135">
        <v>46139</v>
      </c>
      <c r="I45" s="136" t="str">
        <f t="shared" si="1"/>
        <v>SANDRA XIMENA OTALORA</v>
      </c>
      <c r="J45" s="119" t="s">
        <v>27</v>
      </c>
      <c r="K45" s="116"/>
      <c r="L45" s="116"/>
      <c r="M45" s="116"/>
      <c r="N45" s="116"/>
    </row>
    <row r="46" spans="1:14" ht="18" customHeight="1" x14ac:dyDescent="0.25">
      <c r="A46" s="119" t="s">
        <v>454</v>
      </c>
      <c r="B46" s="119">
        <v>6951378</v>
      </c>
      <c r="C46" s="119" t="s">
        <v>24</v>
      </c>
      <c r="D46" s="116" t="s">
        <v>244</v>
      </c>
      <c r="E46" s="135">
        <v>46118.379861111112</v>
      </c>
      <c r="F46" s="135">
        <v>46118.413194444445</v>
      </c>
      <c r="G46" s="134" t="s">
        <v>455</v>
      </c>
      <c r="H46" s="135">
        <v>46139</v>
      </c>
      <c r="I46" s="136" t="str">
        <f t="shared" si="1"/>
        <v>HEIDY NATHALY BENAVIDES MANRIQUE</v>
      </c>
      <c r="J46" s="119" t="s">
        <v>20</v>
      </c>
      <c r="K46" s="116"/>
      <c r="L46" s="116"/>
      <c r="M46" s="116"/>
      <c r="N46" s="116"/>
    </row>
    <row r="47" spans="1:14" ht="18" customHeight="1" x14ac:dyDescent="0.25">
      <c r="A47" s="119" t="s">
        <v>456</v>
      </c>
      <c r="B47" s="119">
        <v>6951389</v>
      </c>
      <c r="C47" s="119" t="s">
        <v>24</v>
      </c>
      <c r="D47" s="116" t="s">
        <v>457</v>
      </c>
      <c r="E47" s="135">
        <v>46118.384027777778</v>
      </c>
      <c r="F47" s="135">
        <v>46118.413194444445</v>
      </c>
      <c r="G47" s="134" t="s">
        <v>458</v>
      </c>
      <c r="H47" s="135">
        <v>46139</v>
      </c>
      <c r="I47" s="136" t="str">
        <f t="shared" si="1"/>
        <v>Edgar Alfonso Calderon Bulla</v>
      </c>
      <c r="J47" s="119" t="s">
        <v>150</v>
      </c>
      <c r="K47" s="116"/>
      <c r="L47" s="116"/>
      <c r="M47" s="116"/>
      <c r="N47" s="116"/>
    </row>
    <row r="48" spans="1:14" ht="18" customHeight="1" x14ac:dyDescent="0.25">
      <c r="A48" s="119" t="s">
        <v>459</v>
      </c>
      <c r="B48" s="119">
        <v>6951415</v>
      </c>
      <c r="C48" s="119" t="s">
        <v>24</v>
      </c>
      <c r="D48" s="116" t="s">
        <v>297</v>
      </c>
      <c r="E48" s="135">
        <v>46118.393750000003</v>
      </c>
      <c r="F48" s="135">
        <v>46118.413194444445</v>
      </c>
      <c r="G48" s="134" t="s">
        <v>144</v>
      </c>
      <c r="H48" s="135">
        <v>46139</v>
      </c>
      <c r="I48" s="136" t="str">
        <f t="shared" si="1"/>
        <v>SANDRA XIMENA OTALORA</v>
      </c>
      <c r="J48" s="119" t="s">
        <v>27</v>
      </c>
      <c r="K48" s="116"/>
      <c r="L48" s="116"/>
      <c r="M48" s="116"/>
      <c r="N48" s="116"/>
    </row>
    <row r="49" spans="1:14" ht="18" customHeight="1" x14ac:dyDescent="0.25">
      <c r="A49" s="119" t="s">
        <v>460</v>
      </c>
      <c r="B49" s="119">
        <v>6951418</v>
      </c>
      <c r="C49" s="119" t="s">
        <v>24</v>
      </c>
      <c r="D49" s="116" t="s">
        <v>297</v>
      </c>
      <c r="E49" s="135">
        <v>46118.394444444442</v>
      </c>
      <c r="F49" s="135">
        <v>46118.413194444445</v>
      </c>
      <c r="G49" s="134" t="s">
        <v>144</v>
      </c>
      <c r="H49" s="135">
        <v>46139</v>
      </c>
      <c r="I49" s="136" t="str">
        <f t="shared" si="1"/>
        <v>SANDRA XIMENA OTALORA</v>
      </c>
      <c r="J49" s="119" t="s">
        <v>27</v>
      </c>
      <c r="K49" s="116"/>
      <c r="L49" s="116"/>
      <c r="M49" s="116"/>
      <c r="N49" s="116"/>
    </row>
    <row r="50" spans="1:14" ht="18" customHeight="1" x14ac:dyDescent="0.25">
      <c r="A50" s="119" t="s">
        <v>461</v>
      </c>
      <c r="B50" s="119">
        <v>6951443</v>
      </c>
      <c r="C50" s="119" t="s">
        <v>24</v>
      </c>
      <c r="D50" s="116" t="s">
        <v>294</v>
      </c>
      <c r="E50" s="135">
        <v>46118.402083333334</v>
      </c>
      <c r="F50" s="135">
        <v>46118.413194444445</v>
      </c>
      <c r="G50" s="134" t="s">
        <v>144</v>
      </c>
      <c r="H50" s="135">
        <v>46139</v>
      </c>
      <c r="I50" s="136" t="str">
        <f t="shared" si="1"/>
        <v>HEIDY NATHALY BENAVIDES MANRIQUE</v>
      </c>
      <c r="J50" s="119" t="s">
        <v>99</v>
      </c>
      <c r="K50" s="116"/>
      <c r="L50" s="116"/>
      <c r="M50" s="116"/>
      <c r="N50" s="116"/>
    </row>
    <row r="51" spans="1:14" ht="18" customHeight="1" x14ac:dyDescent="0.25">
      <c r="A51" s="119" t="s">
        <v>462</v>
      </c>
      <c r="B51" s="119">
        <v>6951354</v>
      </c>
      <c r="C51" s="119" t="s">
        <v>52</v>
      </c>
      <c r="D51" s="116" t="s">
        <v>463</v>
      </c>
      <c r="E51" s="135">
        <v>46118.373611111114</v>
      </c>
      <c r="F51" s="135">
        <v>46118.413194444445</v>
      </c>
      <c r="G51" s="134" t="s">
        <v>29</v>
      </c>
      <c r="H51" s="135">
        <v>46132</v>
      </c>
      <c r="I51" s="136" t="str">
        <f t="shared" si="1"/>
        <v>SONIA JULIANA NOSSA PEREZ</v>
      </c>
      <c r="J51" s="119" t="s">
        <v>45</v>
      </c>
      <c r="K51" s="116"/>
      <c r="L51" s="116"/>
      <c r="M51" s="116"/>
      <c r="N51" s="116"/>
    </row>
    <row r="52" spans="1:14" ht="18" customHeight="1" x14ac:dyDescent="0.25">
      <c r="A52" s="119" t="s">
        <v>464</v>
      </c>
      <c r="B52" s="119">
        <v>6951250</v>
      </c>
      <c r="C52" s="119" t="s">
        <v>24</v>
      </c>
      <c r="D52" s="116" t="s">
        <v>465</v>
      </c>
      <c r="E52" s="135">
        <v>46118.316666666666</v>
      </c>
      <c r="F52" s="135">
        <v>46118.377083333333</v>
      </c>
      <c r="G52" s="134" t="s">
        <v>350</v>
      </c>
      <c r="H52" s="135">
        <v>46139</v>
      </c>
      <c r="I52" s="136" t="str">
        <f t="shared" si="1"/>
        <v>SONIA JULIANA NOSSA PEREZ</v>
      </c>
      <c r="J52" s="119" t="s">
        <v>189</v>
      </c>
      <c r="K52" s="116"/>
      <c r="L52" s="116"/>
      <c r="M52" s="116"/>
      <c r="N52" s="116"/>
    </row>
    <row r="53" spans="1:14" ht="18" customHeight="1" x14ac:dyDescent="0.25">
      <c r="A53" s="119" t="s">
        <v>466</v>
      </c>
      <c r="B53" s="119">
        <v>6951256</v>
      </c>
      <c r="C53" s="119" t="s">
        <v>24</v>
      </c>
      <c r="D53" s="116" t="s">
        <v>299</v>
      </c>
      <c r="E53" s="135">
        <v>46118.324305555558</v>
      </c>
      <c r="F53" s="135">
        <v>46118.377083333333</v>
      </c>
      <c r="G53" s="134" t="s">
        <v>467</v>
      </c>
      <c r="H53" s="135">
        <v>46139</v>
      </c>
      <c r="I53" s="136" t="str">
        <f t="shared" si="1"/>
        <v>SONIA JULIANA NOSSA PEREZ</v>
      </c>
      <c r="J53" s="119" t="s">
        <v>45</v>
      </c>
      <c r="K53" s="116"/>
      <c r="L53" s="116"/>
      <c r="M53" s="116"/>
      <c r="N53" s="116"/>
    </row>
    <row r="54" spans="1:14" ht="18" customHeight="1" x14ac:dyDescent="0.25">
      <c r="A54" s="119" t="s">
        <v>468</v>
      </c>
      <c r="B54" s="119">
        <v>6951850</v>
      </c>
      <c r="C54" s="119" t="s">
        <v>52</v>
      </c>
      <c r="D54" s="116" t="s">
        <v>190</v>
      </c>
      <c r="E54" s="135">
        <v>46118.497916666667</v>
      </c>
      <c r="F54" s="135">
        <v>46118.540972222225</v>
      </c>
      <c r="G54" s="134" t="s">
        <v>263</v>
      </c>
      <c r="H54" s="135">
        <v>46132</v>
      </c>
      <c r="I54" s="136" t="str">
        <f t="shared" si="1"/>
        <v>SANDRA XIMENA OTALORA</v>
      </c>
      <c r="J54" s="119" t="s">
        <v>197</v>
      </c>
      <c r="K54" s="116"/>
      <c r="L54" s="116"/>
      <c r="M54" s="116"/>
      <c r="N54" s="116"/>
    </row>
    <row r="55" spans="1:14" ht="18" customHeight="1" x14ac:dyDescent="0.25">
      <c r="A55" s="119" t="s">
        <v>469</v>
      </c>
      <c r="B55" s="119">
        <v>6951959</v>
      </c>
      <c r="C55" s="119" t="s">
        <v>24</v>
      </c>
      <c r="D55" s="116" t="s">
        <v>101</v>
      </c>
      <c r="E55" s="135">
        <v>46118.529861111114</v>
      </c>
      <c r="F55" s="135">
        <v>46118.540972222225</v>
      </c>
      <c r="G55" s="134" t="s">
        <v>29</v>
      </c>
      <c r="H55" s="135">
        <v>46139</v>
      </c>
      <c r="I55" s="136" t="str">
        <f t="shared" si="1"/>
        <v>SONIA JULIANA NOSSA PEREZ</v>
      </c>
      <c r="J55" s="119" t="s">
        <v>55</v>
      </c>
      <c r="K55" s="116"/>
      <c r="L55" s="116"/>
      <c r="M55" s="116"/>
      <c r="N55" s="116"/>
    </row>
    <row r="56" spans="1:14" ht="18" customHeight="1" x14ac:dyDescent="0.25">
      <c r="A56" s="139" t="s">
        <v>470</v>
      </c>
      <c r="B56" s="119">
        <v>6952843</v>
      </c>
      <c r="C56" s="119" t="s">
        <v>24</v>
      </c>
      <c r="D56" s="116" t="s">
        <v>471</v>
      </c>
      <c r="E56" s="135">
        <v>46119.364583333336</v>
      </c>
      <c r="F56" s="135">
        <v>46119.408333333333</v>
      </c>
      <c r="G56" s="134" t="s">
        <v>472</v>
      </c>
      <c r="H56" s="135">
        <v>46140</v>
      </c>
      <c r="I56" s="136" t="str">
        <f t="shared" si="1"/>
        <v>Edgar Alfonso Calderon Bulla</v>
      </c>
      <c r="J56" s="119" t="s">
        <v>161</v>
      </c>
      <c r="K56" s="116"/>
      <c r="L56" s="116"/>
      <c r="M56" s="116"/>
      <c r="N56" s="116"/>
    </row>
    <row r="57" spans="1:14" ht="18" customHeight="1" x14ac:dyDescent="0.25">
      <c r="A57" s="119" t="s">
        <v>473</v>
      </c>
      <c r="B57" s="119">
        <v>6952924</v>
      </c>
      <c r="C57" s="119" t="s">
        <v>24</v>
      </c>
      <c r="D57" s="116" t="s">
        <v>474</v>
      </c>
      <c r="E57" s="135">
        <v>46119.383333333331</v>
      </c>
      <c r="F57" s="135">
        <v>46119.408333333333</v>
      </c>
      <c r="G57" s="134" t="s">
        <v>76</v>
      </c>
      <c r="H57" s="135">
        <v>46140</v>
      </c>
      <c r="I57" s="136" t="str">
        <f t="shared" si="1"/>
        <v>HEIDY NATHALY BENAVIDES MANRIQUE</v>
      </c>
      <c r="J57" s="119" t="s">
        <v>20</v>
      </c>
      <c r="K57" s="116"/>
      <c r="L57" s="116"/>
      <c r="M57" s="116"/>
      <c r="N57" s="116"/>
    </row>
    <row r="58" spans="1:14" ht="18" customHeight="1" x14ac:dyDescent="0.25">
      <c r="A58" s="119" t="s">
        <v>475</v>
      </c>
      <c r="B58" s="119">
        <v>6952952</v>
      </c>
      <c r="C58" s="119" t="s">
        <v>24</v>
      </c>
      <c r="D58" s="116" t="s">
        <v>476</v>
      </c>
      <c r="E58" s="135">
        <v>46119.390277777777</v>
      </c>
      <c r="F58" s="135">
        <v>46119.408333333333</v>
      </c>
      <c r="G58" s="134" t="s">
        <v>477</v>
      </c>
      <c r="H58" s="135">
        <v>46140</v>
      </c>
      <c r="I58" s="136" t="str">
        <f t="shared" si="1"/>
        <v>SANDRA XIMENA OTALORA</v>
      </c>
      <c r="J58" s="119" t="s">
        <v>27</v>
      </c>
      <c r="K58" s="116"/>
      <c r="L58" s="116"/>
      <c r="M58" s="116"/>
      <c r="N58" s="116"/>
    </row>
    <row r="59" spans="1:14" ht="18" customHeight="1" x14ac:dyDescent="0.25">
      <c r="A59" s="119" t="s">
        <v>478</v>
      </c>
      <c r="B59" s="119">
        <v>6952496</v>
      </c>
      <c r="C59" s="119" t="s">
        <v>24</v>
      </c>
      <c r="D59" s="116" t="s">
        <v>101</v>
      </c>
      <c r="E59" s="135">
        <v>46118.715277777781</v>
      </c>
      <c r="F59" s="135">
        <v>46119.21597222222</v>
      </c>
      <c r="G59" s="134" t="s">
        <v>479</v>
      </c>
      <c r="H59" s="135">
        <v>46139</v>
      </c>
      <c r="I59" s="136" t="str">
        <f t="shared" si="1"/>
        <v>SANDRA XIMENA OTALORA</v>
      </c>
      <c r="J59" s="119" t="s">
        <v>27</v>
      </c>
      <c r="K59" s="116"/>
      <c r="L59" s="116"/>
      <c r="M59" s="116"/>
      <c r="N59" s="116"/>
    </row>
    <row r="60" spans="1:14" ht="18" customHeight="1" x14ac:dyDescent="0.25">
      <c r="A60" s="119" t="s">
        <v>480</v>
      </c>
      <c r="B60" s="119">
        <v>6952573</v>
      </c>
      <c r="C60" s="119" t="s">
        <v>24</v>
      </c>
      <c r="D60" s="116" t="s">
        <v>101</v>
      </c>
      <c r="E60" s="135">
        <v>46118.765972222223</v>
      </c>
      <c r="F60" s="135">
        <v>46119.21597222222</v>
      </c>
      <c r="G60" s="134" t="s">
        <v>481</v>
      </c>
      <c r="H60" s="135">
        <v>46139</v>
      </c>
      <c r="I60" s="136" t="str">
        <f t="shared" si="1"/>
        <v>HEIDY NATHALY BENAVIDES MANRIQUE</v>
      </c>
      <c r="J60" s="119" t="s">
        <v>20</v>
      </c>
      <c r="K60" s="116"/>
      <c r="L60" s="116"/>
      <c r="M60" s="116"/>
      <c r="N60" s="116"/>
    </row>
    <row r="61" spans="1:14" ht="18" customHeight="1" x14ac:dyDescent="0.25">
      <c r="A61" s="119" t="s">
        <v>482</v>
      </c>
      <c r="B61" s="119">
        <v>6952253</v>
      </c>
      <c r="C61" s="119" t="s">
        <v>24</v>
      </c>
      <c r="D61" s="116" t="s">
        <v>64</v>
      </c>
      <c r="E61" s="135">
        <v>46118.643750000003</v>
      </c>
      <c r="F61" s="135">
        <v>46118.720833333333</v>
      </c>
      <c r="G61" s="134" t="s">
        <v>483</v>
      </c>
      <c r="H61" s="135">
        <v>46139</v>
      </c>
      <c r="I61" s="136" t="str">
        <f t="shared" si="1"/>
        <v>SONIA JULIANA NOSSA PEREZ</v>
      </c>
      <c r="J61" s="119" t="s">
        <v>45</v>
      </c>
      <c r="K61" s="116"/>
      <c r="L61" s="116"/>
      <c r="M61" s="116"/>
      <c r="N61" s="116"/>
    </row>
    <row r="62" spans="1:14" ht="18" customHeight="1" x14ac:dyDescent="0.25">
      <c r="A62" s="119" t="s">
        <v>484</v>
      </c>
      <c r="B62" s="119">
        <v>6952448</v>
      </c>
      <c r="C62" s="119" t="s">
        <v>52</v>
      </c>
      <c r="D62" s="116" t="s">
        <v>485</v>
      </c>
      <c r="E62" s="135">
        <v>46118.699305555558</v>
      </c>
      <c r="F62" s="135">
        <v>46118.720833333333</v>
      </c>
      <c r="G62" s="134" t="s">
        <v>486</v>
      </c>
      <c r="H62" s="135">
        <v>46132</v>
      </c>
      <c r="I62" s="136" t="str">
        <f t="shared" si="1"/>
        <v>HEIDY NATHALY BENAVIDES MANRIQUE</v>
      </c>
      <c r="J62" s="119" t="s">
        <v>20</v>
      </c>
      <c r="K62" s="116"/>
      <c r="L62" s="116"/>
      <c r="M62" s="116"/>
      <c r="N62" s="116"/>
    </row>
    <row r="63" spans="1:14" ht="18" customHeight="1" x14ac:dyDescent="0.25">
      <c r="A63" s="119" t="s">
        <v>487</v>
      </c>
      <c r="B63" s="119">
        <v>6952347</v>
      </c>
      <c r="C63" s="119" t="s">
        <v>24</v>
      </c>
      <c r="D63" s="116" t="s">
        <v>488</v>
      </c>
      <c r="E63" s="135">
        <v>46118.67291666667</v>
      </c>
      <c r="F63" s="135">
        <v>46118.720833333333</v>
      </c>
      <c r="G63" s="134" t="s">
        <v>76</v>
      </c>
      <c r="H63" s="135">
        <v>46139</v>
      </c>
      <c r="I63" s="136" t="str">
        <f t="shared" si="1"/>
        <v>HEIDY NATHALY BENAVIDES MANRIQUE</v>
      </c>
      <c r="J63" s="119" t="s">
        <v>99</v>
      </c>
      <c r="K63" s="116"/>
      <c r="L63" s="116"/>
      <c r="M63" s="116"/>
      <c r="N63" s="116"/>
    </row>
    <row r="64" spans="1:14" ht="18" customHeight="1" x14ac:dyDescent="0.25">
      <c r="A64" s="119" t="s">
        <v>489</v>
      </c>
      <c r="B64" s="119">
        <v>6952456</v>
      </c>
      <c r="C64" s="119" t="s">
        <v>24</v>
      </c>
      <c r="D64" s="116" t="s">
        <v>101</v>
      </c>
      <c r="E64" s="135">
        <v>46118.703472222223</v>
      </c>
      <c r="F64" s="135">
        <v>46118.720833333333</v>
      </c>
      <c r="G64" s="134" t="s">
        <v>317</v>
      </c>
      <c r="H64" s="135">
        <v>46139</v>
      </c>
      <c r="I64" s="136" t="str">
        <f t="shared" si="1"/>
        <v>SONIA JULIANA NOSSA PEREZ</v>
      </c>
      <c r="J64" s="119" t="s">
        <v>67</v>
      </c>
      <c r="K64" s="116"/>
      <c r="L64" s="116"/>
      <c r="M64" s="116"/>
      <c r="N64" s="116"/>
    </row>
    <row r="65" spans="1:14" ht="18" customHeight="1" x14ac:dyDescent="0.25">
      <c r="A65" s="119" t="s">
        <v>490</v>
      </c>
      <c r="B65" s="119">
        <v>6952429</v>
      </c>
      <c r="C65" s="119" t="s">
        <v>24</v>
      </c>
      <c r="D65" s="116" t="s">
        <v>372</v>
      </c>
      <c r="E65" s="135">
        <v>46118.692361111112</v>
      </c>
      <c r="F65" s="135">
        <v>46118.720833333333</v>
      </c>
      <c r="G65" s="134" t="s">
        <v>29</v>
      </c>
      <c r="H65" s="135">
        <v>46139</v>
      </c>
      <c r="I65" s="136" t="str">
        <f t="shared" si="1"/>
        <v>HEIDY NATHALY BENAVIDES MANRIQUE</v>
      </c>
      <c r="J65" s="119" t="s">
        <v>34</v>
      </c>
      <c r="K65" s="116"/>
      <c r="L65" s="116"/>
      <c r="M65" s="116"/>
      <c r="N65" s="116"/>
    </row>
    <row r="66" spans="1:14" ht="18" customHeight="1" x14ac:dyDescent="0.25">
      <c r="A66" s="119" t="s">
        <v>491</v>
      </c>
      <c r="B66" s="119">
        <v>6952369</v>
      </c>
      <c r="C66" s="119" t="s">
        <v>24</v>
      </c>
      <c r="D66" s="116" t="s">
        <v>492</v>
      </c>
      <c r="E66" s="135">
        <v>46118.681944444441</v>
      </c>
      <c r="F66" s="135">
        <v>46118.720833333333</v>
      </c>
      <c r="G66" s="134" t="s">
        <v>364</v>
      </c>
      <c r="H66" s="135">
        <v>46139</v>
      </c>
      <c r="I66" s="136" t="str">
        <f t="shared" si="1"/>
        <v>SANDRA XIMENA OTALORA</v>
      </c>
      <c r="J66" s="119" t="s">
        <v>27</v>
      </c>
      <c r="K66" s="116"/>
      <c r="L66" s="116"/>
      <c r="M66" s="116"/>
      <c r="N66" s="116"/>
    </row>
    <row r="67" spans="1:14" ht="18" customHeight="1" x14ac:dyDescent="0.25">
      <c r="A67" s="119" t="s">
        <v>493</v>
      </c>
      <c r="B67" s="119">
        <v>6952308</v>
      </c>
      <c r="C67" s="119" t="s">
        <v>52</v>
      </c>
      <c r="D67" s="116" t="s">
        <v>77</v>
      </c>
      <c r="E67" s="135">
        <v>46118.65902777778</v>
      </c>
      <c r="F67" s="135">
        <v>46118.720833333333</v>
      </c>
      <c r="G67" s="134" t="s">
        <v>337</v>
      </c>
      <c r="H67" s="135">
        <v>46132</v>
      </c>
      <c r="I67" s="136" t="s">
        <v>180</v>
      </c>
      <c r="J67" s="119" t="s">
        <v>38</v>
      </c>
      <c r="K67" s="116"/>
      <c r="L67" s="116"/>
      <c r="M67" s="116"/>
      <c r="N67" s="116"/>
    </row>
    <row r="68" spans="1:14" ht="18" customHeight="1" x14ac:dyDescent="0.25">
      <c r="A68" s="119" t="s">
        <v>494</v>
      </c>
      <c r="B68" s="119">
        <v>6952266</v>
      </c>
      <c r="C68" s="119" t="s">
        <v>24</v>
      </c>
      <c r="D68" s="116" t="s">
        <v>495</v>
      </c>
      <c r="E68" s="135">
        <v>46118.649305555555</v>
      </c>
      <c r="F68" s="135">
        <v>46118.720833333333</v>
      </c>
      <c r="G68" s="134" t="s">
        <v>496</v>
      </c>
      <c r="H68" s="135">
        <v>46139</v>
      </c>
      <c r="I68" s="136" t="str">
        <f t="shared" ref="I68:I83" si="2">IF(OR(J68="Suba",J68="Barrios Unidos"),"SANDRA XIMENA OTALORA",IF(OR(J68="Usaquen",J68="Fontibon",J68="Puente Aranda",J68="Bosa"),"HEIDY NATHALY BENAVIDES MANRIQUE",IF(OR(J68="Engativa",J68="Kennedy",J68="Teusaquillo",J68="Antonio Nariño",J68="Martires"),"SONIA JULIANA NOSSA PEREZ",IF(OR(J68="Chapinero",J68="San cristobal",J68="Santa fe",J68="Tunjuelito",J68="Usme",J68="Rafael Uribe",J68="Ciudad Bolivar",J68="Candelaria"),"Edgar Alfonso Calderon Bulla",IF(J68="Emergencias","JORGE ALEXIS HERNANDEZ HERNANDEZ",IF(OR(J68="JURIDICO"),"KAREN ANDREA ALBARRAN LEON"))))))</f>
        <v>SONIA JULIANA NOSSA PEREZ</v>
      </c>
      <c r="J68" s="119" t="s">
        <v>67</v>
      </c>
      <c r="K68" s="116"/>
      <c r="L68" s="116"/>
      <c r="M68" s="116"/>
      <c r="N68" s="116"/>
    </row>
    <row r="69" spans="1:14" ht="18" customHeight="1" x14ac:dyDescent="0.25">
      <c r="A69" s="119" t="s">
        <v>497</v>
      </c>
      <c r="B69" s="119">
        <v>6952264</v>
      </c>
      <c r="C69" s="119" t="s">
        <v>24</v>
      </c>
      <c r="D69" s="116" t="s">
        <v>183</v>
      </c>
      <c r="E69" s="135">
        <v>46118.648611111108</v>
      </c>
      <c r="F69" s="135">
        <v>46118.720833333333</v>
      </c>
      <c r="G69" s="134" t="s">
        <v>255</v>
      </c>
      <c r="H69" s="135">
        <v>46139</v>
      </c>
      <c r="I69" s="136" t="str">
        <f t="shared" si="2"/>
        <v>HEIDY NATHALY BENAVIDES MANRIQUE</v>
      </c>
      <c r="J69" s="119" t="s">
        <v>20</v>
      </c>
      <c r="K69" s="116"/>
      <c r="L69" s="116"/>
      <c r="M69" s="116"/>
      <c r="N69" s="116"/>
    </row>
    <row r="70" spans="1:14" ht="18" customHeight="1" x14ac:dyDescent="0.25">
      <c r="A70" s="119" t="s">
        <v>498</v>
      </c>
      <c r="B70" s="119">
        <v>6952181</v>
      </c>
      <c r="C70" s="119" t="s">
        <v>24</v>
      </c>
      <c r="D70" s="116" t="s">
        <v>200</v>
      </c>
      <c r="E70" s="135">
        <v>46118.617361111108</v>
      </c>
      <c r="F70" s="135">
        <v>46118.656944444447</v>
      </c>
      <c r="G70" s="134" t="s">
        <v>29</v>
      </c>
      <c r="H70" s="135">
        <v>46139</v>
      </c>
      <c r="I70" s="136" t="str">
        <f t="shared" si="2"/>
        <v>SANDRA XIMENA OTALORA</v>
      </c>
      <c r="J70" s="119" t="s">
        <v>27</v>
      </c>
      <c r="K70" s="116"/>
      <c r="L70" s="116"/>
      <c r="M70" s="116"/>
      <c r="N70" s="116"/>
    </row>
    <row r="71" spans="1:14" ht="18" customHeight="1" x14ac:dyDescent="0.25">
      <c r="A71" s="119" t="s">
        <v>499</v>
      </c>
      <c r="B71" s="119">
        <v>6952228</v>
      </c>
      <c r="C71" s="119" t="s">
        <v>24</v>
      </c>
      <c r="D71" s="116" t="s">
        <v>101</v>
      </c>
      <c r="E71" s="135">
        <v>46118.635416666664</v>
      </c>
      <c r="F71" s="135">
        <v>46118.656944444447</v>
      </c>
      <c r="G71" s="134" t="s">
        <v>29</v>
      </c>
      <c r="H71" s="135">
        <v>46139</v>
      </c>
      <c r="I71" s="136" t="str">
        <f t="shared" si="2"/>
        <v>HEIDY NATHALY BENAVIDES MANRIQUE</v>
      </c>
      <c r="J71" s="119" t="s">
        <v>20</v>
      </c>
      <c r="K71" s="116"/>
      <c r="L71" s="116"/>
      <c r="M71" s="116"/>
      <c r="N71" s="116"/>
    </row>
    <row r="72" spans="1:14" ht="18" customHeight="1" x14ac:dyDescent="0.25">
      <c r="A72" s="119" t="s">
        <v>500</v>
      </c>
      <c r="B72" s="119">
        <v>6952218</v>
      </c>
      <c r="C72" s="119" t="s">
        <v>24</v>
      </c>
      <c r="D72" s="116" t="s">
        <v>295</v>
      </c>
      <c r="E72" s="135">
        <v>46118.630555555559</v>
      </c>
      <c r="F72" s="135">
        <v>46118.656944444447</v>
      </c>
      <c r="G72" s="134" t="s">
        <v>29</v>
      </c>
      <c r="H72" s="135">
        <v>46139</v>
      </c>
      <c r="I72" s="136" t="str">
        <f t="shared" si="2"/>
        <v>HEIDY NATHALY BENAVIDES MANRIQUE</v>
      </c>
      <c r="J72" s="119" t="s">
        <v>147</v>
      </c>
      <c r="K72" s="116"/>
      <c r="L72" s="116"/>
      <c r="M72" s="116"/>
      <c r="N72" s="116"/>
    </row>
    <row r="73" spans="1:14" ht="18" customHeight="1" x14ac:dyDescent="0.25">
      <c r="A73" s="119" t="s">
        <v>501</v>
      </c>
      <c r="B73" s="119">
        <v>6952213</v>
      </c>
      <c r="C73" s="119" t="s">
        <v>24</v>
      </c>
      <c r="D73" s="116" t="s">
        <v>502</v>
      </c>
      <c r="E73" s="135">
        <v>46118.628472222219</v>
      </c>
      <c r="F73" s="135">
        <v>46118.656944444447</v>
      </c>
      <c r="G73" s="134" t="s">
        <v>503</v>
      </c>
      <c r="H73" s="135">
        <v>46139</v>
      </c>
      <c r="I73" s="136" t="str">
        <f t="shared" si="2"/>
        <v>HEIDY NATHALY BENAVIDES MANRIQUE</v>
      </c>
      <c r="J73" s="119" t="s">
        <v>147</v>
      </c>
      <c r="K73" s="116"/>
      <c r="L73" s="116"/>
      <c r="M73" s="116"/>
      <c r="N73" s="116"/>
    </row>
    <row r="74" spans="1:14" ht="18" customHeight="1" x14ac:dyDescent="0.25">
      <c r="A74" s="119" t="s">
        <v>504</v>
      </c>
      <c r="B74" s="119">
        <v>6952195</v>
      </c>
      <c r="C74" s="119" t="s">
        <v>24</v>
      </c>
      <c r="D74" s="116" t="s">
        <v>200</v>
      </c>
      <c r="E74" s="135">
        <v>46118.62222222222</v>
      </c>
      <c r="F74" s="135">
        <v>46118.656944444447</v>
      </c>
      <c r="G74" s="134" t="s">
        <v>29</v>
      </c>
      <c r="H74" s="135">
        <v>46139</v>
      </c>
      <c r="I74" s="136" t="str">
        <f t="shared" si="2"/>
        <v>SANDRA XIMENA OTALORA</v>
      </c>
      <c r="J74" s="119" t="s">
        <v>27</v>
      </c>
      <c r="K74" s="116"/>
      <c r="L74" s="116"/>
      <c r="M74" s="116"/>
      <c r="N74" s="116"/>
    </row>
    <row r="75" spans="1:14" ht="18" customHeight="1" x14ac:dyDescent="0.25">
      <c r="A75" s="119" t="s">
        <v>505</v>
      </c>
      <c r="B75" s="119">
        <v>6952193</v>
      </c>
      <c r="C75" s="119" t="s">
        <v>24</v>
      </c>
      <c r="D75" s="116" t="s">
        <v>249</v>
      </c>
      <c r="E75" s="135">
        <v>46118.621527777781</v>
      </c>
      <c r="F75" s="135">
        <v>46118.656944444447</v>
      </c>
      <c r="G75" s="134" t="s">
        <v>506</v>
      </c>
      <c r="H75" s="135">
        <v>46139</v>
      </c>
      <c r="I75" s="136" t="str">
        <f t="shared" si="2"/>
        <v>Edgar Alfonso Calderon Bulla</v>
      </c>
      <c r="J75" s="119" t="s">
        <v>113</v>
      </c>
      <c r="K75" s="116"/>
      <c r="L75" s="116"/>
      <c r="M75" s="116"/>
      <c r="N75" s="116"/>
    </row>
    <row r="76" spans="1:14" ht="18" customHeight="1" x14ac:dyDescent="0.25">
      <c r="A76" s="119" t="s">
        <v>507</v>
      </c>
      <c r="B76" s="119">
        <v>6952183</v>
      </c>
      <c r="C76" s="119" t="s">
        <v>24</v>
      </c>
      <c r="D76" s="116" t="s">
        <v>495</v>
      </c>
      <c r="E76" s="135">
        <v>46118.618055555555</v>
      </c>
      <c r="F76" s="135">
        <v>46118.656944444447</v>
      </c>
      <c r="G76" s="134" t="s">
        <v>508</v>
      </c>
      <c r="H76" s="135">
        <v>46139</v>
      </c>
      <c r="I76" s="136" t="str">
        <f t="shared" si="2"/>
        <v>SONIA JULIANA NOSSA PEREZ</v>
      </c>
      <c r="J76" s="119" t="s">
        <v>67</v>
      </c>
      <c r="K76" s="116"/>
      <c r="L76" s="116"/>
      <c r="M76" s="116"/>
      <c r="N76" s="116"/>
    </row>
    <row r="77" spans="1:14" ht="18" customHeight="1" x14ac:dyDescent="0.25">
      <c r="A77" s="119" t="s">
        <v>509</v>
      </c>
      <c r="B77" s="119">
        <v>6952076</v>
      </c>
      <c r="C77" s="119" t="s">
        <v>24</v>
      </c>
      <c r="D77" s="116" t="s">
        <v>510</v>
      </c>
      <c r="E77" s="135">
        <v>46118.591666666667</v>
      </c>
      <c r="F77" s="135">
        <v>46118.656944444447</v>
      </c>
      <c r="G77" s="134" t="s">
        <v>458</v>
      </c>
      <c r="H77" s="135">
        <v>46139</v>
      </c>
      <c r="I77" s="136" t="str">
        <f t="shared" si="2"/>
        <v>Edgar Alfonso Calderon Bulla</v>
      </c>
      <c r="J77" s="119" t="s">
        <v>150</v>
      </c>
      <c r="K77" s="116"/>
      <c r="L77" s="116"/>
      <c r="M77" s="116"/>
      <c r="N77" s="116"/>
    </row>
    <row r="78" spans="1:14" ht="18" customHeight="1" x14ac:dyDescent="0.25">
      <c r="A78" s="119" t="s">
        <v>511</v>
      </c>
      <c r="B78" s="119">
        <v>6952176</v>
      </c>
      <c r="C78" s="119" t="s">
        <v>24</v>
      </c>
      <c r="D78" s="116" t="s">
        <v>512</v>
      </c>
      <c r="E78" s="135">
        <v>46118.615277777775</v>
      </c>
      <c r="F78" s="135">
        <v>46118.656944444447</v>
      </c>
      <c r="G78" s="134" t="s">
        <v>370</v>
      </c>
      <c r="H78" s="135">
        <v>46139</v>
      </c>
      <c r="I78" s="136" t="str">
        <f t="shared" si="2"/>
        <v>SONIA JULIANA NOSSA PEREZ</v>
      </c>
      <c r="J78" s="119" t="s">
        <v>186</v>
      </c>
      <c r="K78" s="116"/>
      <c r="L78" s="116"/>
      <c r="M78" s="116"/>
      <c r="N78" s="116"/>
    </row>
    <row r="79" spans="1:14" ht="18" customHeight="1" x14ac:dyDescent="0.25">
      <c r="A79" s="119" t="s">
        <v>513</v>
      </c>
      <c r="B79" s="119">
        <v>6952169</v>
      </c>
      <c r="C79" s="119" t="s">
        <v>24</v>
      </c>
      <c r="D79" s="116" t="s">
        <v>44</v>
      </c>
      <c r="E79" s="135">
        <v>46118.613194444442</v>
      </c>
      <c r="F79" s="135">
        <v>46118.656944444447</v>
      </c>
      <c r="G79" s="134" t="s">
        <v>514</v>
      </c>
      <c r="H79" s="135">
        <v>46139</v>
      </c>
      <c r="I79" s="136" t="str">
        <f t="shared" si="2"/>
        <v>SONIA JULIANA NOSSA PEREZ</v>
      </c>
      <c r="J79" s="119" t="s">
        <v>45</v>
      </c>
      <c r="K79" s="116"/>
      <c r="L79" s="116"/>
      <c r="M79" s="116"/>
      <c r="N79" s="116"/>
    </row>
    <row r="80" spans="1:14" ht="18" customHeight="1" x14ac:dyDescent="0.25">
      <c r="A80" s="119" t="s">
        <v>515</v>
      </c>
      <c r="B80" s="119">
        <v>6952159</v>
      </c>
      <c r="C80" s="119" t="s">
        <v>24</v>
      </c>
      <c r="D80" s="116" t="s">
        <v>225</v>
      </c>
      <c r="E80" s="135">
        <v>46118.61041666667</v>
      </c>
      <c r="F80" s="135">
        <v>46118.656944444447</v>
      </c>
      <c r="G80" s="134" t="s">
        <v>516</v>
      </c>
      <c r="H80" s="135">
        <v>46139</v>
      </c>
      <c r="I80" s="136" t="str">
        <f t="shared" si="2"/>
        <v>SANDRA XIMENA OTALORA</v>
      </c>
      <c r="J80" s="119" t="s">
        <v>149</v>
      </c>
      <c r="K80" s="116"/>
      <c r="L80" s="116"/>
      <c r="M80" s="116"/>
      <c r="N80" s="116"/>
    </row>
    <row r="81" spans="1:14" ht="18" customHeight="1" x14ac:dyDescent="0.25">
      <c r="A81" s="119" t="s">
        <v>517</v>
      </c>
      <c r="B81" s="119">
        <v>6952128</v>
      </c>
      <c r="C81" s="119" t="s">
        <v>52</v>
      </c>
      <c r="D81" s="116" t="s">
        <v>213</v>
      </c>
      <c r="E81" s="135">
        <v>46118.604861111111</v>
      </c>
      <c r="F81" s="135">
        <v>46118.656944444447</v>
      </c>
      <c r="G81" s="134" t="s">
        <v>291</v>
      </c>
      <c r="H81" s="135">
        <v>46132</v>
      </c>
      <c r="I81" s="136" t="str">
        <f t="shared" si="2"/>
        <v>Edgar Alfonso Calderon Bulla</v>
      </c>
      <c r="J81" s="119" t="s">
        <v>22</v>
      </c>
      <c r="K81" s="116"/>
      <c r="L81" s="116"/>
      <c r="M81" s="116"/>
      <c r="N81" s="116"/>
    </row>
    <row r="82" spans="1:14" ht="18" customHeight="1" x14ac:dyDescent="0.25">
      <c r="A82" s="119" t="s">
        <v>518</v>
      </c>
      <c r="B82" s="119">
        <v>6952083</v>
      </c>
      <c r="C82" s="119" t="s">
        <v>24</v>
      </c>
      <c r="D82" s="116" t="s">
        <v>519</v>
      </c>
      <c r="E82" s="135">
        <v>46118.594444444447</v>
      </c>
      <c r="F82" s="135">
        <v>46118.656944444447</v>
      </c>
      <c r="G82" s="134" t="s">
        <v>29</v>
      </c>
      <c r="H82" s="135">
        <v>46139</v>
      </c>
      <c r="I82" s="136" t="str">
        <f t="shared" si="2"/>
        <v>SANDRA XIMENA OTALORA</v>
      </c>
      <c r="J82" s="119" t="s">
        <v>27</v>
      </c>
      <c r="K82" s="116"/>
      <c r="L82" s="116"/>
      <c r="M82" s="116"/>
      <c r="N82" s="116"/>
    </row>
    <row r="83" spans="1:14" ht="18" customHeight="1" x14ac:dyDescent="0.25">
      <c r="A83" s="119" t="s">
        <v>520</v>
      </c>
      <c r="B83" s="119">
        <v>6951756</v>
      </c>
      <c r="C83" s="119" t="s">
        <v>24</v>
      </c>
      <c r="D83" s="116" t="s">
        <v>101</v>
      </c>
      <c r="E83" s="135">
        <v>46118.479861111111</v>
      </c>
      <c r="F83" s="135">
        <v>46118.604166666664</v>
      </c>
      <c r="G83" s="134" t="s">
        <v>76</v>
      </c>
      <c r="H83" s="135">
        <v>46139</v>
      </c>
      <c r="I83" s="136" t="str">
        <f t="shared" si="2"/>
        <v>Edgar Alfonso Calderon Bulla</v>
      </c>
      <c r="J83" s="119" t="s">
        <v>150</v>
      </c>
      <c r="K83" s="116"/>
      <c r="L83" s="116"/>
      <c r="M83" s="116"/>
      <c r="N83" s="116"/>
    </row>
    <row r="84" spans="1:14" ht="18" customHeight="1" x14ac:dyDescent="0.25">
      <c r="A84" s="119" t="s">
        <v>521</v>
      </c>
      <c r="B84" s="119">
        <v>6952007</v>
      </c>
      <c r="C84" s="119" t="s">
        <v>52</v>
      </c>
      <c r="D84" s="116" t="s">
        <v>522</v>
      </c>
      <c r="E84" s="135">
        <v>46118.560416666667</v>
      </c>
      <c r="F84" s="135">
        <v>46118.604166666664</v>
      </c>
      <c r="G84" s="134" t="s">
        <v>166</v>
      </c>
      <c r="H84" s="135">
        <v>46132</v>
      </c>
      <c r="I84" s="136" t="s">
        <v>15</v>
      </c>
      <c r="J84" s="119" t="s">
        <v>84</v>
      </c>
      <c r="K84" s="116"/>
      <c r="L84" s="116"/>
      <c r="M84" s="116"/>
      <c r="N84" s="116"/>
    </row>
    <row r="85" spans="1:14" ht="18" customHeight="1" x14ac:dyDescent="0.25">
      <c r="A85" s="119" t="s">
        <v>523</v>
      </c>
      <c r="B85" s="119">
        <v>6952008</v>
      </c>
      <c r="C85" s="119" t="s">
        <v>24</v>
      </c>
      <c r="D85" s="116" t="s">
        <v>173</v>
      </c>
      <c r="E85" s="135">
        <v>46118.560416666667</v>
      </c>
      <c r="F85" s="135">
        <v>46118.604166666664</v>
      </c>
      <c r="G85" s="134" t="s">
        <v>524</v>
      </c>
      <c r="H85" s="135">
        <v>46139</v>
      </c>
      <c r="I85" s="136" t="str">
        <f t="shared" ref="I85:I88" si="3">IF(OR(J85="Suba",J85="Barrios Unidos"),"SANDRA XIMENA OTALORA",IF(OR(J85="Usaquen",J85="Fontibon",J85="Puente Aranda",J85="Bosa"),"HEIDY NATHALY BENAVIDES MANRIQUE",IF(OR(J85="Engativa",J85="Kennedy",J85="Teusaquillo",J85="Antonio Nariño",J85="Martires"),"SONIA JULIANA NOSSA PEREZ",IF(OR(J85="Chapinero",J85="San cristobal",J85="Santa fe",J85="Tunjuelito",J85="Usme",J85="Rafael Uribe",J85="Ciudad Bolivar",J85="Candelaria"),"Edgar Alfonso Calderon Bulla",IF(J85="Emergencias","JORGE ALEXIS HERNANDEZ HERNANDEZ",IF(OR(J85="JURIDICO"),"KAREN ANDREA ALBARRAN LEON"))))))</f>
        <v>SONIA JULIANA NOSSA PEREZ</v>
      </c>
      <c r="J85" s="119" t="s">
        <v>55</v>
      </c>
      <c r="K85" s="116"/>
      <c r="L85" s="116"/>
      <c r="M85" s="116"/>
      <c r="N85" s="116"/>
    </row>
    <row r="86" spans="1:14" ht="18" customHeight="1" x14ac:dyDescent="0.25">
      <c r="A86" s="119" t="s">
        <v>525</v>
      </c>
      <c r="B86" s="119">
        <v>6952023</v>
      </c>
      <c r="C86" s="119" t="s">
        <v>24</v>
      </c>
      <c r="D86" s="116" t="s">
        <v>80</v>
      </c>
      <c r="E86" s="135">
        <v>46118.566666666666</v>
      </c>
      <c r="F86" s="135">
        <v>46118.604166666664</v>
      </c>
      <c r="G86" s="134" t="s">
        <v>32</v>
      </c>
      <c r="H86" s="135">
        <v>46139</v>
      </c>
      <c r="I86" s="136" t="str">
        <f t="shared" si="3"/>
        <v>SANDRA XIMENA OTALORA</v>
      </c>
      <c r="J86" s="119" t="s">
        <v>27</v>
      </c>
      <c r="K86" s="116"/>
      <c r="L86" s="116"/>
      <c r="M86" s="116"/>
      <c r="N86" s="116"/>
    </row>
    <row r="87" spans="1:14" ht="18" customHeight="1" x14ac:dyDescent="0.25">
      <c r="A87" s="119" t="s">
        <v>526</v>
      </c>
      <c r="B87" s="119">
        <v>6952066</v>
      </c>
      <c r="C87" s="119" t="s">
        <v>24</v>
      </c>
      <c r="D87" s="116" t="s">
        <v>527</v>
      </c>
      <c r="E87" s="135">
        <v>46118.587500000001</v>
      </c>
      <c r="F87" s="135">
        <v>46118.604166666664</v>
      </c>
      <c r="G87" s="134" t="s">
        <v>338</v>
      </c>
      <c r="H87" s="135">
        <v>46139</v>
      </c>
      <c r="I87" s="136" t="str">
        <f t="shared" si="3"/>
        <v>Edgar Alfonso Calderon Bulla</v>
      </c>
      <c r="J87" s="119" t="s">
        <v>150</v>
      </c>
      <c r="K87" s="116"/>
      <c r="L87" s="116"/>
      <c r="M87" s="116"/>
      <c r="N87" s="116"/>
    </row>
    <row r="88" spans="1:14" ht="18" customHeight="1" x14ac:dyDescent="0.25">
      <c r="A88" s="119" t="s">
        <v>528</v>
      </c>
      <c r="B88" s="119">
        <v>6952062</v>
      </c>
      <c r="C88" s="119" t="s">
        <v>24</v>
      </c>
      <c r="D88" s="116" t="s">
        <v>529</v>
      </c>
      <c r="E88" s="135">
        <v>46118.585416666669</v>
      </c>
      <c r="F88" s="135">
        <v>46118.604166666664</v>
      </c>
      <c r="G88" s="134" t="s">
        <v>530</v>
      </c>
      <c r="H88" s="135">
        <v>46139</v>
      </c>
      <c r="I88" s="136" t="str">
        <f t="shared" si="3"/>
        <v>HEIDY NATHALY BENAVIDES MANRIQUE</v>
      </c>
      <c r="J88" s="119" t="s">
        <v>20</v>
      </c>
      <c r="K88" s="116"/>
      <c r="L88" s="116"/>
      <c r="M88" s="116"/>
      <c r="N88" s="116"/>
    </row>
    <row r="89" spans="1:14" ht="18" customHeight="1" x14ac:dyDescent="0.25">
      <c r="A89" s="119" t="s">
        <v>531</v>
      </c>
      <c r="B89" s="119">
        <v>6953452</v>
      </c>
      <c r="C89" s="119" t="s">
        <v>24</v>
      </c>
      <c r="D89" s="116" t="s">
        <v>101</v>
      </c>
      <c r="E89" s="135">
        <v>46119.519444444442</v>
      </c>
      <c r="F89" s="135">
        <v>46119.627083333333</v>
      </c>
      <c r="G89" s="134" t="s">
        <v>29</v>
      </c>
      <c r="H89" s="135">
        <v>46140</v>
      </c>
      <c r="I89" s="136" t="s">
        <v>280</v>
      </c>
      <c r="J89" s="119" t="s">
        <v>149</v>
      </c>
      <c r="K89" s="116"/>
      <c r="L89" s="116"/>
      <c r="M89" s="116"/>
      <c r="N89" s="116"/>
    </row>
    <row r="90" spans="1:14" ht="18" customHeight="1" x14ac:dyDescent="0.25">
      <c r="A90" s="119" t="s">
        <v>532</v>
      </c>
      <c r="B90" s="119">
        <v>6953582</v>
      </c>
      <c r="C90" s="119" t="s">
        <v>24</v>
      </c>
      <c r="D90" s="116" t="s">
        <v>533</v>
      </c>
      <c r="E90" s="135">
        <v>46119.59097222222</v>
      </c>
      <c r="F90" s="135">
        <v>46119.627083333333</v>
      </c>
      <c r="G90" s="134" t="s">
        <v>534</v>
      </c>
      <c r="H90" s="135">
        <v>46140</v>
      </c>
      <c r="I90" s="136" t="s">
        <v>280</v>
      </c>
      <c r="J90" s="119" t="s">
        <v>27</v>
      </c>
      <c r="K90" s="116"/>
      <c r="L90" s="116"/>
      <c r="M90" s="116"/>
      <c r="N90" s="116"/>
    </row>
    <row r="91" spans="1:14" ht="18" customHeight="1" x14ac:dyDescent="0.25">
      <c r="A91" s="119" t="s">
        <v>535</v>
      </c>
      <c r="B91" s="119">
        <v>6953591</v>
      </c>
      <c r="C91" s="119" t="s">
        <v>24</v>
      </c>
      <c r="D91" s="116" t="s">
        <v>303</v>
      </c>
      <c r="E91" s="135">
        <v>46119.59375</v>
      </c>
      <c r="F91" s="135">
        <v>46119.627083333333</v>
      </c>
      <c r="G91" s="134" t="s">
        <v>331</v>
      </c>
      <c r="H91" s="135">
        <v>46140</v>
      </c>
      <c r="I91" s="136" t="s">
        <v>5</v>
      </c>
      <c r="J91" s="119" t="s">
        <v>55</v>
      </c>
      <c r="K91" s="116"/>
      <c r="L91" s="116"/>
      <c r="M91" s="116"/>
      <c r="N91" s="116"/>
    </row>
    <row r="92" spans="1:14" ht="18" customHeight="1" x14ac:dyDescent="0.25">
      <c r="A92" s="119" t="s">
        <v>536</v>
      </c>
      <c r="B92" s="119">
        <v>6953234</v>
      </c>
      <c r="C92" s="119" t="s">
        <v>24</v>
      </c>
      <c r="D92" s="116" t="s">
        <v>152</v>
      </c>
      <c r="E92" s="135">
        <v>46119.467361111114</v>
      </c>
      <c r="F92" s="135">
        <v>46119.527777777781</v>
      </c>
      <c r="G92" s="134" t="s">
        <v>537</v>
      </c>
      <c r="H92" s="135">
        <v>46140</v>
      </c>
      <c r="I92" s="136" t="s">
        <v>280</v>
      </c>
      <c r="J92" s="119" t="s">
        <v>149</v>
      </c>
      <c r="K92" s="116"/>
      <c r="L92" s="116"/>
      <c r="M92" s="116"/>
      <c r="N92" s="116"/>
    </row>
    <row r="93" spans="1:14" ht="18" customHeight="1" x14ac:dyDescent="0.25">
      <c r="A93" s="119" t="s">
        <v>538</v>
      </c>
      <c r="B93" s="119">
        <v>6953350</v>
      </c>
      <c r="C93" s="119" t="s">
        <v>24</v>
      </c>
      <c r="D93" s="116" t="s">
        <v>178</v>
      </c>
      <c r="E93" s="135">
        <v>46119.493055555555</v>
      </c>
      <c r="F93" s="135">
        <v>46119.527777777781</v>
      </c>
      <c r="G93" s="134" t="s">
        <v>174</v>
      </c>
      <c r="H93" s="135">
        <v>46140</v>
      </c>
      <c r="I93" s="136" t="s">
        <v>280</v>
      </c>
      <c r="J93" s="119" t="s">
        <v>149</v>
      </c>
      <c r="K93" s="116"/>
      <c r="L93" s="116"/>
      <c r="M93" s="116"/>
      <c r="N93" s="116"/>
    </row>
    <row r="94" spans="1:14" ht="18" customHeight="1" x14ac:dyDescent="0.25">
      <c r="A94" s="119" t="s">
        <v>539</v>
      </c>
      <c r="B94" s="119">
        <v>6953302</v>
      </c>
      <c r="C94" s="119" t="s">
        <v>24</v>
      </c>
      <c r="D94" s="116" t="s">
        <v>540</v>
      </c>
      <c r="E94" s="135">
        <v>46119.481944444444</v>
      </c>
      <c r="F94" s="135">
        <v>46119.527777777781</v>
      </c>
      <c r="G94" s="134" t="s">
        <v>76</v>
      </c>
      <c r="H94" s="135">
        <v>46140</v>
      </c>
      <c r="I94" s="136" t="s">
        <v>3</v>
      </c>
      <c r="J94" s="119" t="s">
        <v>34</v>
      </c>
      <c r="K94" s="116"/>
      <c r="L94" s="116"/>
      <c r="M94" s="116"/>
      <c r="N94" s="116"/>
    </row>
    <row r="95" spans="1:14" ht="18" customHeight="1" x14ac:dyDescent="0.25">
      <c r="A95" s="119" t="s">
        <v>541</v>
      </c>
      <c r="B95" s="119">
        <v>6953301</v>
      </c>
      <c r="C95" s="119" t="s">
        <v>24</v>
      </c>
      <c r="D95" s="116" t="s">
        <v>542</v>
      </c>
      <c r="E95" s="135">
        <v>46119.481249999997</v>
      </c>
      <c r="F95" s="135">
        <v>46119.527777777781</v>
      </c>
      <c r="G95" s="134" t="s">
        <v>543</v>
      </c>
      <c r="H95" s="135">
        <v>46140</v>
      </c>
      <c r="I95" s="136" t="s">
        <v>279</v>
      </c>
      <c r="J95" s="119" t="s">
        <v>161</v>
      </c>
      <c r="K95" s="116"/>
      <c r="L95" s="116"/>
      <c r="M95" s="116"/>
      <c r="N95" s="116"/>
    </row>
    <row r="96" spans="1:14" ht="18" customHeight="1" x14ac:dyDescent="0.25">
      <c r="A96" s="119" t="s">
        <v>544</v>
      </c>
      <c r="B96" s="119">
        <v>6953277</v>
      </c>
      <c r="C96" s="119" t="s">
        <v>52</v>
      </c>
      <c r="D96" s="116" t="s">
        <v>126</v>
      </c>
      <c r="E96" s="135">
        <v>46119.477083333331</v>
      </c>
      <c r="F96" s="135">
        <v>46119.527777777781</v>
      </c>
      <c r="G96" s="134" t="s">
        <v>545</v>
      </c>
      <c r="H96" s="135">
        <v>46133</v>
      </c>
      <c r="I96" s="136" t="s">
        <v>279</v>
      </c>
      <c r="J96" s="119" t="s">
        <v>22</v>
      </c>
      <c r="K96" s="116"/>
      <c r="L96" s="116"/>
      <c r="M96" s="116"/>
      <c r="N96" s="116"/>
    </row>
    <row r="97" spans="1:14" ht="18" customHeight="1" x14ac:dyDescent="0.25">
      <c r="A97" s="119" t="s">
        <v>546</v>
      </c>
      <c r="B97" s="119">
        <v>6953257</v>
      </c>
      <c r="C97" s="119" t="s">
        <v>24</v>
      </c>
      <c r="D97" s="116" t="s">
        <v>101</v>
      </c>
      <c r="E97" s="135">
        <v>46119.472916666666</v>
      </c>
      <c r="F97" s="135">
        <v>46119.527777777781</v>
      </c>
      <c r="G97" s="134" t="s">
        <v>231</v>
      </c>
      <c r="H97" s="135">
        <v>46140</v>
      </c>
      <c r="I97" s="136" t="s">
        <v>280</v>
      </c>
      <c r="J97" s="119" t="s">
        <v>27</v>
      </c>
      <c r="K97" s="116"/>
      <c r="L97" s="116"/>
      <c r="M97" s="116"/>
      <c r="N97" s="116"/>
    </row>
    <row r="98" spans="1:14" ht="18" customHeight="1" x14ac:dyDescent="0.25">
      <c r="A98" s="119" t="s">
        <v>547</v>
      </c>
      <c r="B98" s="119">
        <v>6953251</v>
      </c>
      <c r="C98" s="119" t="s">
        <v>24</v>
      </c>
      <c r="D98" s="116" t="s">
        <v>548</v>
      </c>
      <c r="E98" s="135">
        <v>46119.470833333333</v>
      </c>
      <c r="F98" s="135">
        <v>46119.527777777781</v>
      </c>
      <c r="G98" s="134" t="s">
        <v>357</v>
      </c>
      <c r="H98" s="135">
        <v>46140</v>
      </c>
      <c r="I98" s="136" t="s">
        <v>5</v>
      </c>
      <c r="J98" s="119" t="s">
        <v>45</v>
      </c>
      <c r="K98" s="116"/>
      <c r="L98" s="116"/>
      <c r="M98" s="116"/>
      <c r="N98" s="116"/>
    </row>
    <row r="99" spans="1:14" ht="18" customHeight="1" x14ac:dyDescent="0.25">
      <c r="A99" s="119" t="s">
        <v>549</v>
      </c>
      <c r="B99" s="119">
        <v>6953240</v>
      </c>
      <c r="C99" s="119" t="s">
        <v>24</v>
      </c>
      <c r="D99" s="116" t="s">
        <v>550</v>
      </c>
      <c r="E99" s="135">
        <v>46119.46875</v>
      </c>
      <c r="F99" s="135">
        <v>46119.527777777781</v>
      </c>
      <c r="G99" s="134" t="s">
        <v>481</v>
      </c>
      <c r="H99" s="135">
        <v>46140</v>
      </c>
      <c r="I99" s="136" t="s">
        <v>3</v>
      </c>
      <c r="J99" s="119" t="s">
        <v>20</v>
      </c>
      <c r="K99" s="116"/>
      <c r="L99" s="116"/>
      <c r="M99" s="116"/>
      <c r="N99" s="116"/>
    </row>
    <row r="100" spans="1:14" ht="18" customHeight="1" x14ac:dyDescent="0.25">
      <c r="A100" s="119" t="s">
        <v>551</v>
      </c>
      <c r="B100" s="119">
        <v>6952995</v>
      </c>
      <c r="C100" s="119" t="s">
        <v>24</v>
      </c>
      <c r="D100" s="116" t="s">
        <v>187</v>
      </c>
      <c r="E100" s="135">
        <v>46119.404166666667</v>
      </c>
      <c r="F100" s="135">
        <v>46119.477777777778</v>
      </c>
      <c r="G100" s="134" t="s">
        <v>552</v>
      </c>
      <c r="H100" s="135">
        <v>46140</v>
      </c>
      <c r="I100" s="136" t="s">
        <v>5</v>
      </c>
      <c r="J100" s="119" t="s">
        <v>55</v>
      </c>
      <c r="K100" s="116"/>
      <c r="L100" s="116"/>
      <c r="M100" s="116"/>
      <c r="N100" s="116"/>
    </row>
    <row r="101" spans="1:14" ht="18" customHeight="1" x14ac:dyDescent="0.25">
      <c r="A101" s="119" t="s">
        <v>553</v>
      </c>
      <c r="B101" s="119">
        <v>6953108</v>
      </c>
      <c r="C101" s="119" t="s">
        <v>24</v>
      </c>
      <c r="D101" s="116" t="s">
        <v>33</v>
      </c>
      <c r="E101" s="135">
        <v>46119.431250000001</v>
      </c>
      <c r="F101" s="135">
        <v>46119.477777777778</v>
      </c>
      <c r="G101" s="134" t="s">
        <v>554</v>
      </c>
      <c r="H101" s="135">
        <v>46140</v>
      </c>
      <c r="I101" s="136" t="s">
        <v>3</v>
      </c>
      <c r="J101" s="119" t="s">
        <v>34</v>
      </c>
      <c r="K101" s="116"/>
      <c r="L101" s="116"/>
      <c r="M101" s="116"/>
      <c r="N101" s="116"/>
    </row>
    <row r="102" spans="1:14" ht="18" customHeight="1" x14ac:dyDescent="0.25">
      <c r="A102" s="119" t="s">
        <v>555</v>
      </c>
      <c r="B102" s="119">
        <v>6953165</v>
      </c>
      <c r="C102" s="119" t="s">
        <v>24</v>
      </c>
      <c r="D102" s="116" t="s">
        <v>294</v>
      </c>
      <c r="E102" s="135">
        <v>46119.444444444445</v>
      </c>
      <c r="F102" s="135">
        <v>46119.477777777778</v>
      </c>
      <c r="G102" s="134" t="s">
        <v>270</v>
      </c>
      <c r="H102" s="135">
        <v>46140</v>
      </c>
      <c r="I102" s="136" t="s">
        <v>3</v>
      </c>
      <c r="J102" s="119" t="s">
        <v>99</v>
      </c>
      <c r="K102" s="116"/>
      <c r="L102" s="116"/>
      <c r="M102" s="116"/>
      <c r="N102" s="116"/>
    </row>
    <row r="103" spans="1:14" ht="18" customHeight="1" x14ac:dyDescent="0.25">
      <c r="A103" s="119" t="s">
        <v>556</v>
      </c>
      <c r="B103" s="119">
        <v>6953211</v>
      </c>
      <c r="C103" s="119" t="s">
        <v>24</v>
      </c>
      <c r="D103" s="116" t="s">
        <v>264</v>
      </c>
      <c r="E103" s="135">
        <v>46119.457638888889</v>
      </c>
      <c r="F103" s="135">
        <v>46119.477777777778</v>
      </c>
      <c r="G103" s="134" t="s">
        <v>557</v>
      </c>
      <c r="H103" s="135">
        <v>46140</v>
      </c>
      <c r="I103" s="140" t="s">
        <v>279</v>
      </c>
      <c r="J103" s="119" t="s">
        <v>50</v>
      </c>
      <c r="K103" s="116"/>
      <c r="L103" s="116"/>
      <c r="M103" s="116"/>
      <c r="N103" s="116"/>
    </row>
    <row r="104" spans="1:14" ht="18" customHeight="1" x14ac:dyDescent="0.25">
      <c r="A104" s="139" t="s">
        <v>558</v>
      </c>
      <c r="B104" s="119">
        <v>6953730</v>
      </c>
      <c r="C104" s="119" t="s">
        <v>24</v>
      </c>
      <c r="D104" s="116" t="s">
        <v>203</v>
      </c>
      <c r="E104" s="135">
        <v>46119.635416666664</v>
      </c>
      <c r="F104" s="135">
        <v>46120.602777777778</v>
      </c>
      <c r="G104" s="134" t="s">
        <v>559</v>
      </c>
      <c r="H104" s="135">
        <v>46140</v>
      </c>
      <c r="I104" s="136" t="str">
        <f t="shared" ref="I104:I124" si="4">IF(OR(J104="Suba",J104="Barrios Unidos"),"SANDRA XIMENA OTALORA",IF(OR(J104="Usaquen",J104="Fontibon",J104="Puente Aranda",J104="Bosa"),"HEIDY NATHALY BENAVIDES MANRIQUE",IF(OR(J104="Engativa",J104="Kennedy",J104="Teusaquillo",J104="Antonio Nariño",J104="Martires"),"SONIA JULIANA NOSSA PEREZ",IF(OR(J104="Chapinero",J104="San cristobal",J104="Santa fe",J104="Tunjuelito",J104="Usme",J104="Rafael Uribe",J104="Ciudad Bolivar",J104="Candelaria"),"Edgar Alfonso Calderon Bulla",IF(J104="Emergencias","JORGE ALEXIS HERNANDEZ HERNANDEZ",IF(OR(J104="JURIDICO"),"KAREN ANDREA ALBARRAN LEON"))))))</f>
        <v>Edgar Alfonso Calderon Bulla</v>
      </c>
      <c r="J104" s="119" t="s">
        <v>161</v>
      </c>
      <c r="K104" s="116"/>
      <c r="L104" s="116"/>
      <c r="M104" s="116"/>
      <c r="N104" s="116"/>
    </row>
    <row r="105" spans="1:14" ht="18" customHeight="1" x14ac:dyDescent="0.25">
      <c r="A105" s="119" t="s">
        <v>560</v>
      </c>
      <c r="B105" s="119">
        <v>6954429</v>
      </c>
      <c r="C105" s="119" t="s">
        <v>24</v>
      </c>
      <c r="D105" s="116" t="s">
        <v>561</v>
      </c>
      <c r="E105" s="135">
        <v>46120.431250000001</v>
      </c>
      <c r="F105" s="135">
        <v>46120.535416666666</v>
      </c>
      <c r="G105" s="134" t="s">
        <v>315</v>
      </c>
      <c r="H105" s="135">
        <v>46141</v>
      </c>
      <c r="I105" s="136" t="str">
        <f t="shared" si="4"/>
        <v>Edgar Alfonso Calderon Bulla</v>
      </c>
      <c r="J105" s="119" t="s">
        <v>109</v>
      </c>
      <c r="K105" s="116"/>
      <c r="L105" s="116"/>
      <c r="M105" s="116"/>
      <c r="N105" s="116"/>
    </row>
    <row r="106" spans="1:14" ht="18" customHeight="1" x14ac:dyDescent="0.25">
      <c r="A106" s="119" t="s">
        <v>562</v>
      </c>
      <c r="B106" s="119">
        <v>6954703</v>
      </c>
      <c r="C106" s="119" t="s">
        <v>24</v>
      </c>
      <c r="D106" s="116" t="s">
        <v>200</v>
      </c>
      <c r="E106" s="135">
        <v>46120.506249999999</v>
      </c>
      <c r="F106" s="135">
        <v>46120.535416666666</v>
      </c>
      <c r="G106" s="134" t="s">
        <v>29</v>
      </c>
      <c r="H106" s="135">
        <v>46141</v>
      </c>
      <c r="I106" s="136" t="str">
        <f t="shared" si="4"/>
        <v>SANDRA XIMENA OTALORA</v>
      </c>
      <c r="J106" s="119" t="s">
        <v>27</v>
      </c>
      <c r="K106" s="116"/>
      <c r="L106" s="116"/>
      <c r="M106" s="116"/>
      <c r="N106" s="116"/>
    </row>
    <row r="107" spans="1:14" ht="18" customHeight="1" x14ac:dyDescent="0.25">
      <c r="A107" s="119" t="s">
        <v>563</v>
      </c>
      <c r="B107" s="119">
        <v>6954681</v>
      </c>
      <c r="C107" s="119" t="s">
        <v>24</v>
      </c>
      <c r="D107" s="116" t="s">
        <v>182</v>
      </c>
      <c r="E107" s="135">
        <v>46120.500694444447</v>
      </c>
      <c r="F107" s="135">
        <v>46120.535416666666</v>
      </c>
      <c r="G107" s="134" t="s">
        <v>192</v>
      </c>
      <c r="H107" s="135">
        <v>46141</v>
      </c>
      <c r="I107" s="136" t="str">
        <f t="shared" si="4"/>
        <v>Edgar Alfonso Calderon Bulla</v>
      </c>
      <c r="J107" s="119" t="s">
        <v>109</v>
      </c>
      <c r="K107" s="116"/>
      <c r="L107" s="116"/>
      <c r="M107" s="116"/>
      <c r="N107" s="116"/>
    </row>
    <row r="108" spans="1:14" ht="18" customHeight="1" x14ac:dyDescent="0.25">
      <c r="A108" s="119" t="s">
        <v>564</v>
      </c>
      <c r="B108" s="119">
        <v>6954670</v>
      </c>
      <c r="C108" s="119" t="s">
        <v>24</v>
      </c>
      <c r="D108" s="116" t="s">
        <v>200</v>
      </c>
      <c r="E108" s="135">
        <v>46120.497916666667</v>
      </c>
      <c r="F108" s="135">
        <v>46120.535416666666</v>
      </c>
      <c r="G108" s="134" t="s">
        <v>565</v>
      </c>
      <c r="H108" s="135">
        <v>46141</v>
      </c>
      <c r="I108" s="136" t="str">
        <f t="shared" si="4"/>
        <v>SANDRA XIMENA OTALORA</v>
      </c>
      <c r="J108" s="119" t="s">
        <v>27</v>
      </c>
      <c r="K108" s="116"/>
      <c r="L108" s="116"/>
      <c r="M108" s="116"/>
      <c r="N108" s="116"/>
    </row>
    <row r="109" spans="1:14" ht="18" customHeight="1" x14ac:dyDescent="0.25">
      <c r="A109" s="119" t="s">
        <v>566</v>
      </c>
      <c r="B109" s="119">
        <v>6954608</v>
      </c>
      <c r="C109" s="119" t="s">
        <v>24</v>
      </c>
      <c r="D109" s="116" t="s">
        <v>64</v>
      </c>
      <c r="E109" s="135">
        <v>46120.484722222223</v>
      </c>
      <c r="F109" s="135">
        <v>46120.535416666666</v>
      </c>
      <c r="G109" s="134" t="s">
        <v>229</v>
      </c>
      <c r="H109" s="135">
        <v>46141</v>
      </c>
      <c r="I109" s="136" t="str">
        <f t="shared" si="4"/>
        <v>SONIA JULIANA NOSSA PEREZ</v>
      </c>
      <c r="J109" s="119" t="s">
        <v>45</v>
      </c>
      <c r="K109" s="116"/>
      <c r="L109" s="116"/>
      <c r="M109" s="116"/>
      <c r="N109" s="116"/>
    </row>
    <row r="110" spans="1:14" ht="18" customHeight="1" x14ac:dyDescent="0.25">
      <c r="A110" s="119" t="s">
        <v>567</v>
      </c>
      <c r="B110" s="119">
        <v>6954587</v>
      </c>
      <c r="C110" s="119" t="s">
        <v>24</v>
      </c>
      <c r="D110" s="116" t="s">
        <v>297</v>
      </c>
      <c r="E110" s="135">
        <v>46120.469444444447</v>
      </c>
      <c r="F110" s="135">
        <v>46120.535416666666</v>
      </c>
      <c r="G110" s="134" t="s">
        <v>568</v>
      </c>
      <c r="H110" s="135">
        <v>46141</v>
      </c>
      <c r="I110" s="136" t="str">
        <f t="shared" si="4"/>
        <v>SANDRA XIMENA OTALORA</v>
      </c>
      <c r="J110" s="119" t="s">
        <v>27</v>
      </c>
      <c r="K110" s="116"/>
      <c r="L110" s="116"/>
      <c r="M110" s="116"/>
      <c r="N110" s="116"/>
    </row>
    <row r="111" spans="1:14" ht="18" customHeight="1" x14ac:dyDescent="0.25">
      <c r="A111" s="119" t="s">
        <v>569</v>
      </c>
      <c r="B111" s="119">
        <v>6954582</v>
      </c>
      <c r="C111" s="119" t="s">
        <v>24</v>
      </c>
      <c r="D111" s="116" t="s">
        <v>262</v>
      </c>
      <c r="E111" s="135">
        <v>46120.466666666667</v>
      </c>
      <c r="F111" s="135">
        <v>46120.535416666666</v>
      </c>
      <c r="G111" s="134" t="s">
        <v>570</v>
      </c>
      <c r="H111" s="135">
        <v>46141</v>
      </c>
      <c r="I111" s="136" t="str">
        <f t="shared" si="4"/>
        <v>SONIA JULIANA NOSSA PEREZ</v>
      </c>
      <c r="J111" s="119" t="s">
        <v>67</v>
      </c>
      <c r="K111" s="116"/>
      <c r="L111" s="116"/>
      <c r="M111" s="116"/>
      <c r="N111" s="116"/>
    </row>
    <row r="112" spans="1:14" ht="18" customHeight="1" x14ac:dyDescent="0.25">
      <c r="A112" s="119" t="s">
        <v>571</v>
      </c>
      <c r="B112" s="119">
        <v>6954570</v>
      </c>
      <c r="C112" s="119" t="s">
        <v>24</v>
      </c>
      <c r="D112" s="116" t="s">
        <v>572</v>
      </c>
      <c r="E112" s="135">
        <v>46120.463888888888</v>
      </c>
      <c r="F112" s="135">
        <v>46120.535416666666</v>
      </c>
      <c r="G112" s="134" t="s">
        <v>573</v>
      </c>
      <c r="H112" s="135">
        <v>46141</v>
      </c>
      <c r="I112" s="136" t="str">
        <f t="shared" si="4"/>
        <v>HEIDY NATHALY BENAVIDES MANRIQUE</v>
      </c>
      <c r="J112" s="119" t="s">
        <v>20</v>
      </c>
      <c r="K112" s="116"/>
      <c r="L112" s="116"/>
      <c r="M112" s="116"/>
      <c r="N112" s="116"/>
    </row>
    <row r="113" spans="1:14" ht="18" customHeight="1" x14ac:dyDescent="0.25">
      <c r="A113" s="119" t="s">
        <v>574</v>
      </c>
      <c r="B113" s="119">
        <v>6954561</v>
      </c>
      <c r="C113" s="119" t="s">
        <v>24</v>
      </c>
      <c r="D113" s="116" t="s">
        <v>101</v>
      </c>
      <c r="E113" s="135">
        <v>46120.461111111108</v>
      </c>
      <c r="F113" s="135">
        <v>46120.535416666666</v>
      </c>
      <c r="G113" s="134" t="s">
        <v>29</v>
      </c>
      <c r="H113" s="135">
        <v>46141</v>
      </c>
      <c r="I113" s="136" t="str">
        <f t="shared" si="4"/>
        <v>HEIDY NATHALY BENAVIDES MANRIQUE</v>
      </c>
      <c r="J113" s="119" t="s">
        <v>20</v>
      </c>
      <c r="K113" s="116"/>
      <c r="L113" s="116"/>
      <c r="M113" s="116"/>
      <c r="N113" s="116"/>
    </row>
    <row r="114" spans="1:14" ht="18" customHeight="1" x14ac:dyDescent="0.25">
      <c r="A114" s="119" t="s">
        <v>575</v>
      </c>
      <c r="B114" s="119">
        <v>6954517</v>
      </c>
      <c r="C114" s="119" t="s">
        <v>52</v>
      </c>
      <c r="D114" s="116" t="s">
        <v>244</v>
      </c>
      <c r="E114" s="135">
        <v>46120.446527777778</v>
      </c>
      <c r="F114" s="135">
        <v>46120.535416666666</v>
      </c>
      <c r="G114" s="134" t="s">
        <v>576</v>
      </c>
      <c r="H114" s="135">
        <v>46134</v>
      </c>
      <c r="I114" s="136" t="str">
        <f t="shared" si="4"/>
        <v>HEIDY NATHALY BENAVIDES MANRIQUE</v>
      </c>
      <c r="J114" s="119" t="s">
        <v>20</v>
      </c>
      <c r="K114" s="116"/>
      <c r="L114" s="116"/>
      <c r="M114" s="116"/>
      <c r="N114" s="116"/>
    </row>
    <row r="115" spans="1:14" ht="18" customHeight="1" x14ac:dyDescent="0.25">
      <c r="A115" s="119" t="s">
        <v>577</v>
      </c>
      <c r="B115" s="119">
        <v>6954503</v>
      </c>
      <c r="C115" s="119" t="s">
        <v>24</v>
      </c>
      <c r="D115" s="116" t="s">
        <v>297</v>
      </c>
      <c r="E115" s="135">
        <v>46120.443055555559</v>
      </c>
      <c r="F115" s="135">
        <v>46120.535416666666</v>
      </c>
      <c r="G115" s="134" t="s">
        <v>578</v>
      </c>
      <c r="H115" s="135">
        <v>46141</v>
      </c>
      <c r="I115" s="136" t="str">
        <f t="shared" si="4"/>
        <v>SANDRA XIMENA OTALORA</v>
      </c>
      <c r="J115" s="119" t="s">
        <v>27</v>
      </c>
      <c r="K115" s="116"/>
      <c r="L115" s="116"/>
      <c r="M115" s="116"/>
      <c r="N115" s="116"/>
    </row>
    <row r="116" spans="1:14" ht="18" customHeight="1" x14ac:dyDescent="0.25">
      <c r="A116" s="119" t="s">
        <v>579</v>
      </c>
      <c r="B116" s="119">
        <v>6954483</v>
      </c>
      <c r="C116" s="119" t="s">
        <v>24</v>
      </c>
      <c r="D116" s="116" t="s">
        <v>303</v>
      </c>
      <c r="E116" s="135">
        <v>46120.44027777778</v>
      </c>
      <c r="F116" s="135">
        <v>46120.535416666666</v>
      </c>
      <c r="G116" s="134" t="s">
        <v>43</v>
      </c>
      <c r="H116" s="135">
        <v>46141</v>
      </c>
      <c r="I116" s="136" t="str">
        <f t="shared" si="4"/>
        <v>SONIA JULIANA NOSSA PEREZ</v>
      </c>
      <c r="J116" s="119" t="s">
        <v>55</v>
      </c>
      <c r="K116" s="116"/>
      <c r="L116" s="116"/>
      <c r="M116" s="116"/>
      <c r="N116" s="116"/>
    </row>
    <row r="117" spans="1:14" ht="18" customHeight="1" x14ac:dyDescent="0.25">
      <c r="A117" s="119" t="s">
        <v>342</v>
      </c>
      <c r="B117" s="119">
        <v>6936378</v>
      </c>
      <c r="C117" s="119" t="s">
        <v>24</v>
      </c>
      <c r="D117" s="116" t="s">
        <v>80</v>
      </c>
      <c r="E117" s="135">
        <v>46098.65625</v>
      </c>
      <c r="F117" s="135">
        <v>46120.495138888888</v>
      </c>
      <c r="G117" s="134" t="s">
        <v>206</v>
      </c>
      <c r="H117" s="135">
        <v>46122</v>
      </c>
      <c r="I117" s="136" t="str">
        <f t="shared" si="4"/>
        <v>SANDRA XIMENA OTALORA</v>
      </c>
      <c r="J117" s="119" t="s">
        <v>27</v>
      </c>
      <c r="K117" s="116"/>
      <c r="L117" s="116"/>
      <c r="M117" s="116"/>
      <c r="N117" s="116"/>
    </row>
    <row r="118" spans="1:14" ht="18" customHeight="1" x14ac:dyDescent="0.25">
      <c r="A118" s="119" t="s">
        <v>580</v>
      </c>
      <c r="B118" s="119">
        <v>6954182</v>
      </c>
      <c r="C118" s="119" t="s">
        <v>24</v>
      </c>
      <c r="D118" s="116" t="s">
        <v>581</v>
      </c>
      <c r="E118" s="135">
        <v>46120.349305555559</v>
      </c>
      <c r="F118" s="135">
        <v>46120.484027777777</v>
      </c>
      <c r="G118" s="134" t="s">
        <v>582</v>
      </c>
      <c r="H118" s="135">
        <v>46141</v>
      </c>
      <c r="I118" s="136" t="str">
        <f t="shared" si="4"/>
        <v>HEIDY NATHALY BENAVIDES MANRIQUE</v>
      </c>
      <c r="J118" s="119" t="s">
        <v>99</v>
      </c>
      <c r="K118" s="116"/>
      <c r="L118" s="116"/>
      <c r="M118" s="116"/>
      <c r="N118" s="116"/>
    </row>
    <row r="119" spans="1:14" ht="18" customHeight="1" x14ac:dyDescent="0.25">
      <c r="A119" s="119" t="s">
        <v>583</v>
      </c>
      <c r="B119" s="119">
        <v>6954396</v>
      </c>
      <c r="C119" s="119" t="s">
        <v>24</v>
      </c>
      <c r="D119" s="116" t="s">
        <v>213</v>
      </c>
      <c r="E119" s="135">
        <v>46120.427083333336</v>
      </c>
      <c r="F119" s="135">
        <v>46120.484027777777</v>
      </c>
      <c r="G119" s="134" t="s">
        <v>29</v>
      </c>
      <c r="H119" s="135">
        <v>46141</v>
      </c>
      <c r="I119" s="136" t="str">
        <f t="shared" si="4"/>
        <v>Edgar Alfonso Calderon Bulla</v>
      </c>
      <c r="J119" s="119" t="s">
        <v>22</v>
      </c>
      <c r="K119" s="116"/>
      <c r="L119" s="116"/>
      <c r="M119" s="116"/>
      <c r="N119" s="116"/>
    </row>
    <row r="120" spans="1:14" ht="18" customHeight="1" x14ac:dyDescent="0.25">
      <c r="A120" s="119" t="s">
        <v>584</v>
      </c>
      <c r="B120" s="119">
        <v>6954392</v>
      </c>
      <c r="C120" s="119" t="s">
        <v>24</v>
      </c>
      <c r="D120" s="116" t="s">
        <v>294</v>
      </c>
      <c r="E120" s="135">
        <v>46120.426388888889</v>
      </c>
      <c r="F120" s="135">
        <v>46120.484027777777</v>
      </c>
      <c r="G120" s="134" t="s">
        <v>585</v>
      </c>
      <c r="H120" s="135">
        <v>46141</v>
      </c>
      <c r="I120" s="136" t="str">
        <f t="shared" si="4"/>
        <v>HEIDY NATHALY BENAVIDES MANRIQUE</v>
      </c>
      <c r="J120" s="119" t="s">
        <v>99</v>
      </c>
      <c r="K120" s="116"/>
      <c r="L120" s="116"/>
      <c r="M120" s="116"/>
      <c r="N120" s="116"/>
    </row>
    <row r="121" spans="1:14" ht="18" customHeight="1" x14ac:dyDescent="0.25">
      <c r="A121" s="119" t="s">
        <v>586</v>
      </c>
      <c r="B121" s="119">
        <v>6954352</v>
      </c>
      <c r="C121" s="119" t="s">
        <v>24</v>
      </c>
      <c r="D121" s="116" t="s">
        <v>169</v>
      </c>
      <c r="E121" s="135">
        <v>46120.415972222225</v>
      </c>
      <c r="F121" s="135">
        <v>46120.484027777777</v>
      </c>
      <c r="G121" s="134" t="s">
        <v>29</v>
      </c>
      <c r="H121" s="135">
        <v>46141</v>
      </c>
      <c r="I121" s="136" t="str">
        <f t="shared" si="4"/>
        <v>SONIA JULIANA NOSSA PEREZ</v>
      </c>
      <c r="J121" s="119" t="s">
        <v>45</v>
      </c>
      <c r="K121" s="116"/>
      <c r="L121" s="116"/>
      <c r="M121" s="116"/>
      <c r="N121" s="116"/>
    </row>
    <row r="122" spans="1:14" ht="18" customHeight="1" x14ac:dyDescent="0.25">
      <c r="A122" s="119" t="s">
        <v>587</v>
      </c>
      <c r="B122" s="119">
        <v>6954331</v>
      </c>
      <c r="C122" s="119" t="s">
        <v>24</v>
      </c>
      <c r="D122" s="116" t="s">
        <v>588</v>
      </c>
      <c r="E122" s="135">
        <v>46120.40902777778</v>
      </c>
      <c r="F122" s="135">
        <v>46120.484027777777</v>
      </c>
      <c r="G122" s="134" t="s">
        <v>589</v>
      </c>
      <c r="H122" s="135">
        <v>46141</v>
      </c>
      <c r="I122" s="136" t="str">
        <f t="shared" si="4"/>
        <v>Edgar Alfonso Calderon Bulla</v>
      </c>
      <c r="J122" s="119" t="s">
        <v>50</v>
      </c>
      <c r="K122" s="116"/>
      <c r="L122" s="116"/>
      <c r="M122" s="116"/>
      <c r="N122" s="116"/>
    </row>
    <row r="123" spans="1:14" ht="18" customHeight="1" x14ac:dyDescent="0.25">
      <c r="A123" s="119" t="s">
        <v>590</v>
      </c>
      <c r="B123" s="119">
        <v>6954312</v>
      </c>
      <c r="C123" s="119" t="s">
        <v>24</v>
      </c>
      <c r="D123" s="116" t="s">
        <v>591</v>
      </c>
      <c r="E123" s="135">
        <v>46120.40347222222</v>
      </c>
      <c r="F123" s="135">
        <v>46120.484027777777</v>
      </c>
      <c r="G123" s="134" t="s">
        <v>592</v>
      </c>
      <c r="H123" s="135">
        <v>46141</v>
      </c>
      <c r="I123" s="136" t="str">
        <f t="shared" si="4"/>
        <v>HEIDY NATHALY BENAVIDES MANRIQUE</v>
      </c>
      <c r="J123" s="119" t="s">
        <v>20</v>
      </c>
      <c r="K123" s="116"/>
      <c r="L123" s="116"/>
      <c r="M123" s="116"/>
      <c r="N123" s="116"/>
    </row>
    <row r="124" spans="1:14" ht="18" customHeight="1" x14ac:dyDescent="0.25">
      <c r="A124" s="119" t="s">
        <v>593</v>
      </c>
      <c r="B124" s="119">
        <v>6954280</v>
      </c>
      <c r="C124" s="119" t="s">
        <v>24</v>
      </c>
      <c r="D124" s="116" t="s">
        <v>64</v>
      </c>
      <c r="E124" s="135">
        <v>46120.390972222223</v>
      </c>
      <c r="F124" s="135">
        <v>46120.484027777777</v>
      </c>
      <c r="G124" s="134" t="s">
        <v>53</v>
      </c>
      <c r="H124" s="135">
        <v>46141</v>
      </c>
      <c r="I124" s="136" t="str">
        <f t="shared" si="4"/>
        <v>SONIA JULIANA NOSSA PEREZ</v>
      </c>
      <c r="J124" s="119" t="s">
        <v>45</v>
      </c>
      <c r="K124" s="116"/>
      <c r="L124" s="116"/>
      <c r="M124" s="116"/>
      <c r="N124" s="116"/>
    </row>
    <row r="125" spans="1:14" ht="18" customHeight="1" x14ac:dyDescent="0.25">
      <c r="A125" s="119" t="s">
        <v>594</v>
      </c>
      <c r="B125" s="119">
        <v>6954231</v>
      </c>
      <c r="C125" s="119" t="s">
        <v>52</v>
      </c>
      <c r="D125" s="116" t="s">
        <v>253</v>
      </c>
      <c r="E125" s="135">
        <v>46120.368055555555</v>
      </c>
      <c r="F125" s="135">
        <v>46120.484027777777</v>
      </c>
      <c r="G125" s="134" t="s">
        <v>595</v>
      </c>
      <c r="H125" s="135">
        <v>46134</v>
      </c>
      <c r="I125" s="136" t="s">
        <v>180</v>
      </c>
      <c r="J125" s="119" t="s">
        <v>84</v>
      </c>
      <c r="K125" s="116"/>
      <c r="L125" s="116"/>
      <c r="M125" s="116"/>
      <c r="N125" s="116"/>
    </row>
    <row r="126" spans="1:14" ht="18" customHeight="1" x14ac:dyDescent="0.25">
      <c r="A126" s="119" t="s">
        <v>596</v>
      </c>
      <c r="B126" s="119">
        <v>6954227</v>
      </c>
      <c r="C126" s="119" t="s">
        <v>24</v>
      </c>
      <c r="D126" s="116" t="s">
        <v>597</v>
      </c>
      <c r="E126" s="135">
        <v>46120.365972222222</v>
      </c>
      <c r="F126" s="135">
        <v>46120.484027777777</v>
      </c>
      <c r="G126" s="134" t="s">
        <v>598</v>
      </c>
      <c r="H126" s="135">
        <v>46141</v>
      </c>
      <c r="I126" s="136" t="str">
        <f t="shared" ref="I126:I161" si="5">IF(OR(J126="Suba",J126="Barrios Unidos"),"SANDRA XIMENA OTALORA",IF(OR(J126="Usaquen",J126="Fontibon",J126="Puente Aranda",J126="Bosa"),"HEIDY NATHALY BENAVIDES MANRIQUE",IF(OR(J126="Engativa",J126="Kennedy",J126="Teusaquillo",J126="Antonio Nariño",J126="Martires"),"SONIA JULIANA NOSSA PEREZ",IF(OR(J126="Chapinero",J126="San cristobal",J126="Santa fe",J126="Tunjuelito",J126="Usme",J126="Rafael Uribe",J126="Ciudad Bolivar",J126="Candelaria"),"Edgar Alfonso Calderon Bulla",IF(J126="Emergencias","JORGE ALEXIS HERNANDEZ HERNANDEZ",IF(OR(J126="JURIDICO"),"KAREN ANDREA ALBARRAN LEON"))))))</f>
        <v>SONIA JULIANA NOSSA PEREZ</v>
      </c>
      <c r="J126" s="119" t="s">
        <v>189</v>
      </c>
      <c r="K126" s="116"/>
      <c r="L126" s="116"/>
      <c r="M126" s="116"/>
      <c r="N126" s="116"/>
    </row>
    <row r="127" spans="1:14" ht="18" customHeight="1" x14ac:dyDescent="0.25">
      <c r="A127" s="119" t="s">
        <v>599</v>
      </c>
      <c r="B127" s="119">
        <v>6954172</v>
      </c>
      <c r="C127" s="119" t="s">
        <v>24</v>
      </c>
      <c r="D127" s="116" t="s">
        <v>600</v>
      </c>
      <c r="E127" s="135">
        <v>46120.345138888886</v>
      </c>
      <c r="F127" s="135">
        <v>46120.484027777777</v>
      </c>
      <c r="G127" s="134" t="s">
        <v>601</v>
      </c>
      <c r="H127" s="135">
        <v>46141</v>
      </c>
      <c r="I127" s="136" t="str">
        <f t="shared" si="5"/>
        <v>HEIDY NATHALY BENAVIDES MANRIQUE</v>
      </c>
      <c r="J127" s="119" t="s">
        <v>20</v>
      </c>
      <c r="K127" s="116"/>
      <c r="L127" s="116"/>
      <c r="M127" s="116"/>
      <c r="N127" s="116"/>
    </row>
    <row r="128" spans="1:14" ht="18" customHeight="1" x14ac:dyDescent="0.25">
      <c r="A128" s="119" t="s">
        <v>602</v>
      </c>
      <c r="B128" s="119">
        <v>6953847</v>
      </c>
      <c r="C128" s="119" t="s">
        <v>47</v>
      </c>
      <c r="D128" s="116" t="s">
        <v>603</v>
      </c>
      <c r="E128" s="135">
        <v>46119.682638888888</v>
      </c>
      <c r="F128" s="135">
        <v>46119.727777777778</v>
      </c>
      <c r="G128" s="134" t="s">
        <v>167</v>
      </c>
      <c r="H128" s="135">
        <v>46140</v>
      </c>
      <c r="I128" s="136" t="str">
        <f t="shared" si="5"/>
        <v>Edgar Alfonso Calderon Bulla</v>
      </c>
      <c r="J128" s="119" t="s">
        <v>50</v>
      </c>
      <c r="K128" s="116"/>
      <c r="L128" s="116"/>
      <c r="M128" s="116"/>
      <c r="N128" s="116"/>
    </row>
    <row r="129" spans="1:14" ht="18" customHeight="1" x14ac:dyDescent="0.25">
      <c r="A129" s="119" t="s">
        <v>604</v>
      </c>
      <c r="B129" s="119">
        <v>6953913</v>
      </c>
      <c r="C129" s="119" t="s">
        <v>24</v>
      </c>
      <c r="D129" s="116" t="s">
        <v>101</v>
      </c>
      <c r="E129" s="135">
        <v>46119.71597222222</v>
      </c>
      <c r="F129" s="135">
        <v>46119.727777777778</v>
      </c>
      <c r="G129" s="134" t="s">
        <v>605</v>
      </c>
      <c r="H129" s="135">
        <v>46140</v>
      </c>
      <c r="I129" s="136" t="str">
        <f t="shared" si="5"/>
        <v>HEIDY NATHALY BENAVIDES MANRIQUE</v>
      </c>
      <c r="J129" s="119" t="s">
        <v>20</v>
      </c>
      <c r="K129" s="116"/>
      <c r="L129" s="116"/>
      <c r="M129" s="116"/>
      <c r="N129" s="116"/>
    </row>
    <row r="130" spans="1:14" ht="18" customHeight="1" x14ac:dyDescent="0.25">
      <c r="A130" s="119" t="s">
        <v>606</v>
      </c>
      <c r="B130" s="119">
        <v>6953908</v>
      </c>
      <c r="C130" s="119" t="s">
        <v>24</v>
      </c>
      <c r="D130" s="116" t="s">
        <v>152</v>
      </c>
      <c r="E130" s="135">
        <v>46119.713194444441</v>
      </c>
      <c r="F130" s="135">
        <v>46119.727777777778</v>
      </c>
      <c r="G130" s="134" t="s">
        <v>216</v>
      </c>
      <c r="H130" s="135">
        <v>46140</v>
      </c>
      <c r="I130" s="136" t="str">
        <f t="shared" si="5"/>
        <v>SANDRA XIMENA OTALORA</v>
      </c>
      <c r="J130" s="119" t="s">
        <v>149</v>
      </c>
      <c r="K130" s="116"/>
      <c r="L130" s="116"/>
      <c r="M130" s="116"/>
      <c r="N130" s="116"/>
    </row>
    <row r="131" spans="1:14" ht="18" customHeight="1" x14ac:dyDescent="0.25">
      <c r="A131" s="119" t="s">
        <v>607</v>
      </c>
      <c r="B131" s="119">
        <v>6953873</v>
      </c>
      <c r="C131" s="119" t="s">
        <v>24</v>
      </c>
      <c r="D131" s="116" t="s">
        <v>608</v>
      </c>
      <c r="E131" s="135">
        <v>46119.691666666666</v>
      </c>
      <c r="F131" s="135">
        <v>46119.727777777778</v>
      </c>
      <c r="G131" s="134" t="s">
        <v>609</v>
      </c>
      <c r="H131" s="135">
        <v>46140</v>
      </c>
      <c r="I131" s="136" t="str">
        <f t="shared" si="5"/>
        <v>SONIA JULIANA NOSSA PEREZ</v>
      </c>
      <c r="J131" s="119" t="s">
        <v>55</v>
      </c>
      <c r="K131" s="116"/>
      <c r="L131" s="116"/>
      <c r="M131" s="116"/>
      <c r="N131" s="116"/>
    </row>
    <row r="132" spans="1:14" ht="18" customHeight="1" x14ac:dyDescent="0.25">
      <c r="A132" s="119" t="s">
        <v>610</v>
      </c>
      <c r="B132" s="119">
        <v>6953763</v>
      </c>
      <c r="C132" s="119" t="s">
        <v>24</v>
      </c>
      <c r="D132" s="116" t="s">
        <v>611</v>
      </c>
      <c r="E132" s="135">
        <v>46119.652777777781</v>
      </c>
      <c r="F132" s="135">
        <v>46119.709027777775</v>
      </c>
      <c r="G132" s="134" t="s">
        <v>316</v>
      </c>
      <c r="H132" s="135">
        <v>46140</v>
      </c>
      <c r="I132" s="136" t="str">
        <f t="shared" si="5"/>
        <v>Edgar Alfonso Calderon Bulla</v>
      </c>
      <c r="J132" s="119" t="s">
        <v>109</v>
      </c>
      <c r="K132" s="116"/>
      <c r="L132" s="116"/>
      <c r="M132" s="116"/>
      <c r="N132" s="116"/>
    </row>
    <row r="133" spans="1:14" ht="18" customHeight="1" x14ac:dyDescent="0.25">
      <c r="A133" s="119" t="s">
        <v>612</v>
      </c>
      <c r="B133" s="119">
        <v>6953867</v>
      </c>
      <c r="C133" s="119" t="s">
        <v>24</v>
      </c>
      <c r="D133" s="116" t="s">
        <v>101</v>
      </c>
      <c r="E133" s="135">
        <v>46119.69027777778</v>
      </c>
      <c r="F133" s="135">
        <v>46119.709027777775</v>
      </c>
      <c r="G133" s="134" t="s">
        <v>613</v>
      </c>
      <c r="H133" s="135">
        <v>46140</v>
      </c>
      <c r="I133" s="136" t="str">
        <f t="shared" si="5"/>
        <v>Edgar Alfonso Calderon Bulla</v>
      </c>
      <c r="J133" s="119" t="s">
        <v>22</v>
      </c>
      <c r="K133" s="116"/>
      <c r="L133" s="116"/>
      <c r="M133" s="116"/>
      <c r="N133" s="116"/>
    </row>
    <row r="134" spans="1:14" ht="18" customHeight="1" x14ac:dyDescent="0.25">
      <c r="A134" s="119" t="s">
        <v>614</v>
      </c>
      <c r="B134" s="119">
        <v>6953859</v>
      </c>
      <c r="C134" s="119" t="s">
        <v>24</v>
      </c>
      <c r="D134" s="116" t="s">
        <v>101</v>
      </c>
      <c r="E134" s="135">
        <v>46119.6875</v>
      </c>
      <c r="F134" s="135">
        <v>46119.709027777775</v>
      </c>
      <c r="G134" s="134" t="s">
        <v>53</v>
      </c>
      <c r="H134" s="135">
        <v>46140</v>
      </c>
      <c r="I134" s="136" t="str">
        <f t="shared" si="5"/>
        <v>SONIA JULIANA NOSSA PEREZ</v>
      </c>
      <c r="J134" s="119" t="s">
        <v>45</v>
      </c>
      <c r="K134" s="116"/>
      <c r="L134" s="116"/>
      <c r="M134" s="116"/>
      <c r="N134" s="116"/>
    </row>
    <row r="135" spans="1:14" ht="18" customHeight="1" x14ac:dyDescent="0.25">
      <c r="A135" s="119" t="s">
        <v>615</v>
      </c>
      <c r="B135" s="119">
        <v>6953843</v>
      </c>
      <c r="C135" s="119" t="s">
        <v>24</v>
      </c>
      <c r="D135" s="116" t="s">
        <v>203</v>
      </c>
      <c r="E135" s="135">
        <v>46119.681250000001</v>
      </c>
      <c r="F135" s="135">
        <v>46119.709027777775</v>
      </c>
      <c r="G135" s="134" t="s">
        <v>616</v>
      </c>
      <c r="H135" s="135">
        <v>46140</v>
      </c>
      <c r="I135" s="136" t="str">
        <f t="shared" si="5"/>
        <v>Edgar Alfonso Calderon Bulla</v>
      </c>
      <c r="J135" s="119" t="s">
        <v>161</v>
      </c>
      <c r="K135" s="116"/>
      <c r="L135" s="116"/>
      <c r="M135" s="116"/>
      <c r="N135" s="116"/>
    </row>
    <row r="136" spans="1:14" ht="18" customHeight="1" x14ac:dyDescent="0.25">
      <c r="A136" s="119" t="s">
        <v>617</v>
      </c>
      <c r="B136" s="119">
        <v>6953840</v>
      </c>
      <c r="C136" s="119" t="s">
        <v>24</v>
      </c>
      <c r="D136" s="116" t="s">
        <v>101</v>
      </c>
      <c r="E136" s="135">
        <v>46119.681250000001</v>
      </c>
      <c r="F136" s="135">
        <v>46119.709027777775</v>
      </c>
      <c r="G136" s="134" t="s">
        <v>29</v>
      </c>
      <c r="H136" s="135">
        <v>46140</v>
      </c>
      <c r="I136" s="136" t="str">
        <f t="shared" si="5"/>
        <v>SONIA JULIANA NOSSA PEREZ</v>
      </c>
      <c r="J136" s="119" t="s">
        <v>67</v>
      </c>
      <c r="K136" s="116"/>
      <c r="L136" s="116"/>
      <c r="M136" s="116"/>
      <c r="N136" s="116"/>
    </row>
    <row r="137" spans="1:14" ht="18" customHeight="1" x14ac:dyDescent="0.25">
      <c r="A137" s="119" t="s">
        <v>618</v>
      </c>
      <c r="B137" s="119">
        <v>6953836</v>
      </c>
      <c r="C137" s="119" t="s">
        <v>24</v>
      </c>
      <c r="D137" s="116" t="s">
        <v>619</v>
      </c>
      <c r="E137" s="135">
        <v>46119.679166666669</v>
      </c>
      <c r="F137" s="135">
        <v>46119.709027777775</v>
      </c>
      <c r="G137" s="134" t="s">
        <v>341</v>
      </c>
      <c r="H137" s="135">
        <v>46140</v>
      </c>
      <c r="I137" s="136" t="str">
        <f t="shared" si="5"/>
        <v>HEIDY NATHALY BENAVIDES MANRIQUE</v>
      </c>
      <c r="J137" s="119" t="s">
        <v>99</v>
      </c>
      <c r="K137" s="116"/>
      <c r="L137" s="116"/>
      <c r="M137" s="116"/>
      <c r="N137" s="116"/>
    </row>
    <row r="138" spans="1:14" ht="18" customHeight="1" x14ac:dyDescent="0.25">
      <c r="A138" s="119" t="s">
        <v>620</v>
      </c>
      <c r="B138" s="119">
        <v>6953766</v>
      </c>
      <c r="C138" s="119" t="s">
        <v>24</v>
      </c>
      <c r="D138" s="116" t="s">
        <v>251</v>
      </c>
      <c r="E138" s="135">
        <v>46119.65347222222</v>
      </c>
      <c r="F138" s="135">
        <v>46119.709027777775</v>
      </c>
      <c r="G138" s="134" t="s">
        <v>29</v>
      </c>
      <c r="H138" s="135">
        <v>46140</v>
      </c>
      <c r="I138" s="136" t="str">
        <f t="shared" si="5"/>
        <v>SANDRA XIMENA OTALORA</v>
      </c>
      <c r="J138" s="119" t="s">
        <v>149</v>
      </c>
      <c r="K138" s="116"/>
      <c r="L138" s="116"/>
      <c r="M138" s="116"/>
      <c r="N138" s="116"/>
    </row>
    <row r="139" spans="1:14" ht="18" customHeight="1" x14ac:dyDescent="0.25">
      <c r="A139" s="119" t="s">
        <v>621</v>
      </c>
      <c r="B139" s="119">
        <v>6953658</v>
      </c>
      <c r="C139" s="119" t="s">
        <v>24</v>
      </c>
      <c r="D139" s="116" t="s">
        <v>371</v>
      </c>
      <c r="E139" s="135">
        <v>46119.611805555556</v>
      </c>
      <c r="F139" s="135">
        <v>46119.709027777775</v>
      </c>
      <c r="G139" s="134" t="s">
        <v>29</v>
      </c>
      <c r="H139" s="135">
        <v>46140</v>
      </c>
      <c r="I139" s="136" t="str">
        <f t="shared" si="5"/>
        <v>Edgar Alfonso Calderon Bulla</v>
      </c>
      <c r="J139" s="119" t="s">
        <v>22</v>
      </c>
      <c r="K139" s="116"/>
      <c r="L139" s="116"/>
      <c r="M139" s="116"/>
      <c r="N139" s="116"/>
    </row>
    <row r="140" spans="1:14" ht="18" customHeight="1" x14ac:dyDescent="0.25">
      <c r="A140" s="119" t="s">
        <v>622</v>
      </c>
      <c r="B140" s="119">
        <v>6953665</v>
      </c>
      <c r="C140" s="119" t="s">
        <v>52</v>
      </c>
      <c r="D140" s="116" t="s">
        <v>623</v>
      </c>
      <c r="E140" s="135">
        <v>46119.615277777775</v>
      </c>
      <c r="F140" s="135">
        <v>46119.709027777775</v>
      </c>
      <c r="G140" s="134" t="s">
        <v>624</v>
      </c>
      <c r="H140" s="135">
        <v>46133</v>
      </c>
      <c r="I140" s="136" t="str">
        <f t="shared" si="5"/>
        <v>SONIA JULIANA NOSSA PEREZ</v>
      </c>
      <c r="J140" s="119" t="s">
        <v>67</v>
      </c>
      <c r="K140" s="116"/>
      <c r="L140" s="116"/>
      <c r="M140" s="116"/>
      <c r="N140" s="116"/>
    </row>
    <row r="141" spans="1:14" ht="18" customHeight="1" x14ac:dyDescent="0.25">
      <c r="A141" s="119" t="s">
        <v>625</v>
      </c>
      <c r="B141" s="119">
        <v>6953667</v>
      </c>
      <c r="C141" s="119" t="s">
        <v>24</v>
      </c>
      <c r="D141" s="116" t="s">
        <v>101</v>
      </c>
      <c r="E141" s="135">
        <v>46119.615277777775</v>
      </c>
      <c r="F141" s="135">
        <v>46119.709027777775</v>
      </c>
      <c r="G141" s="134" t="s">
        <v>29</v>
      </c>
      <c r="H141" s="135">
        <v>46140</v>
      </c>
      <c r="I141" s="136" t="str">
        <f t="shared" si="5"/>
        <v>SONIA JULIANA NOSSA PEREZ</v>
      </c>
      <c r="J141" s="119" t="s">
        <v>45</v>
      </c>
      <c r="K141" s="116"/>
      <c r="L141" s="116"/>
      <c r="M141" s="116"/>
      <c r="N141" s="116"/>
    </row>
    <row r="142" spans="1:14" ht="18" customHeight="1" x14ac:dyDescent="0.25">
      <c r="A142" s="119" t="s">
        <v>626</v>
      </c>
      <c r="B142" s="119">
        <v>6953673</v>
      </c>
      <c r="C142" s="119" t="s">
        <v>24</v>
      </c>
      <c r="D142" s="116" t="s">
        <v>627</v>
      </c>
      <c r="E142" s="135">
        <v>46119.618055555555</v>
      </c>
      <c r="F142" s="135">
        <v>46119.709027777775</v>
      </c>
      <c r="G142" s="134" t="s">
        <v>286</v>
      </c>
      <c r="H142" s="135">
        <v>46140</v>
      </c>
      <c r="I142" s="136" t="str">
        <f t="shared" si="5"/>
        <v>SONIA JULIANA NOSSA PEREZ</v>
      </c>
      <c r="J142" s="119" t="s">
        <v>67</v>
      </c>
      <c r="K142" s="116"/>
      <c r="L142" s="116"/>
      <c r="M142" s="116"/>
      <c r="N142" s="116"/>
    </row>
    <row r="143" spans="1:14" ht="18" customHeight="1" x14ac:dyDescent="0.25">
      <c r="A143" s="119" t="s">
        <v>628</v>
      </c>
      <c r="B143" s="119">
        <v>6953687</v>
      </c>
      <c r="C143" s="119" t="s">
        <v>24</v>
      </c>
      <c r="D143" s="116" t="s">
        <v>371</v>
      </c>
      <c r="E143" s="135">
        <v>46119.622916666667</v>
      </c>
      <c r="F143" s="135">
        <v>46119.709027777775</v>
      </c>
      <c r="G143" s="134" t="s">
        <v>157</v>
      </c>
      <c r="H143" s="135">
        <v>46140</v>
      </c>
      <c r="I143" s="136" t="str">
        <f t="shared" si="5"/>
        <v>Edgar Alfonso Calderon Bulla</v>
      </c>
      <c r="J143" s="119" t="s">
        <v>22</v>
      </c>
      <c r="K143" s="116"/>
      <c r="L143" s="116"/>
      <c r="M143" s="116"/>
      <c r="N143" s="116"/>
    </row>
    <row r="144" spans="1:14" ht="18" customHeight="1" x14ac:dyDescent="0.25">
      <c r="A144" s="119" t="s">
        <v>629</v>
      </c>
      <c r="B144" s="119">
        <v>6953693</v>
      </c>
      <c r="C144" s="119" t="s">
        <v>47</v>
      </c>
      <c r="D144" s="116" t="s">
        <v>101</v>
      </c>
      <c r="E144" s="135">
        <v>46119.626388888886</v>
      </c>
      <c r="F144" s="135">
        <v>46119.709027777775</v>
      </c>
      <c r="G144" s="134" t="s">
        <v>630</v>
      </c>
      <c r="H144" s="135">
        <v>46140</v>
      </c>
      <c r="I144" s="136" t="str">
        <f t="shared" si="5"/>
        <v>SONIA JULIANA NOSSA PEREZ</v>
      </c>
      <c r="J144" s="119" t="s">
        <v>45</v>
      </c>
      <c r="K144" s="116"/>
      <c r="L144" s="116"/>
      <c r="M144" s="116"/>
      <c r="N144" s="116"/>
    </row>
    <row r="145" spans="1:14" ht="18" customHeight="1" x14ac:dyDescent="0.25">
      <c r="A145" s="119" t="s">
        <v>631</v>
      </c>
      <c r="B145" s="119">
        <v>6953716</v>
      </c>
      <c r="C145" s="119" t="s">
        <v>24</v>
      </c>
      <c r="D145" s="116" t="s">
        <v>632</v>
      </c>
      <c r="E145" s="135">
        <v>46119.632638888892</v>
      </c>
      <c r="F145" s="135">
        <v>46119.709027777775</v>
      </c>
      <c r="G145" s="134" t="s">
        <v>633</v>
      </c>
      <c r="H145" s="135">
        <v>46140</v>
      </c>
      <c r="I145" s="136" t="str">
        <f t="shared" si="5"/>
        <v>HEIDY NATHALY BENAVIDES MANRIQUE</v>
      </c>
      <c r="J145" s="119" t="s">
        <v>34</v>
      </c>
      <c r="K145" s="116"/>
      <c r="L145" s="116"/>
      <c r="M145" s="116"/>
      <c r="N145" s="116"/>
    </row>
    <row r="146" spans="1:14" ht="18" customHeight="1" x14ac:dyDescent="0.25">
      <c r="A146" s="119" t="s">
        <v>634</v>
      </c>
      <c r="B146" s="119">
        <v>6953745</v>
      </c>
      <c r="C146" s="119" t="s">
        <v>24</v>
      </c>
      <c r="D146" s="116" t="s">
        <v>66</v>
      </c>
      <c r="E146" s="135">
        <v>46119.642361111109</v>
      </c>
      <c r="F146" s="135">
        <v>46119.709027777775</v>
      </c>
      <c r="G146" s="134" t="s">
        <v>635</v>
      </c>
      <c r="H146" s="135">
        <v>46140</v>
      </c>
      <c r="I146" s="136" t="str">
        <f t="shared" si="5"/>
        <v>SONIA JULIANA NOSSA PEREZ</v>
      </c>
      <c r="J146" s="119" t="s">
        <v>67</v>
      </c>
      <c r="K146" s="116"/>
      <c r="L146" s="116"/>
      <c r="M146" s="116"/>
      <c r="N146" s="116"/>
    </row>
    <row r="147" spans="1:14" ht="18" customHeight="1" x14ac:dyDescent="0.25">
      <c r="A147" s="119" t="s">
        <v>636</v>
      </c>
      <c r="B147" s="119">
        <v>6953748</v>
      </c>
      <c r="C147" s="119" t="s">
        <v>24</v>
      </c>
      <c r="D147" s="116" t="s">
        <v>303</v>
      </c>
      <c r="E147" s="135">
        <v>46119.643055555556</v>
      </c>
      <c r="F147" s="135">
        <v>46119.709027777775</v>
      </c>
      <c r="G147" s="134" t="s">
        <v>29</v>
      </c>
      <c r="H147" s="135">
        <v>46140</v>
      </c>
      <c r="I147" s="136" t="str">
        <f t="shared" si="5"/>
        <v>SONIA JULIANA NOSSA PEREZ</v>
      </c>
      <c r="J147" s="119" t="s">
        <v>55</v>
      </c>
      <c r="K147" s="116"/>
      <c r="L147" s="116"/>
      <c r="M147" s="116"/>
      <c r="N147" s="116"/>
    </row>
    <row r="148" spans="1:14" ht="18" customHeight="1" x14ac:dyDescent="0.25">
      <c r="A148" s="119" t="s">
        <v>637</v>
      </c>
      <c r="B148" s="119">
        <v>6954685</v>
      </c>
      <c r="C148" s="119" t="s">
        <v>24</v>
      </c>
      <c r="D148" s="116" t="s">
        <v>638</v>
      </c>
      <c r="E148" s="135">
        <v>46120.501388888886</v>
      </c>
      <c r="F148" s="135">
        <v>46120.654166666667</v>
      </c>
      <c r="G148" s="134" t="s">
        <v>639</v>
      </c>
      <c r="H148" s="135">
        <v>46141</v>
      </c>
      <c r="I148" s="136" t="str">
        <f t="shared" si="5"/>
        <v>KAREN ANDREA ALBARRAN LEON</v>
      </c>
      <c r="J148" s="119" t="s">
        <v>72</v>
      </c>
      <c r="K148" s="116"/>
      <c r="L148" s="116"/>
      <c r="M148" s="116"/>
      <c r="N148" s="116"/>
    </row>
    <row r="149" spans="1:14" ht="18" customHeight="1" x14ac:dyDescent="0.25">
      <c r="A149" s="119" t="s">
        <v>640</v>
      </c>
      <c r="B149" s="119">
        <v>6954748</v>
      </c>
      <c r="C149" s="119" t="s">
        <v>24</v>
      </c>
      <c r="D149" s="116" t="s">
        <v>268</v>
      </c>
      <c r="E149" s="135">
        <v>46120.523611111108</v>
      </c>
      <c r="F149" s="135">
        <v>46120.654166666667</v>
      </c>
      <c r="G149" s="134" t="s">
        <v>641</v>
      </c>
      <c r="H149" s="135">
        <v>46141</v>
      </c>
      <c r="I149" s="136" t="str">
        <f t="shared" si="5"/>
        <v>Edgar Alfonso Calderon Bulla</v>
      </c>
      <c r="J149" s="119" t="s">
        <v>150</v>
      </c>
      <c r="K149" s="116"/>
      <c r="L149" s="116"/>
      <c r="M149" s="116"/>
      <c r="N149" s="116"/>
    </row>
    <row r="150" spans="1:14" ht="18" customHeight="1" x14ac:dyDescent="0.25">
      <c r="A150" s="119" t="s">
        <v>642</v>
      </c>
      <c r="B150" s="119">
        <v>6954750</v>
      </c>
      <c r="C150" s="119" t="s">
        <v>24</v>
      </c>
      <c r="D150" s="116" t="s">
        <v>268</v>
      </c>
      <c r="E150" s="135">
        <v>46120.525694444441</v>
      </c>
      <c r="F150" s="135">
        <v>46120.654166666667</v>
      </c>
      <c r="G150" s="134" t="s">
        <v>269</v>
      </c>
      <c r="H150" s="135">
        <v>46141</v>
      </c>
      <c r="I150" s="136" t="str">
        <f t="shared" si="5"/>
        <v>Edgar Alfonso Calderon Bulla</v>
      </c>
      <c r="J150" s="119" t="s">
        <v>150</v>
      </c>
      <c r="K150" s="116"/>
      <c r="L150" s="116"/>
      <c r="M150" s="116"/>
      <c r="N150" s="116"/>
    </row>
    <row r="151" spans="1:14" ht="18" customHeight="1" x14ac:dyDescent="0.25">
      <c r="A151" s="119" t="s">
        <v>643</v>
      </c>
      <c r="B151" s="119">
        <v>6954754</v>
      </c>
      <c r="C151" s="119" t="s">
        <v>24</v>
      </c>
      <c r="D151" s="116" t="s">
        <v>101</v>
      </c>
      <c r="E151" s="135">
        <v>46120.529166666667</v>
      </c>
      <c r="F151" s="135">
        <v>46120.654166666667</v>
      </c>
      <c r="G151" s="134" t="s">
        <v>156</v>
      </c>
      <c r="H151" s="135">
        <v>46141</v>
      </c>
      <c r="I151" s="136" t="str">
        <f t="shared" si="5"/>
        <v>HEIDY NATHALY BENAVIDES MANRIQUE</v>
      </c>
      <c r="J151" s="119" t="s">
        <v>20</v>
      </c>
      <c r="K151" s="116"/>
      <c r="L151" s="116"/>
      <c r="M151" s="116"/>
      <c r="N151" s="116"/>
    </row>
    <row r="152" spans="1:14" ht="18" customHeight="1" x14ac:dyDescent="0.25">
      <c r="A152" s="119" t="s">
        <v>644</v>
      </c>
      <c r="B152" s="119">
        <v>6954756</v>
      </c>
      <c r="C152" s="119" t="s">
        <v>24</v>
      </c>
      <c r="D152" s="116" t="s">
        <v>26</v>
      </c>
      <c r="E152" s="135">
        <v>46120.53125</v>
      </c>
      <c r="F152" s="135">
        <v>46120.654166666667</v>
      </c>
      <c r="G152" s="134" t="s">
        <v>645</v>
      </c>
      <c r="H152" s="135">
        <v>46141</v>
      </c>
      <c r="I152" s="136" t="str">
        <f t="shared" si="5"/>
        <v>SANDRA XIMENA OTALORA</v>
      </c>
      <c r="J152" s="119" t="s">
        <v>197</v>
      </c>
      <c r="K152" s="116"/>
      <c r="L152" s="116"/>
      <c r="M152" s="116"/>
      <c r="N152" s="116"/>
    </row>
    <row r="153" spans="1:14" ht="18" customHeight="1" x14ac:dyDescent="0.25">
      <c r="A153" s="119" t="s">
        <v>646</v>
      </c>
      <c r="B153" s="119">
        <v>6954774</v>
      </c>
      <c r="C153" s="119" t="s">
        <v>24</v>
      </c>
      <c r="D153" s="116" t="s">
        <v>647</v>
      </c>
      <c r="E153" s="135">
        <v>46120.538888888892</v>
      </c>
      <c r="F153" s="135">
        <v>46120.654166666667</v>
      </c>
      <c r="G153" s="134" t="s">
        <v>76</v>
      </c>
      <c r="H153" s="135">
        <v>46141</v>
      </c>
      <c r="I153" s="136" t="str">
        <f t="shared" si="5"/>
        <v>SONIA JULIANA NOSSA PEREZ</v>
      </c>
      <c r="J153" s="119" t="s">
        <v>55</v>
      </c>
      <c r="K153" s="116"/>
      <c r="L153" s="116"/>
      <c r="M153" s="116"/>
      <c r="N153" s="116"/>
    </row>
    <row r="154" spans="1:14" ht="18" customHeight="1" x14ac:dyDescent="0.25">
      <c r="A154" s="119" t="s">
        <v>648</v>
      </c>
      <c r="B154" s="119">
        <v>6955004</v>
      </c>
      <c r="C154" s="119" t="s">
        <v>24</v>
      </c>
      <c r="D154" s="116" t="s">
        <v>649</v>
      </c>
      <c r="E154" s="135">
        <v>46120.606944444444</v>
      </c>
      <c r="F154" s="135">
        <v>46120.654166666667</v>
      </c>
      <c r="G154" s="134" t="s">
        <v>366</v>
      </c>
      <c r="H154" s="135">
        <v>46141</v>
      </c>
      <c r="I154" s="136" t="str">
        <f t="shared" si="5"/>
        <v>Edgar Alfonso Calderon Bulla</v>
      </c>
      <c r="J154" s="119" t="s">
        <v>22</v>
      </c>
      <c r="K154" s="116"/>
      <c r="L154" s="116"/>
      <c r="M154" s="116"/>
      <c r="N154" s="116"/>
    </row>
    <row r="155" spans="1:14" ht="18" customHeight="1" x14ac:dyDescent="0.25">
      <c r="A155" s="119" t="s">
        <v>650</v>
      </c>
      <c r="B155" s="119">
        <v>6955043</v>
      </c>
      <c r="C155" s="119" t="s">
        <v>24</v>
      </c>
      <c r="D155" s="116" t="s">
        <v>651</v>
      </c>
      <c r="E155" s="135">
        <v>46120.614583333336</v>
      </c>
      <c r="F155" s="135">
        <v>46120.654166666667</v>
      </c>
      <c r="G155" s="134" t="s">
        <v>652</v>
      </c>
      <c r="H155" s="135">
        <v>46141</v>
      </c>
      <c r="I155" s="136" t="str">
        <f t="shared" si="5"/>
        <v>HEIDY NATHALY BENAVIDES MANRIQUE</v>
      </c>
      <c r="J155" s="119" t="s">
        <v>99</v>
      </c>
      <c r="K155" s="116"/>
      <c r="L155" s="116"/>
      <c r="M155" s="116"/>
      <c r="N155" s="116"/>
    </row>
    <row r="156" spans="1:14" ht="18" customHeight="1" x14ac:dyDescent="0.25">
      <c r="A156" s="119" t="s">
        <v>653</v>
      </c>
      <c r="B156" s="119">
        <v>6955077</v>
      </c>
      <c r="C156" s="119" t="s">
        <v>24</v>
      </c>
      <c r="D156" s="116" t="s">
        <v>101</v>
      </c>
      <c r="E156" s="135">
        <v>46120.620138888888</v>
      </c>
      <c r="F156" s="135">
        <v>46120.654166666667</v>
      </c>
      <c r="G156" s="134" t="s">
        <v>654</v>
      </c>
      <c r="H156" s="135">
        <v>46141</v>
      </c>
      <c r="I156" s="136" t="str">
        <f t="shared" si="5"/>
        <v>SANDRA XIMENA OTALORA</v>
      </c>
      <c r="J156" s="119" t="s">
        <v>197</v>
      </c>
      <c r="K156" s="116"/>
      <c r="L156" s="116"/>
      <c r="M156" s="116"/>
      <c r="N156" s="116"/>
    </row>
    <row r="157" spans="1:14" ht="18" customHeight="1" x14ac:dyDescent="0.25">
      <c r="A157" s="119" t="s">
        <v>655</v>
      </c>
      <c r="B157" s="119">
        <v>6955063</v>
      </c>
      <c r="C157" s="119" t="s">
        <v>24</v>
      </c>
      <c r="D157" s="116" t="s">
        <v>119</v>
      </c>
      <c r="E157" s="135">
        <v>46120.618055555555</v>
      </c>
      <c r="F157" s="135">
        <v>46120.654166666667</v>
      </c>
      <c r="G157" s="134" t="s">
        <v>202</v>
      </c>
      <c r="H157" s="135">
        <v>46141</v>
      </c>
      <c r="I157" s="136" t="str">
        <f t="shared" si="5"/>
        <v>SONIA JULIANA NOSSA PEREZ</v>
      </c>
      <c r="J157" s="119" t="s">
        <v>55</v>
      </c>
      <c r="K157" s="116"/>
      <c r="L157" s="116"/>
      <c r="M157" s="116"/>
      <c r="N157" s="116"/>
    </row>
    <row r="158" spans="1:14" ht="18" customHeight="1" x14ac:dyDescent="0.25">
      <c r="A158" s="119" t="s">
        <v>656</v>
      </c>
      <c r="B158" s="119">
        <v>6955097</v>
      </c>
      <c r="C158" s="119" t="s">
        <v>24</v>
      </c>
      <c r="D158" s="116" t="s">
        <v>101</v>
      </c>
      <c r="E158" s="135">
        <v>46120.624305555553</v>
      </c>
      <c r="F158" s="135">
        <v>46120.654166666667</v>
      </c>
      <c r="G158" s="134" t="s">
        <v>657</v>
      </c>
      <c r="H158" s="135">
        <v>46141</v>
      </c>
      <c r="I158" s="136" t="str">
        <f t="shared" si="5"/>
        <v>SONIA JULIANA NOSSA PEREZ</v>
      </c>
      <c r="J158" s="119" t="s">
        <v>55</v>
      </c>
      <c r="K158" s="116"/>
      <c r="L158" s="116"/>
      <c r="M158" s="116"/>
      <c r="N158" s="116"/>
    </row>
    <row r="159" spans="1:14" ht="18" customHeight="1" x14ac:dyDescent="0.25">
      <c r="A159" s="119" t="s">
        <v>658</v>
      </c>
      <c r="B159" s="119">
        <v>6954800</v>
      </c>
      <c r="C159" s="119" t="s">
        <v>24</v>
      </c>
      <c r="D159" s="116" t="s">
        <v>228</v>
      </c>
      <c r="E159" s="135">
        <v>46120.550694444442</v>
      </c>
      <c r="F159" s="135">
        <v>46120.654166666667</v>
      </c>
      <c r="G159" s="134" t="s">
        <v>204</v>
      </c>
      <c r="H159" s="135">
        <v>46141</v>
      </c>
      <c r="I159" s="136" t="str">
        <f t="shared" si="5"/>
        <v>HEIDY NATHALY BENAVIDES MANRIQUE</v>
      </c>
      <c r="J159" s="119" t="s">
        <v>20</v>
      </c>
      <c r="K159" s="116"/>
      <c r="L159" s="116"/>
      <c r="M159" s="116"/>
      <c r="N159" s="116"/>
    </row>
    <row r="160" spans="1:14" ht="18" customHeight="1" x14ac:dyDescent="0.25">
      <c r="A160" s="119" t="s">
        <v>659</v>
      </c>
      <c r="B160" s="119">
        <v>6955125</v>
      </c>
      <c r="C160" s="119" t="s">
        <v>24</v>
      </c>
      <c r="D160" s="116" t="s">
        <v>344</v>
      </c>
      <c r="E160" s="135">
        <v>46120.629166666666</v>
      </c>
      <c r="F160" s="135">
        <v>46120.654166666667</v>
      </c>
      <c r="G160" s="134" t="s">
        <v>660</v>
      </c>
      <c r="H160" s="135">
        <v>46141</v>
      </c>
      <c r="I160" s="136" t="str">
        <f t="shared" si="5"/>
        <v>Edgar Alfonso Calderon Bulla</v>
      </c>
      <c r="J160" s="119" t="s">
        <v>113</v>
      </c>
      <c r="K160" s="116"/>
      <c r="L160" s="116"/>
      <c r="M160" s="116"/>
      <c r="N160" s="116"/>
    </row>
    <row r="161" spans="1:14" ht="18" customHeight="1" x14ac:dyDescent="0.25">
      <c r="A161" s="119" t="s">
        <v>661</v>
      </c>
      <c r="B161" s="119">
        <v>6955154</v>
      </c>
      <c r="C161" s="119" t="s">
        <v>24</v>
      </c>
      <c r="D161" s="116" t="s">
        <v>298</v>
      </c>
      <c r="E161" s="135">
        <v>46120.637499999997</v>
      </c>
      <c r="F161" s="135">
        <v>46120.654166666667</v>
      </c>
      <c r="G161" s="134" t="s">
        <v>325</v>
      </c>
      <c r="H161" s="135">
        <v>46141</v>
      </c>
      <c r="I161" s="136" t="str">
        <f t="shared" si="5"/>
        <v>HEIDY NATHALY BENAVIDES MANRIQUE</v>
      </c>
      <c r="J161" s="119" t="s">
        <v>20</v>
      </c>
      <c r="K161" s="116"/>
      <c r="L161" s="116"/>
      <c r="M161" s="116"/>
      <c r="N161" s="116"/>
    </row>
    <row r="162" spans="1:14" ht="18" customHeight="1" x14ac:dyDescent="0.25">
      <c r="A162" s="139" t="s">
        <v>662</v>
      </c>
      <c r="B162" s="119">
        <v>6956067</v>
      </c>
      <c r="C162" s="119" t="s">
        <v>52</v>
      </c>
      <c r="D162" s="116" t="s">
        <v>663</v>
      </c>
      <c r="E162" s="135">
        <v>46121.448611111111</v>
      </c>
      <c r="F162" s="135">
        <v>46121.561805555553</v>
      </c>
      <c r="G162" s="134" t="s">
        <v>664</v>
      </c>
      <c r="H162" s="135">
        <v>46135</v>
      </c>
      <c r="I162" s="136" t="s">
        <v>13</v>
      </c>
      <c r="J162" s="119" t="s">
        <v>84</v>
      </c>
      <c r="K162" s="116"/>
      <c r="L162" s="116"/>
      <c r="M162" s="116"/>
      <c r="N162" s="116"/>
    </row>
    <row r="163" spans="1:14" ht="18" customHeight="1" x14ac:dyDescent="0.25">
      <c r="A163" s="119" t="s">
        <v>665</v>
      </c>
      <c r="B163" s="119">
        <v>6956317</v>
      </c>
      <c r="C163" s="119" t="s">
        <v>24</v>
      </c>
      <c r="D163" s="116" t="s">
        <v>26</v>
      </c>
      <c r="E163" s="135">
        <v>46121.541666666664</v>
      </c>
      <c r="F163" s="135">
        <v>46121.561805555553</v>
      </c>
      <c r="G163" s="134" t="s">
        <v>174</v>
      </c>
      <c r="H163" s="135">
        <v>46142</v>
      </c>
      <c r="I163" s="136" t="str">
        <f t="shared" ref="I163:I166" si="6">IF(OR(J163="Suba",J163="Barrios Unidos"),"SANDRA XIMENA OTALORA",IF(OR(J163="Usaquen",J163="Fontibon",J163="Puente Aranda",J163="Bosa"),"HEIDY NATHALY BENAVIDES MANRIQUE",IF(OR(J163="Engativa",J163="Kennedy",J163="Teusaquillo",J163="Antonio Nariño",J163="Martires"),"SONIA JULIANA NOSSA PEREZ",IF(OR(J163="Chapinero",J163="San cristobal",J163="Santa fe",J163="Tunjuelito",J163="Usme",J163="Rafael Uribe",J163="Ciudad Bolivar",J163="Candelaria"),"Edgar Alfonso Calderon Bulla",IF(J163="Emergencias","JORGE ALEXIS HERNANDEZ HERNANDEZ",IF(OR(J163="JURIDICO"),"KAREN ANDREA ALBARRAN LEON"))))))</f>
        <v>SANDRA XIMENA OTALORA</v>
      </c>
      <c r="J163" s="119" t="s">
        <v>27</v>
      </c>
      <c r="K163" s="116"/>
      <c r="L163" s="116"/>
      <c r="M163" s="116"/>
      <c r="N163" s="116"/>
    </row>
    <row r="164" spans="1:14" ht="18" customHeight="1" x14ac:dyDescent="0.25">
      <c r="A164" s="119" t="s">
        <v>666</v>
      </c>
      <c r="B164" s="119">
        <v>6956141</v>
      </c>
      <c r="C164" s="119" t="s">
        <v>24</v>
      </c>
      <c r="D164" s="116" t="s">
        <v>234</v>
      </c>
      <c r="E164" s="135">
        <v>46121.474999999999</v>
      </c>
      <c r="F164" s="135">
        <v>46121.543055555558</v>
      </c>
      <c r="G164" s="134" t="s">
        <v>348</v>
      </c>
      <c r="H164" s="135">
        <v>46142</v>
      </c>
      <c r="I164" s="136" t="str">
        <f t="shared" si="6"/>
        <v>HEIDY NATHALY BENAVIDES MANRIQUE</v>
      </c>
      <c r="J164" s="119" t="s">
        <v>99</v>
      </c>
      <c r="K164" s="116"/>
      <c r="L164" s="116"/>
      <c r="M164" s="116"/>
      <c r="N164" s="116"/>
    </row>
    <row r="165" spans="1:14" ht="18" customHeight="1" x14ac:dyDescent="0.25">
      <c r="A165" s="119" t="s">
        <v>667</v>
      </c>
      <c r="B165" s="119">
        <v>6956102</v>
      </c>
      <c r="C165" s="119" t="s">
        <v>24</v>
      </c>
      <c r="D165" s="116" t="s">
        <v>176</v>
      </c>
      <c r="E165" s="135">
        <v>46121.461111111108</v>
      </c>
      <c r="F165" s="135">
        <v>46121.543055555558</v>
      </c>
      <c r="G165" s="134" t="s">
        <v>668</v>
      </c>
      <c r="H165" s="135">
        <v>46142</v>
      </c>
      <c r="I165" s="136" t="str">
        <f t="shared" si="6"/>
        <v>SONIA JULIANA NOSSA PEREZ</v>
      </c>
      <c r="J165" s="119" t="s">
        <v>45</v>
      </c>
      <c r="K165" s="116"/>
      <c r="L165" s="116"/>
      <c r="M165" s="116"/>
      <c r="N165" s="116"/>
    </row>
    <row r="166" spans="1:14" ht="18" customHeight="1" x14ac:dyDescent="0.25">
      <c r="A166" s="119" t="s">
        <v>669</v>
      </c>
      <c r="B166" s="119">
        <v>6956098</v>
      </c>
      <c r="C166" s="119" t="s">
        <v>24</v>
      </c>
      <c r="D166" s="116" t="s">
        <v>253</v>
      </c>
      <c r="E166" s="135">
        <v>46121.459722222222</v>
      </c>
      <c r="F166" s="135">
        <v>46121.543055555558</v>
      </c>
      <c r="G166" s="134" t="s">
        <v>29</v>
      </c>
      <c r="H166" s="135">
        <v>46142</v>
      </c>
      <c r="I166" s="136" t="str">
        <f t="shared" si="6"/>
        <v>HEIDY NATHALY BENAVIDES MANRIQUE</v>
      </c>
      <c r="J166" s="119" t="s">
        <v>99</v>
      </c>
      <c r="K166" s="116"/>
      <c r="L166" s="116"/>
      <c r="M166" s="116"/>
      <c r="N166" s="116"/>
    </row>
    <row r="167" spans="1:14" ht="18" customHeight="1" x14ac:dyDescent="0.25">
      <c r="A167" s="119" t="s">
        <v>670</v>
      </c>
      <c r="B167" s="119">
        <v>6955899</v>
      </c>
      <c r="C167" s="119" t="s">
        <v>24</v>
      </c>
      <c r="D167" s="116" t="s">
        <v>671</v>
      </c>
      <c r="E167" s="135">
        <v>46121.411805555559</v>
      </c>
      <c r="F167" s="135">
        <v>46121.543055555558</v>
      </c>
      <c r="G167" s="134" t="s">
        <v>672</v>
      </c>
      <c r="H167" s="135">
        <v>46142</v>
      </c>
      <c r="I167" s="136" t="s">
        <v>9</v>
      </c>
      <c r="J167" s="119" t="s">
        <v>185</v>
      </c>
      <c r="K167" s="116"/>
      <c r="L167" s="116"/>
      <c r="M167" s="116"/>
      <c r="N167" s="116"/>
    </row>
    <row r="168" spans="1:14" ht="18" customHeight="1" x14ac:dyDescent="0.25">
      <c r="A168" s="119" t="s">
        <v>673</v>
      </c>
      <c r="B168" s="119">
        <v>6956207</v>
      </c>
      <c r="C168" s="119" t="s">
        <v>24</v>
      </c>
      <c r="D168" s="116" t="s">
        <v>64</v>
      </c>
      <c r="E168" s="135">
        <v>46121.5</v>
      </c>
      <c r="F168" s="135">
        <v>46121.543055555558</v>
      </c>
      <c r="G168" s="134" t="s">
        <v>29</v>
      </c>
      <c r="H168" s="135">
        <v>46142</v>
      </c>
      <c r="I168" s="136" t="str">
        <f t="shared" ref="I168:I194" si="7">IF(OR(J168="Suba",J168="Barrios Unidos"),"SANDRA XIMENA OTALORA",IF(OR(J168="Usaquen",J168="Fontibon",J168="Puente Aranda",J168="Bosa"),"HEIDY NATHALY BENAVIDES MANRIQUE",IF(OR(J168="Engativa",J168="Kennedy",J168="Teusaquillo",J168="Antonio Nariño",J168="Martires"),"SONIA JULIANA NOSSA PEREZ",IF(OR(J168="Chapinero",J168="San cristobal",J168="Santa fe",J168="Tunjuelito",J168="Usme",J168="Rafael Uribe",J168="Ciudad Bolivar",J168="Candelaria"),"Edgar Alfonso Calderon Bulla",IF(J168="Emergencias","JORGE ALEXIS HERNANDEZ HERNANDEZ",IF(OR(J168="JURIDICO"),"KAREN ANDREA ALBARRAN LEON"))))))</f>
        <v>SONIA JULIANA NOSSA PEREZ</v>
      </c>
      <c r="J168" s="119" t="s">
        <v>45</v>
      </c>
      <c r="K168" s="116"/>
      <c r="L168" s="116"/>
      <c r="M168" s="116"/>
      <c r="N168" s="116"/>
    </row>
    <row r="169" spans="1:14" ht="18" customHeight="1" x14ac:dyDescent="0.25">
      <c r="A169" s="119" t="s">
        <v>674</v>
      </c>
      <c r="B169" s="119">
        <v>6956200</v>
      </c>
      <c r="C169" s="119" t="s">
        <v>24</v>
      </c>
      <c r="D169" s="116" t="s">
        <v>101</v>
      </c>
      <c r="E169" s="135">
        <v>46121.496527777781</v>
      </c>
      <c r="F169" s="135">
        <v>46121.543055555558</v>
      </c>
      <c r="G169" s="134" t="s">
        <v>29</v>
      </c>
      <c r="H169" s="135">
        <v>46142</v>
      </c>
      <c r="I169" s="136" t="str">
        <f t="shared" si="7"/>
        <v>SONIA JULIANA NOSSA PEREZ</v>
      </c>
      <c r="J169" s="119" t="s">
        <v>67</v>
      </c>
      <c r="K169" s="116"/>
      <c r="L169" s="116"/>
      <c r="M169" s="116"/>
      <c r="N169" s="116"/>
    </row>
    <row r="170" spans="1:14" ht="18" customHeight="1" x14ac:dyDescent="0.25">
      <c r="A170" s="119" t="s">
        <v>675</v>
      </c>
      <c r="B170" s="119">
        <v>6956197</v>
      </c>
      <c r="C170" s="119" t="s">
        <v>24</v>
      </c>
      <c r="D170" s="116" t="s">
        <v>148</v>
      </c>
      <c r="E170" s="135">
        <v>46121.495138888888</v>
      </c>
      <c r="F170" s="135">
        <v>46121.543055555558</v>
      </c>
      <c r="G170" s="134" t="s">
        <v>216</v>
      </c>
      <c r="H170" s="135">
        <v>46142</v>
      </c>
      <c r="I170" s="136" t="str">
        <f t="shared" si="7"/>
        <v>SANDRA XIMENA OTALORA</v>
      </c>
      <c r="J170" s="119" t="s">
        <v>27</v>
      </c>
      <c r="K170" s="116"/>
      <c r="L170" s="116"/>
      <c r="M170" s="116"/>
      <c r="N170" s="116"/>
    </row>
    <row r="171" spans="1:14" ht="18" customHeight="1" x14ac:dyDescent="0.25">
      <c r="A171" s="119" t="s">
        <v>676</v>
      </c>
      <c r="B171" s="119">
        <v>6955661</v>
      </c>
      <c r="C171" s="119" t="s">
        <v>24</v>
      </c>
      <c r="D171" s="116" t="s">
        <v>297</v>
      </c>
      <c r="E171" s="135">
        <v>46121.309027777781</v>
      </c>
      <c r="F171" s="135">
        <v>46121.445833333331</v>
      </c>
      <c r="G171" s="134" t="s">
        <v>677</v>
      </c>
      <c r="H171" s="135">
        <v>46142</v>
      </c>
      <c r="I171" s="136" t="str">
        <f t="shared" si="7"/>
        <v>SANDRA XIMENA OTALORA</v>
      </c>
      <c r="J171" s="119" t="s">
        <v>27</v>
      </c>
      <c r="K171" s="116"/>
      <c r="L171" s="116"/>
      <c r="M171" s="116"/>
      <c r="N171" s="116"/>
    </row>
    <row r="172" spans="1:14" ht="18" customHeight="1" x14ac:dyDescent="0.25">
      <c r="A172" s="119" t="s">
        <v>678</v>
      </c>
      <c r="B172" s="119">
        <v>6955677</v>
      </c>
      <c r="C172" s="119" t="s">
        <v>24</v>
      </c>
      <c r="D172" s="116" t="s">
        <v>201</v>
      </c>
      <c r="E172" s="135">
        <v>46121.324305555558</v>
      </c>
      <c r="F172" s="135">
        <v>46121.445833333331</v>
      </c>
      <c r="G172" s="134" t="s">
        <v>29</v>
      </c>
      <c r="H172" s="135">
        <v>46142</v>
      </c>
      <c r="I172" s="136" t="str">
        <f t="shared" si="7"/>
        <v>JORGE ALEXIS HERNANDEZ HERNANDEZ</v>
      </c>
      <c r="J172" s="119" t="s">
        <v>199</v>
      </c>
      <c r="K172" s="116"/>
      <c r="L172" s="116"/>
      <c r="M172" s="116"/>
      <c r="N172" s="116"/>
    </row>
    <row r="173" spans="1:14" ht="18" customHeight="1" x14ac:dyDescent="0.25">
      <c r="A173" s="119" t="s">
        <v>679</v>
      </c>
      <c r="B173" s="119">
        <v>6955678</v>
      </c>
      <c r="C173" s="119" t="s">
        <v>24</v>
      </c>
      <c r="D173" s="116" t="s">
        <v>273</v>
      </c>
      <c r="E173" s="135">
        <v>46121.327777777777</v>
      </c>
      <c r="F173" s="135">
        <v>46121.445833333331</v>
      </c>
      <c r="G173" s="134" t="s">
        <v>680</v>
      </c>
      <c r="H173" s="135">
        <v>46142</v>
      </c>
      <c r="I173" s="136" t="str">
        <f t="shared" si="7"/>
        <v>Edgar Alfonso Calderon Bulla</v>
      </c>
      <c r="J173" s="119" t="s">
        <v>215</v>
      </c>
      <c r="K173" s="116"/>
      <c r="L173" s="116"/>
      <c r="M173" s="116"/>
      <c r="N173" s="116"/>
    </row>
    <row r="174" spans="1:14" ht="18" customHeight="1" x14ac:dyDescent="0.25">
      <c r="A174" s="119" t="s">
        <v>681</v>
      </c>
      <c r="B174" s="119">
        <v>6955693</v>
      </c>
      <c r="C174" s="119" t="s">
        <v>24</v>
      </c>
      <c r="D174" s="116" t="s">
        <v>44</v>
      </c>
      <c r="E174" s="135">
        <v>46121.336111111108</v>
      </c>
      <c r="F174" s="135">
        <v>46121.445833333331</v>
      </c>
      <c r="G174" s="134" t="s">
        <v>29</v>
      </c>
      <c r="H174" s="135">
        <v>46142</v>
      </c>
      <c r="I174" s="136" t="str">
        <f t="shared" si="7"/>
        <v>SONIA JULIANA NOSSA PEREZ</v>
      </c>
      <c r="J174" s="119" t="s">
        <v>45</v>
      </c>
      <c r="K174" s="116"/>
      <c r="L174" s="116"/>
      <c r="M174" s="116"/>
      <c r="N174" s="116"/>
    </row>
    <row r="175" spans="1:14" ht="18" customHeight="1" x14ac:dyDescent="0.25">
      <c r="A175" s="119" t="s">
        <v>682</v>
      </c>
      <c r="B175" s="119">
        <v>6955697</v>
      </c>
      <c r="C175" s="119" t="s">
        <v>24</v>
      </c>
      <c r="D175" s="116" t="s">
        <v>101</v>
      </c>
      <c r="E175" s="135">
        <v>46121.339583333334</v>
      </c>
      <c r="F175" s="135">
        <v>46121.445833333331</v>
      </c>
      <c r="G175" s="134" t="s">
        <v>29</v>
      </c>
      <c r="H175" s="135">
        <v>46142</v>
      </c>
      <c r="I175" s="136" t="str">
        <f t="shared" si="7"/>
        <v>HEIDY NATHALY BENAVIDES MANRIQUE</v>
      </c>
      <c r="J175" s="119" t="s">
        <v>99</v>
      </c>
      <c r="K175" s="116"/>
      <c r="L175" s="116"/>
      <c r="M175" s="116"/>
      <c r="N175" s="116"/>
    </row>
    <row r="176" spans="1:14" ht="18" customHeight="1" x14ac:dyDescent="0.25">
      <c r="A176" s="119" t="s">
        <v>683</v>
      </c>
      <c r="B176" s="119">
        <v>6955768</v>
      </c>
      <c r="C176" s="119" t="s">
        <v>24</v>
      </c>
      <c r="D176" s="116" t="s">
        <v>200</v>
      </c>
      <c r="E176" s="135">
        <v>46121.37222222222</v>
      </c>
      <c r="F176" s="135">
        <v>46121.445833333331</v>
      </c>
      <c r="G176" s="134" t="s">
        <v>684</v>
      </c>
      <c r="H176" s="135">
        <v>46142</v>
      </c>
      <c r="I176" s="136" t="str">
        <f t="shared" si="7"/>
        <v>SANDRA XIMENA OTALORA</v>
      </c>
      <c r="J176" s="119" t="s">
        <v>27</v>
      </c>
      <c r="K176" s="116"/>
      <c r="L176" s="116"/>
      <c r="M176" s="116"/>
      <c r="N176" s="116"/>
    </row>
    <row r="177" spans="1:14" ht="18" customHeight="1" x14ac:dyDescent="0.25">
      <c r="A177" s="119" t="s">
        <v>685</v>
      </c>
      <c r="B177" s="119">
        <v>6955789</v>
      </c>
      <c r="C177" s="119" t="s">
        <v>24</v>
      </c>
      <c r="D177" s="116" t="s">
        <v>292</v>
      </c>
      <c r="E177" s="135">
        <v>46121.381944444445</v>
      </c>
      <c r="F177" s="135">
        <v>46121.445833333331</v>
      </c>
      <c r="G177" s="134" t="s">
        <v>210</v>
      </c>
      <c r="H177" s="135">
        <v>46142</v>
      </c>
      <c r="I177" s="136" t="str">
        <f t="shared" si="7"/>
        <v>Edgar Alfonso Calderon Bulla</v>
      </c>
      <c r="J177" s="119" t="s">
        <v>155</v>
      </c>
      <c r="K177" s="116"/>
      <c r="L177" s="116"/>
      <c r="M177" s="116"/>
      <c r="N177" s="116"/>
    </row>
    <row r="178" spans="1:14" ht="18" customHeight="1" x14ac:dyDescent="0.25">
      <c r="A178" s="119" t="s">
        <v>686</v>
      </c>
      <c r="B178" s="119">
        <v>6955824</v>
      </c>
      <c r="C178" s="119" t="s">
        <v>24</v>
      </c>
      <c r="D178" s="116" t="s">
        <v>163</v>
      </c>
      <c r="E178" s="135">
        <v>46121.39166666667</v>
      </c>
      <c r="F178" s="135">
        <v>46121.445833333331</v>
      </c>
      <c r="G178" s="134" t="s">
        <v>687</v>
      </c>
      <c r="H178" s="135">
        <v>46142</v>
      </c>
      <c r="I178" s="136" t="str">
        <f t="shared" si="7"/>
        <v>HEIDY NATHALY BENAVIDES MANRIQUE</v>
      </c>
      <c r="J178" s="119" t="s">
        <v>20</v>
      </c>
      <c r="K178" s="116"/>
      <c r="L178" s="116"/>
      <c r="M178" s="116"/>
      <c r="N178" s="116"/>
    </row>
    <row r="179" spans="1:14" ht="18" customHeight="1" x14ac:dyDescent="0.25">
      <c r="A179" s="119" t="s">
        <v>688</v>
      </c>
      <c r="B179" s="119">
        <v>6955823</v>
      </c>
      <c r="C179" s="119" t="s">
        <v>24</v>
      </c>
      <c r="D179" s="116" t="s">
        <v>689</v>
      </c>
      <c r="E179" s="135">
        <v>46121.39166666667</v>
      </c>
      <c r="F179" s="135">
        <v>46121.445833333331</v>
      </c>
      <c r="G179" s="134" t="s">
        <v>690</v>
      </c>
      <c r="H179" s="135">
        <v>46142</v>
      </c>
      <c r="I179" s="136" t="str">
        <f t="shared" si="7"/>
        <v>SANDRA XIMENA OTALORA</v>
      </c>
      <c r="J179" s="119" t="s">
        <v>27</v>
      </c>
      <c r="K179" s="116"/>
      <c r="L179" s="116"/>
      <c r="M179" s="116"/>
      <c r="N179" s="116"/>
    </row>
    <row r="180" spans="1:14" ht="18" customHeight="1" x14ac:dyDescent="0.25">
      <c r="A180" s="119" t="s">
        <v>691</v>
      </c>
      <c r="B180" s="119">
        <v>6955838</v>
      </c>
      <c r="C180" s="119" t="s">
        <v>24</v>
      </c>
      <c r="D180" s="116" t="s">
        <v>257</v>
      </c>
      <c r="E180" s="135">
        <v>46121.394444444442</v>
      </c>
      <c r="F180" s="135">
        <v>46121.445833333331</v>
      </c>
      <c r="G180" s="134" t="s">
        <v>692</v>
      </c>
      <c r="H180" s="135">
        <v>46142</v>
      </c>
      <c r="I180" s="136" t="str">
        <f t="shared" si="7"/>
        <v>HEIDY NATHALY BENAVIDES MANRIQUE</v>
      </c>
      <c r="J180" s="119" t="s">
        <v>20</v>
      </c>
      <c r="K180" s="116"/>
      <c r="L180" s="116"/>
      <c r="M180" s="116"/>
      <c r="N180" s="116"/>
    </row>
    <row r="181" spans="1:14" ht="18" customHeight="1" x14ac:dyDescent="0.25">
      <c r="A181" s="119" t="s">
        <v>693</v>
      </c>
      <c r="B181" s="119">
        <v>6955846</v>
      </c>
      <c r="C181" s="119" t="s">
        <v>24</v>
      </c>
      <c r="D181" s="116" t="s">
        <v>235</v>
      </c>
      <c r="E181" s="135">
        <v>46121.397916666669</v>
      </c>
      <c r="F181" s="135">
        <v>46121.445833333331</v>
      </c>
      <c r="G181" s="134" t="s">
        <v>29</v>
      </c>
      <c r="H181" s="135">
        <v>46142</v>
      </c>
      <c r="I181" s="136" t="str">
        <f t="shared" si="7"/>
        <v>Edgar Alfonso Calderon Bulla</v>
      </c>
      <c r="J181" s="119" t="s">
        <v>150</v>
      </c>
      <c r="K181" s="116"/>
      <c r="L181" s="116"/>
      <c r="M181" s="116"/>
      <c r="N181" s="116"/>
    </row>
    <row r="182" spans="1:14" ht="18" customHeight="1" x14ac:dyDescent="0.25">
      <c r="A182" s="119" t="s">
        <v>694</v>
      </c>
      <c r="B182" s="119">
        <v>6955847</v>
      </c>
      <c r="C182" s="119" t="s">
        <v>52</v>
      </c>
      <c r="D182" s="116" t="s">
        <v>253</v>
      </c>
      <c r="E182" s="135">
        <v>46121.397916666669</v>
      </c>
      <c r="F182" s="135">
        <v>46121.445833333331</v>
      </c>
      <c r="G182" s="134" t="s">
        <v>672</v>
      </c>
      <c r="H182" s="135">
        <v>46135</v>
      </c>
      <c r="I182" s="136" t="str">
        <f t="shared" si="7"/>
        <v>KAREN ANDREA ALBARRAN LEON</v>
      </c>
      <c r="J182" s="119" t="s">
        <v>72</v>
      </c>
      <c r="K182" s="116"/>
      <c r="L182" s="116"/>
      <c r="M182" s="116"/>
      <c r="N182" s="116"/>
    </row>
    <row r="183" spans="1:14" ht="18" customHeight="1" x14ac:dyDescent="0.25">
      <c r="A183" s="119" t="s">
        <v>695</v>
      </c>
      <c r="B183" s="119">
        <v>6955851</v>
      </c>
      <c r="C183" s="119" t="s">
        <v>24</v>
      </c>
      <c r="D183" s="116" t="s">
        <v>696</v>
      </c>
      <c r="E183" s="135">
        <v>46121.4</v>
      </c>
      <c r="F183" s="135">
        <v>46121.445833333331</v>
      </c>
      <c r="G183" s="134" t="s">
        <v>29</v>
      </c>
      <c r="H183" s="135">
        <v>46142</v>
      </c>
      <c r="I183" s="136" t="str">
        <f t="shared" si="7"/>
        <v>HEIDY NATHALY BENAVIDES MANRIQUE</v>
      </c>
      <c r="J183" s="119" t="s">
        <v>99</v>
      </c>
      <c r="K183" s="116"/>
      <c r="L183" s="116"/>
      <c r="M183" s="116"/>
      <c r="N183" s="116"/>
    </row>
    <row r="184" spans="1:14" ht="18" customHeight="1" x14ac:dyDescent="0.25">
      <c r="A184" s="119" t="s">
        <v>697</v>
      </c>
      <c r="B184" s="119">
        <v>6955852</v>
      </c>
      <c r="C184" s="119" t="s">
        <v>24</v>
      </c>
      <c r="D184" s="116" t="s">
        <v>101</v>
      </c>
      <c r="E184" s="135">
        <v>46121.4</v>
      </c>
      <c r="F184" s="135">
        <v>46121.445833333331</v>
      </c>
      <c r="G184" s="134" t="s">
        <v>229</v>
      </c>
      <c r="H184" s="135">
        <v>46142</v>
      </c>
      <c r="I184" s="136" t="str">
        <f t="shared" si="7"/>
        <v>SONIA JULIANA NOSSA PEREZ</v>
      </c>
      <c r="J184" s="119" t="s">
        <v>55</v>
      </c>
      <c r="K184" s="116"/>
      <c r="L184" s="116"/>
      <c r="M184" s="116"/>
      <c r="N184" s="116"/>
    </row>
    <row r="185" spans="1:14" ht="18" customHeight="1" x14ac:dyDescent="0.25">
      <c r="A185" s="119" t="s">
        <v>698</v>
      </c>
      <c r="B185" s="119">
        <v>6955876</v>
      </c>
      <c r="C185" s="119" t="s">
        <v>24</v>
      </c>
      <c r="D185" s="116" t="s">
        <v>314</v>
      </c>
      <c r="E185" s="135">
        <v>46121.406944444447</v>
      </c>
      <c r="F185" s="135">
        <v>46121.445833333331</v>
      </c>
      <c r="G185" s="134" t="s">
        <v>229</v>
      </c>
      <c r="H185" s="135">
        <v>46142</v>
      </c>
      <c r="I185" s="136" t="str">
        <f t="shared" si="7"/>
        <v>SONIA JULIANA NOSSA PEREZ</v>
      </c>
      <c r="J185" s="119" t="s">
        <v>55</v>
      </c>
      <c r="K185" s="116"/>
      <c r="L185" s="116"/>
      <c r="M185" s="116"/>
      <c r="N185" s="116"/>
    </row>
    <row r="186" spans="1:14" ht="18" customHeight="1" x14ac:dyDescent="0.25">
      <c r="A186" s="119" t="s">
        <v>699</v>
      </c>
      <c r="B186" s="119">
        <v>6955937</v>
      </c>
      <c r="C186" s="119" t="s">
        <v>24</v>
      </c>
      <c r="D186" s="116" t="s">
        <v>228</v>
      </c>
      <c r="E186" s="135">
        <v>46121.423611111109</v>
      </c>
      <c r="F186" s="135">
        <v>46121.445833333331</v>
      </c>
      <c r="G186" s="134" t="s">
        <v>700</v>
      </c>
      <c r="H186" s="135">
        <v>46142</v>
      </c>
      <c r="I186" s="136" t="str">
        <f t="shared" si="7"/>
        <v>HEIDY NATHALY BENAVIDES MANRIQUE</v>
      </c>
      <c r="J186" s="119" t="s">
        <v>20</v>
      </c>
      <c r="K186" s="116"/>
      <c r="L186" s="116"/>
      <c r="M186" s="116"/>
      <c r="N186" s="116"/>
    </row>
    <row r="187" spans="1:14" ht="18" customHeight="1" x14ac:dyDescent="0.25">
      <c r="A187" s="119" t="s">
        <v>701</v>
      </c>
      <c r="B187" s="119">
        <v>6955757</v>
      </c>
      <c r="C187" s="119" t="s">
        <v>24</v>
      </c>
      <c r="D187" s="116" t="s">
        <v>101</v>
      </c>
      <c r="E187" s="135">
        <v>46121.366666666669</v>
      </c>
      <c r="F187" s="135">
        <v>46121.445833333331</v>
      </c>
      <c r="G187" s="134" t="s">
        <v>76</v>
      </c>
      <c r="H187" s="135">
        <v>46142</v>
      </c>
      <c r="I187" s="136" t="str">
        <f t="shared" si="7"/>
        <v>SONIA JULIANA NOSSA PEREZ</v>
      </c>
      <c r="J187" s="119" t="s">
        <v>55</v>
      </c>
      <c r="K187" s="116"/>
      <c r="L187" s="116"/>
      <c r="M187" s="116"/>
      <c r="N187" s="116"/>
    </row>
    <row r="188" spans="1:14" ht="18" customHeight="1" x14ac:dyDescent="0.25">
      <c r="A188" s="119" t="s">
        <v>702</v>
      </c>
      <c r="B188" s="119">
        <v>6955446</v>
      </c>
      <c r="C188" s="119" t="s">
        <v>24</v>
      </c>
      <c r="D188" s="116" t="s">
        <v>703</v>
      </c>
      <c r="E188" s="135">
        <v>46120.76458333333</v>
      </c>
      <c r="F188" s="135">
        <v>46121.289583333331</v>
      </c>
      <c r="G188" s="134" t="s">
        <v>289</v>
      </c>
      <c r="H188" s="135">
        <v>46141</v>
      </c>
      <c r="I188" s="136" t="str">
        <f t="shared" si="7"/>
        <v>SONIA JULIANA NOSSA PEREZ</v>
      </c>
      <c r="J188" s="119" t="s">
        <v>55</v>
      </c>
      <c r="K188" s="116"/>
      <c r="L188" s="116"/>
      <c r="M188" s="116"/>
      <c r="N188" s="116"/>
    </row>
    <row r="189" spans="1:14" ht="18" customHeight="1" x14ac:dyDescent="0.25">
      <c r="A189" s="119" t="s">
        <v>704</v>
      </c>
      <c r="B189" s="119">
        <v>6955346</v>
      </c>
      <c r="C189" s="119" t="s">
        <v>24</v>
      </c>
      <c r="D189" s="116" t="s">
        <v>296</v>
      </c>
      <c r="E189" s="135">
        <v>46120.694444444445</v>
      </c>
      <c r="F189" s="135">
        <v>46120.716666666667</v>
      </c>
      <c r="G189" s="134" t="s">
        <v>29</v>
      </c>
      <c r="H189" s="135">
        <v>46141</v>
      </c>
      <c r="I189" s="136" t="str">
        <f t="shared" si="7"/>
        <v>SANDRA XIMENA OTALORA</v>
      </c>
      <c r="J189" s="119" t="s">
        <v>149</v>
      </c>
      <c r="K189" s="116"/>
      <c r="L189" s="116"/>
      <c r="M189" s="116"/>
      <c r="N189" s="116"/>
    </row>
    <row r="190" spans="1:14" ht="18" customHeight="1" x14ac:dyDescent="0.25">
      <c r="A190" s="119" t="s">
        <v>705</v>
      </c>
      <c r="B190" s="119">
        <v>6955193</v>
      </c>
      <c r="C190" s="119" t="s">
        <v>24</v>
      </c>
      <c r="D190" s="116" t="s">
        <v>101</v>
      </c>
      <c r="E190" s="135">
        <v>46120.651388888888</v>
      </c>
      <c r="F190" s="135">
        <v>46120.697916666664</v>
      </c>
      <c r="G190" s="134" t="s">
        <v>706</v>
      </c>
      <c r="H190" s="135">
        <v>46141</v>
      </c>
      <c r="I190" s="136" t="str">
        <f t="shared" si="7"/>
        <v>Edgar Alfonso Calderon Bulla</v>
      </c>
      <c r="J190" s="119" t="s">
        <v>50</v>
      </c>
      <c r="K190" s="116"/>
      <c r="L190" s="116"/>
      <c r="M190" s="116"/>
      <c r="N190" s="116"/>
    </row>
    <row r="191" spans="1:14" ht="18" customHeight="1" x14ac:dyDescent="0.25">
      <c r="A191" s="119" t="s">
        <v>707</v>
      </c>
      <c r="B191" s="119">
        <v>6955195</v>
      </c>
      <c r="C191" s="119" t="s">
        <v>24</v>
      </c>
      <c r="D191" s="116" t="s">
        <v>249</v>
      </c>
      <c r="E191" s="135">
        <v>46120.652083333334</v>
      </c>
      <c r="F191" s="135">
        <v>46120.697916666664</v>
      </c>
      <c r="G191" s="134" t="s">
        <v>29</v>
      </c>
      <c r="H191" s="135">
        <v>46141</v>
      </c>
      <c r="I191" s="136" t="str">
        <f t="shared" si="7"/>
        <v>Edgar Alfonso Calderon Bulla</v>
      </c>
      <c r="J191" s="119" t="s">
        <v>113</v>
      </c>
      <c r="K191" s="116"/>
      <c r="L191" s="116"/>
      <c r="M191" s="116"/>
      <c r="N191" s="116"/>
    </row>
    <row r="192" spans="1:14" ht="18" customHeight="1" x14ac:dyDescent="0.25">
      <c r="A192" s="119" t="s">
        <v>708</v>
      </c>
      <c r="B192" s="119">
        <v>6955212</v>
      </c>
      <c r="C192" s="119" t="s">
        <v>24</v>
      </c>
      <c r="D192" s="116" t="s">
        <v>101</v>
      </c>
      <c r="E192" s="135">
        <v>46120.656944444447</v>
      </c>
      <c r="F192" s="135">
        <v>46120.697916666664</v>
      </c>
      <c r="G192" s="134" t="s">
        <v>276</v>
      </c>
      <c r="H192" s="135">
        <v>46141</v>
      </c>
      <c r="I192" s="136" t="str">
        <f t="shared" si="7"/>
        <v>HEIDY NATHALY BENAVIDES MANRIQUE</v>
      </c>
      <c r="J192" s="119" t="s">
        <v>99</v>
      </c>
      <c r="K192" s="116"/>
      <c r="L192" s="116"/>
      <c r="M192" s="116"/>
      <c r="N192" s="116"/>
    </row>
    <row r="193" spans="1:14" ht="18" customHeight="1" x14ac:dyDescent="0.25">
      <c r="A193" s="119" t="s">
        <v>709</v>
      </c>
      <c r="B193" s="119">
        <v>6955300</v>
      </c>
      <c r="C193" s="119" t="s">
        <v>24</v>
      </c>
      <c r="D193" s="116" t="s">
        <v>228</v>
      </c>
      <c r="E193" s="135">
        <v>46120.681250000001</v>
      </c>
      <c r="F193" s="135">
        <v>46120.697916666664</v>
      </c>
      <c r="G193" s="134" t="s">
        <v>710</v>
      </c>
      <c r="H193" s="135">
        <v>46141</v>
      </c>
      <c r="I193" s="136" t="str">
        <f t="shared" si="7"/>
        <v>HEIDY NATHALY BENAVIDES MANRIQUE</v>
      </c>
      <c r="J193" s="119" t="s">
        <v>20</v>
      </c>
      <c r="K193" s="116"/>
      <c r="L193" s="116"/>
      <c r="M193" s="116"/>
      <c r="N193" s="116"/>
    </row>
    <row r="194" spans="1:14" ht="18" customHeight="1" x14ac:dyDescent="0.25">
      <c r="A194" s="119" t="s">
        <v>711</v>
      </c>
      <c r="B194" s="119">
        <v>6955330</v>
      </c>
      <c r="C194" s="119" t="s">
        <v>24</v>
      </c>
      <c r="D194" s="116" t="s">
        <v>101</v>
      </c>
      <c r="E194" s="135">
        <v>46120.688888888886</v>
      </c>
      <c r="F194" s="135">
        <v>46120.697916666664</v>
      </c>
      <c r="G194" s="134" t="s">
        <v>319</v>
      </c>
      <c r="H194" s="135">
        <v>46141</v>
      </c>
      <c r="I194" s="136" t="str">
        <f t="shared" si="7"/>
        <v>SONIA JULIANA NOSSA PEREZ</v>
      </c>
      <c r="J194" s="119" t="s">
        <v>55</v>
      </c>
      <c r="K194" s="116"/>
      <c r="L194" s="116"/>
      <c r="M194" s="116"/>
      <c r="N194" s="116"/>
    </row>
    <row r="195" spans="1:14" ht="18" customHeight="1" x14ac:dyDescent="0.25">
      <c r="A195" s="119" t="s">
        <v>712</v>
      </c>
      <c r="B195" s="119">
        <v>6956735</v>
      </c>
      <c r="C195" s="119" t="s">
        <v>52</v>
      </c>
      <c r="D195" s="116" t="s">
        <v>713</v>
      </c>
      <c r="E195" s="135">
        <v>46121.679166666669</v>
      </c>
      <c r="F195" s="135">
        <v>46121.720833333333</v>
      </c>
      <c r="G195" s="134" t="s">
        <v>320</v>
      </c>
      <c r="H195" s="135">
        <v>46135</v>
      </c>
      <c r="I195" s="136" t="s">
        <v>15</v>
      </c>
      <c r="J195" s="119" t="s">
        <v>84</v>
      </c>
      <c r="K195" s="116"/>
      <c r="L195" s="116"/>
      <c r="M195" s="116"/>
      <c r="N195" s="116"/>
    </row>
    <row r="196" spans="1:14" ht="18" customHeight="1" x14ac:dyDescent="0.25">
      <c r="A196" s="119" t="s">
        <v>714</v>
      </c>
      <c r="B196" s="119">
        <v>6956818</v>
      </c>
      <c r="C196" s="119" t="s">
        <v>24</v>
      </c>
      <c r="D196" s="116" t="s">
        <v>715</v>
      </c>
      <c r="E196" s="135">
        <v>46121.711111111108</v>
      </c>
      <c r="F196" s="135">
        <v>46121.720833333333</v>
      </c>
      <c r="G196" s="134" t="s">
        <v>76</v>
      </c>
      <c r="H196" s="135">
        <v>46142</v>
      </c>
      <c r="I196" s="136" t="str">
        <f t="shared" ref="I196:I198" si="8">IF(OR(J196="Suba",J196="Barrios Unidos"),"SANDRA XIMENA OTALORA",IF(OR(J196="Usaquen",J196="Fontibon",J196="Puente Aranda",J196="Bosa"),"HEIDY NATHALY BENAVIDES MANRIQUE",IF(OR(J196="Engativa",J196="Kennedy",J196="Teusaquillo",J196="Antonio Nariño",J196="Martires"),"SONIA JULIANA NOSSA PEREZ",IF(OR(J196="Chapinero",J196="San cristobal",J196="Santa fe",J196="Tunjuelito",J196="Usme",J196="Rafael Uribe",J196="Ciudad Bolivar",J196="Candelaria"),"Edgar Alfonso Calderon Bulla",IF(J196="Emergencias","JORGE ALEXIS HERNANDEZ HERNANDEZ",IF(OR(J196="JURIDICO"),"KAREN ANDREA ALBARRAN LEON"))))))</f>
        <v>Edgar Alfonso Calderon Bulla</v>
      </c>
      <c r="J196" s="119" t="s">
        <v>224</v>
      </c>
      <c r="K196" s="116"/>
      <c r="L196" s="116"/>
      <c r="M196" s="116"/>
      <c r="N196" s="116"/>
    </row>
    <row r="197" spans="1:14" ht="18" customHeight="1" x14ac:dyDescent="0.25">
      <c r="A197" s="119" t="s">
        <v>716</v>
      </c>
      <c r="B197" s="119">
        <v>6956804</v>
      </c>
      <c r="C197" s="119" t="s">
        <v>24</v>
      </c>
      <c r="D197" s="116" t="s">
        <v>717</v>
      </c>
      <c r="E197" s="135">
        <v>46121.705555555556</v>
      </c>
      <c r="F197" s="135">
        <v>46121.720833333333</v>
      </c>
      <c r="G197" s="134" t="s">
        <v>718</v>
      </c>
      <c r="H197" s="135">
        <v>46142</v>
      </c>
      <c r="I197" s="136" t="str">
        <f t="shared" si="8"/>
        <v>Edgar Alfonso Calderon Bulla</v>
      </c>
      <c r="J197" s="119" t="s">
        <v>215</v>
      </c>
      <c r="K197" s="116"/>
      <c r="L197" s="116"/>
      <c r="M197" s="116"/>
      <c r="N197" s="116"/>
    </row>
    <row r="198" spans="1:14" ht="18" customHeight="1" x14ac:dyDescent="0.25">
      <c r="A198" s="119" t="s">
        <v>719</v>
      </c>
      <c r="B198" s="119">
        <v>6955883</v>
      </c>
      <c r="C198" s="119" t="s">
        <v>52</v>
      </c>
      <c r="D198" s="116" t="s">
        <v>720</v>
      </c>
      <c r="E198" s="135">
        <v>46121.408333333333</v>
      </c>
      <c r="F198" s="135">
        <v>46121.703472222223</v>
      </c>
      <c r="G198" s="134" t="s">
        <v>672</v>
      </c>
      <c r="H198" s="135">
        <v>46135</v>
      </c>
      <c r="I198" s="136" t="str">
        <f t="shared" si="8"/>
        <v>KAREN ANDREA ALBARRAN LEON</v>
      </c>
      <c r="J198" s="119" t="s">
        <v>72</v>
      </c>
      <c r="K198" s="116"/>
      <c r="L198" s="116"/>
      <c r="M198" s="116"/>
      <c r="N198" s="116"/>
    </row>
    <row r="199" spans="1:14" ht="18" customHeight="1" x14ac:dyDescent="0.25">
      <c r="A199" s="119" t="s">
        <v>721</v>
      </c>
      <c r="B199" s="119">
        <v>6956441</v>
      </c>
      <c r="C199" s="119" t="s">
        <v>52</v>
      </c>
      <c r="D199" s="116" t="s">
        <v>722</v>
      </c>
      <c r="E199" s="135">
        <v>46121.601388888892</v>
      </c>
      <c r="F199" s="135">
        <v>46121.681944444441</v>
      </c>
      <c r="G199" s="134" t="s">
        <v>723</v>
      </c>
      <c r="H199" s="135">
        <v>46135</v>
      </c>
      <c r="I199" s="136" t="s">
        <v>180</v>
      </c>
      <c r="J199" s="119" t="s">
        <v>84</v>
      </c>
      <c r="K199" s="116"/>
      <c r="L199" s="116"/>
      <c r="M199" s="116"/>
      <c r="N199" s="116"/>
    </row>
    <row r="200" spans="1:14" ht="18" customHeight="1" x14ac:dyDescent="0.25">
      <c r="A200" s="119" t="s">
        <v>724</v>
      </c>
      <c r="B200" s="119">
        <v>6956702</v>
      </c>
      <c r="C200" s="119" t="s">
        <v>24</v>
      </c>
      <c r="D200" s="116" t="s">
        <v>254</v>
      </c>
      <c r="E200" s="135">
        <v>46121.668055555558</v>
      </c>
      <c r="F200" s="135">
        <v>46121.681944444441</v>
      </c>
      <c r="G200" s="134" t="s">
        <v>29</v>
      </c>
      <c r="H200" s="135">
        <v>46142</v>
      </c>
      <c r="I200" s="136" t="str">
        <f t="shared" ref="I200:I347" si="9">IF(OR(J200="Suba",J200="Barrios Unidos"),"SANDRA XIMENA OTALORA",IF(OR(J200="Usaquen",J200="Fontibon",J200="Puente Aranda",J200="Bosa"),"HEIDY NATHALY BENAVIDES MANRIQUE",IF(OR(J200="Engativa",J200="Kennedy",J200="Teusaquillo",J200="Antonio Nariño",J200="Martires"),"SONIA JULIANA NOSSA PEREZ",IF(OR(J200="Chapinero",J200="San cristobal",J200="Santa fe",J200="Tunjuelito",J200="Usme",J200="Rafael Uribe",J200="Ciudad Bolivar",J200="Candelaria"),"Edgar Alfonso Calderon Bulla",IF(J200="Emergencias","JORGE ALEXIS HERNANDEZ HERNANDEZ",IF(OR(J200="JURIDICO"),"KAREN ANDREA ALBARRAN LEON"))))))</f>
        <v>HEIDY NATHALY BENAVIDES MANRIQUE</v>
      </c>
      <c r="J200" s="119" t="s">
        <v>99</v>
      </c>
      <c r="K200" s="116"/>
      <c r="L200" s="116"/>
      <c r="M200" s="116"/>
      <c r="N200" s="116"/>
    </row>
    <row r="201" spans="1:14" ht="18" customHeight="1" x14ac:dyDescent="0.25">
      <c r="A201" s="119" t="s">
        <v>725</v>
      </c>
      <c r="B201" s="119">
        <v>6956689</v>
      </c>
      <c r="C201" s="119" t="s">
        <v>24</v>
      </c>
      <c r="D201" s="116" t="s">
        <v>124</v>
      </c>
      <c r="E201" s="135">
        <v>46121.663194444445</v>
      </c>
      <c r="F201" s="135">
        <v>46121.681944444441</v>
      </c>
      <c r="G201" s="134" t="s">
        <v>726</v>
      </c>
      <c r="H201" s="135">
        <v>46142</v>
      </c>
      <c r="I201" s="136" t="str">
        <f t="shared" si="9"/>
        <v>HEIDY NATHALY BENAVIDES MANRIQUE</v>
      </c>
      <c r="J201" s="119" t="s">
        <v>99</v>
      </c>
      <c r="K201" s="116"/>
      <c r="L201" s="116"/>
      <c r="M201" s="116"/>
      <c r="N201" s="116"/>
    </row>
    <row r="202" spans="1:14" ht="18" customHeight="1" x14ac:dyDescent="0.25">
      <c r="A202" s="119" t="s">
        <v>727</v>
      </c>
      <c r="B202" s="119">
        <v>6956494</v>
      </c>
      <c r="C202" s="119" t="s">
        <v>52</v>
      </c>
      <c r="D202" s="116" t="s">
        <v>728</v>
      </c>
      <c r="E202" s="135">
        <v>46121.618750000001</v>
      </c>
      <c r="F202" s="135">
        <v>46121.681944444441</v>
      </c>
      <c r="G202" s="134" t="s">
        <v>723</v>
      </c>
      <c r="H202" s="135">
        <v>46135</v>
      </c>
      <c r="I202" s="136" t="str">
        <f t="shared" si="9"/>
        <v>SANDRA XIMENA OTALORA</v>
      </c>
      <c r="J202" s="119" t="s">
        <v>27</v>
      </c>
      <c r="K202" s="116"/>
      <c r="L202" s="116"/>
      <c r="M202" s="116"/>
      <c r="N202" s="116"/>
    </row>
    <row r="203" spans="1:14" ht="18" customHeight="1" x14ac:dyDescent="0.25">
      <c r="A203" s="119" t="s">
        <v>729</v>
      </c>
      <c r="B203" s="119">
        <v>6956324</v>
      </c>
      <c r="C203" s="119" t="s">
        <v>24</v>
      </c>
      <c r="D203" s="116" t="s">
        <v>730</v>
      </c>
      <c r="E203" s="135">
        <v>46121.54583333333</v>
      </c>
      <c r="F203" s="135">
        <v>46121.661805555559</v>
      </c>
      <c r="G203" s="134" t="s">
        <v>29</v>
      </c>
      <c r="H203" s="135">
        <v>46142</v>
      </c>
      <c r="I203" s="136" t="str">
        <f t="shared" si="9"/>
        <v>SONIA JULIANA NOSSA PEREZ</v>
      </c>
      <c r="J203" s="119" t="s">
        <v>45</v>
      </c>
      <c r="K203" s="116"/>
      <c r="L203" s="116"/>
      <c r="M203" s="116"/>
      <c r="N203" s="116"/>
    </row>
    <row r="204" spans="1:14" ht="18" customHeight="1" x14ac:dyDescent="0.25">
      <c r="A204" s="119" t="s">
        <v>731</v>
      </c>
      <c r="B204" s="119">
        <v>6956405</v>
      </c>
      <c r="C204" s="119" t="s">
        <v>24</v>
      </c>
      <c r="D204" s="116" t="s">
        <v>732</v>
      </c>
      <c r="E204" s="135">
        <v>46121.588194444441</v>
      </c>
      <c r="F204" s="135">
        <v>46121.661805555559</v>
      </c>
      <c r="G204" s="134" t="s">
        <v>29</v>
      </c>
      <c r="H204" s="135">
        <v>46142</v>
      </c>
      <c r="I204" s="136" t="str">
        <f t="shared" si="9"/>
        <v>HEIDY NATHALY BENAVIDES MANRIQUE</v>
      </c>
      <c r="J204" s="119" t="s">
        <v>20</v>
      </c>
      <c r="K204" s="116"/>
      <c r="L204" s="116"/>
      <c r="M204" s="116"/>
      <c r="N204" s="116"/>
    </row>
    <row r="205" spans="1:14" ht="18" customHeight="1" x14ac:dyDescent="0.25">
      <c r="A205" s="119" t="s">
        <v>733</v>
      </c>
      <c r="B205" s="119">
        <v>6956437</v>
      </c>
      <c r="C205" s="119" t="s">
        <v>24</v>
      </c>
      <c r="D205" s="116" t="s">
        <v>213</v>
      </c>
      <c r="E205" s="135">
        <v>46121.600694444445</v>
      </c>
      <c r="F205" s="135">
        <v>46121.661805555559</v>
      </c>
      <c r="G205" s="134" t="s">
        <v>437</v>
      </c>
      <c r="H205" s="135">
        <v>46142</v>
      </c>
      <c r="I205" s="136" t="str">
        <f t="shared" si="9"/>
        <v>Edgar Alfonso Calderon Bulla</v>
      </c>
      <c r="J205" s="119" t="s">
        <v>22</v>
      </c>
      <c r="K205" s="116"/>
      <c r="L205" s="116"/>
      <c r="M205" s="116"/>
      <c r="N205" s="116"/>
    </row>
    <row r="206" spans="1:14" ht="18" customHeight="1" x14ac:dyDescent="0.25">
      <c r="A206" s="119" t="s">
        <v>734</v>
      </c>
      <c r="B206" s="119">
        <v>6956469</v>
      </c>
      <c r="C206" s="119" t="s">
        <v>24</v>
      </c>
      <c r="D206" s="116" t="s">
        <v>227</v>
      </c>
      <c r="E206" s="135">
        <v>46121.609722222223</v>
      </c>
      <c r="F206" s="135">
        <v>46121.661805555559</v>
      </c>
      <c r="G206" s="134" t="s">
        <v>29</v>
      </c>
      <c r="H206" s="135">
        <v>46142</v>
      </c>
      <c r="I206" s="136" t="str">
        <f t="shared" si="9"/>
        <v>Edgar Alfonso Calderon Bulla</v>
      </c>
      <c r="J206" s="119" t="s">
        <v>161</v>
      </c>
      <c r="K206" s="116"/>
      <c r="L206" s="116"/>
      <c r="M206" s="116"/>
      <c r="N206" s="116"/>
    </row>
    <row r="207" spans="1:14" ht="18" customHeight="1" x14ac:dyDescent="0.25">
      <c r="A207" s="119" t="s">
        <v>735</v>
      </c>
      <c r="B207" s="119">
        <v>6956490</v>
      </c>
      <c r="C207" s="119" t="s">
        <v>24</v>
      </c>
      <c r="D207" s="116" t="s">
        <v>736</v>
      </c>
      <c r="E207" s="135">
        <v>46121.617361111108</v>
      </c>
      <c r="F207" s="135">
        <v>46121.661805555559</v>
      </c>
      <c r="G207" s="134" t="s">
        <v>737</v>
      </c>
      <c r="H207" s="135">
        <v>46142</v>
      </c>
      <c r="I207" s="136" t="str">
        <f t="shared" si="9"/>
        <v>HEIDY NATHALY BENAVIDES MANRIQUE</v>
      </c>
      <c r="J207" s="119" t="s">
        <v>34</v>
      </c>
      <c r="K207" s="116"/>
      <c r="L207" s="116"/>
      <c r="M207" s="116"/>
      <c r="N207" s="116"/>
    </row>
    <row r="208" spans="1:14" ht="18" customHeight="1" x14ac:dyDescent="0.25">
      <c r="A208" s="119" t="s">
        <v>738</v>
      </c>
      <c r="B208" s="119">
        <v>6956492</v>
      </c>
      <c r="C208" s="119" t="s">
        <v>24</v>
      </c>
      <c r="D208" s="116" t="s">
        <v>64</v>
      </c>
      <c r="E208" s="135">
        <v>46121.618055555555</v>
      </c>
      <c r="F208" s="135">
        <v>46121.661805555559</v>
      </c>
      <c r="G208" s="134" t="s">
        <v>29</v>
      </c>
      <c r="H208" s="135">
        <v>46142</v>
      </c>
      <c r="I208" s="136" t="str">
        <f t="shared" si="9"/>
        <v>SONIA JULIANA NOSSA PEREZ</v>
      </c>
      <c r="J208" s="119" t="s">
        <v>45</v>
      </c>
      <c r="K208" s="116"/>
      <c r="L208" s="116"/>
      <c r="M208" s="116"/>
      <c r="N208" s="116"/>
    </row>
    <row r="209" spans="1:14" ht="18" customHeight="1" x14ac:dyDescent="0.25">
      <c r="A209" s="119" t="s">
        <v>739</v>
      </c>
      <c r="B209" s="119">
        <v>6956520</v>
      </c>
      <c r="C209" s="119" t="s">
        <v>24</v>
      </c>
      <c r="D209" s="116" t="s">
        <v>740</v>
      </c>
      <c r="E209" s="135">
        <v>46121.625694444447</v>
      </c>
      <c r="F209" s="135">
        <v>46121.661805555559</v>
      </c>
      <c r="G209" s="134" t="s">
        <v>352</v>
      </c>
      <c r="H209" s="135">
        <v>46142</v>
      </c>
      <c r="I209" s="136" t="str">
        <f t="shared" si="9"/>
        <v>SONIA JULIANA NOSSA PEREZ</v>
      </c>
      <c r="J209" s="119" t="s">
        <v>45</v>
      </c>
      <c r="K209" s="116"/>
      <c r="L209" s="116"/>
      <c r="M209" s="116"/>
      <c r="N209" s="116"/>
    </row>
    <row r="210" spans="1:14" ht="18" customHeight="1" x14ac:dyDescent="0.25">
      <c r="A210" s="119" t="s">
        <v>741</v>
      </c>
      <c r="B210" s="119">
        <v>6956526</v>
      </c>
      <c r="C210" s="119" t="s">
        <v>24</v>
      </c>
      <c r="D210" s="116" t="s">
        <v>200</v>
      </c>
      <c r="E210" s="135">
        <v>46121.627083333333</v>
      </c>
      <c r="F210" s="135">
        <v>46121.661805555559</v>
      </c>
      <c r="G210" s="134" t="s">
        <v>479</v>
      </c>
      <c r="H210" s="135">
        <v>46142</v>
      </c>
      <c r="I210" s="136" t="str">
        <f t="shared" si="9"/>
        <v>SANDRA XIMENA OTALORA</v>
      </c>
      <c r="J210" s="119" t="s">
        <v>27</v>
      </c>
      <c r="K210" s="116"/>
      <c r="L210" s="116"/>
      <c r="M210" s="116"/>
      <c r="N210" s="116"/>
    </row>
    <row r="211" spans="1:14" ht="18" customHeight="1" x14ac:dyDescent="0.25">
      <c r="A211" s="119" t="s">
        <v>742</v>
      </c>
      <c r="B211" s="119">
        <v>6956537</v>
      </c>
      <c r="C211" s="119" t="s">
        <v>24</v>
      </c>
      <c r="D211" s="116" t="s">
        <v>228</v>
      </c>
      <c r="E211" s="135">
        <v>46121.631249999999</v>
      </c>
      <c r="F211" s="135">
        <v>46121.661805555559</v>
      </c>
      <c r="G211" s="134" t="s">
        <v>455</v>
      </c>
      <c r="H211" s="135">
        <v>46142</v>
      </c>
      <c r="I211" s="136" t="str">
        <f t="shared" si="9"/>
        <v>HEIDY NATHALY BENAVIDES MANRIQUE</v>
      </c>
      <c r="J211" s="119" t="s">
        <v>20</v>
      </c>
      <c r="K211" s="116"/>
      <c r="L211" s="116"/>
      <c r="M211" s="116"/>
      <c r="N211" s="116"/>
    </row>
    <row r="212" spans="1:14" ht="18" customHeight="1" x14ac:dyDescent="0.25">
      <c r="A212" s="119" t="s">
        <v>743</v>
      </c>
      <c r="B212" s="119">
        <v>6956541</v>
      </c>
      <c r="C212" s="119" t="s">
        <v>24</v>
      </c>
      <c r="D212" s="116" t="s">
        <v>49</v>
      </c>
      <c r="E212" s="135">
        <v>46121.631944444445</v>
      </c>
      <c r="F212" s="135">
        <v>46121.661805555559</v>
      </c>
      <c r="G212" s="134" t="s">
        <v>29</v>
      </c>
      <c r="H212" s="135">
        <v>46142</v>
      </c>
      <c r="I212" s="136" t="str">
        <f t="shared" si="9"/>
        <v>Edgar Alfonso Calderon Bulla</v>
      </c>
      <c r="J212" s="119" t="s">
        <v>50</v>
      </c>
      <c r="K212" s="116"/>
      <c r="L212" s="116"/>
      <c r="M212" s="116"/>
      <c r="N212" s="116"/>
    </row>
    <row r="213" spans="1:14" ht="18" customHeight="1" x14ac:dyDescent="0.25">
      <c r="A213" s="119" t="s">
        <v>744</v>
      </c>
      <c r="B213" s="119">
        <v>6956544</v>
      </c>
      <c r="C213" s="119" t="s">
        <v>24</v>
      </c>
      <c r="D213" s="116" t="s">
        <v>745</v>
      </c>
      <c r="E213" s="135">
        <v>46121.633333333331</v>
      </c>
      <c r="F213" s="135">
        <v>46121.661805555559</v>
      </c>
      <c r="G213" s="134" t="s">
        <v>746</v>
      </c>
      <c r="H213" s="135">
        <v>46142</v>
      </c>
      <c r="I213" s="136" t="str">
        <f t="shared" si="9"/>
        <v>SANDRA XIMENA OTALORA</v>
      </c>
      <c r="J213" s="119" t="s">
        <v>27</v>
      </c>
      <c r="K213" s="116"/>
      <c r="L213" s="116"/>
      <c r="M213" s="116"/>
      <c r="N213" s="116"/>
    </row>
    <row r="214" spans="1:14" ht="18" customHeight="1" x14ac:dyDescent="0.25">
      <c r="A214" s="119" t="s">
        <v>747</v>
      </c>
      <c r="B214" s="119">
        <v>6956582</v>
      </c>
      <c r="C214" s="119" t="s">
        <v>24</v>
      </c>
      <c r="D214" s="116" t="s">
        <v>372</v>
      </c>
      <c r="E214" s="135">
        <v>46121.642361111109</v>
      </c>
      <c r="F214" s="135">
        <v>46121.661805555559</v>
      </c>
      <c r="G214" s="134" t="s">
        <v>29</v>
      </c>
      <c r="H214" s="135">
        <v>46142</v>
      </c>
      <c r="I214" s="136" t="str">
        <f t="shared" si="9"/>
        <v>HEIDY NATHALY BENAVIDES MANRIQUE</v>
      </c>
      <c r="J214" s="119" t="s">
        <v>34</v>
      </c>
      <c r="K214" s="116"/>
      <c r="L214" s="116"/>
      <c r="M214" s="116"/>
      <c r="N214" s="116"/>
    </row>
    <row r="215" spans="1:14" ht="18" customHeight="1" x14ac:dyDescent="0.25">
      <c r="A215" s="119" t="s">
        <v>748</v>
      </c>
      <c r="B215" s="119">
        <v>6956596</v>
      </c>
      <c r="C215" s="119" t="s">
        <v>24</v>
      </c>
      <c r="D215" s="116" t="s">
        <v>26</v>
      </c>
      <c r="E215" s="135">
        <v>46121.645833333336</v>
      </c>
      <c r="F215" s="135">
        <v>46121.661805555559</v>
      </c>
      <c r="G215" s="134" t="s">
        <v>749</v>
      </c>
      <c r="H215" s="135">
        <v>46142</v>
      </c>
      <c r="I215" s="136" t="str">
        <f t="shared" si="9"/>
        <v>SANDRA XIMENA OTALORA</v>
      </c>
      <c r="J215" s="119" t="s">
        <v>27</v>
      </c>
      <c r="K215" s="116"/>
      <c r="L215" s="116"/>
      <c r="M215" s="116"/>
      <c r="N215" s="116"/>
    </row>
    <row r="216" spans="1:14" ht="18" customHeight="1" x14ac:dyDescent="0.25">
      <c r="A216" s="119" t="s">
        <v>750</v>
      </c>
      <c r="B216" s="119">
        <v>6956618</v>
      </c>
      <c r="C216" s="119" t="s">
        <v>24</v>
      </c>
      <c r="D216" s="116" t="s">
        <v>751</v>
      </c>
      <c r="E216" s="135">
        <v>46121.649305555555</v>
      </c>
      <c r="F216" s="135">
        <v>46121.661805555559</v>
      </c>
      <c r="G216" s="134" t="s">
        <v>76</v>
      </c>
      <c r="H216" s="135">
        <v>46142</v>
      </c>
      <c r="I216" s="136" t="str">
        <f t="shared" si="9"/>
        <v>SONIA JULIANA NOSSA PEREZ</v>
      </c>
      <c r="J216" s="119" t="s">
        <v>45</v>
      </c>
      <c r="K216" s="116"/>
      <c r="L216" s="116"/>
      <c r="M216" s="116"/>
      <c r="N216" s="116"/>
    </row>
    <row r="217" spans="1:14" ht="18" customHeight="1" x14ac:dyDescent="0.25">
      <c r="A217" s="119" t="s">
        <v>752</v>
      </c>
      <c r="B217" s="119">
        <v>6956644</v>
      </c>
      <c r="C217" s="119" t="s">
        <v>24</v>
      </c>
      <c r="D217" s="116" t="s">
        <v>163</v>
      </c>
      <c r="E217" s="135">
        <v>46121.654861111114</v>
      </c>
      <c r="F217" s="135">
        <v>46121.661805555559</v>
      </c>
      <c r="G217" s="134" t="s">
        <v>29</v>
      </c>
      <c r="H217" s="135">
        <v>46142</v>
      </c>
      <c r="I217" s="136" t="str">
        <f t="shared" si="9"/>
        <v>HEIDY NATHALY BENAVIDES MANRIQUE</v>
      </c>
      <c r="J217" s="119" t="s">
        <v>20</v>
      </c>
      <c r="K217" s="116"/>
      <c r="L217" s="116"/>
      <c r="M217" s="116"/>
      <c r="N217" s="116"/>
    </row>
    <row r="218" spans="1:14" ht="18" customHeight="1" x14ac:dyDescent="0.25">
      <c r="A218" s="139" t="s">
        <v>753</v>
      </c>
      <c r="B218" s="119">
        <v>6957134</v>
      </c>
      <c r="C218" s="119" t="s">
        <v>24</v>
      </c>
      <c r="D218" s="116" t="s">
        <v>363</v>
      </c>
      <c r="E218" s="135">
        <v>46122.304861111108</v>
      </c>
      <c r="F218" s="135">
        <v>46122.479861111111</v>
      </c>
      <c r="G218" s="134" t="s">
        <v>754</v>
      </c>
      <c r="H218" s="135">
        <v>46146</v>
      </c>
      <c r="I218" s="136" t="str">
        <f t="shared" si="9"/>
        <v>SANDRA XIMENA OTALORA</v>
      </c>
      <c r="J218" s="119" t="s">
        <v>197</v>
      </c>
      <c r="K218" s="116"/>
      <c r="L218" s="116"/>
      <c r="M218" s="116"/>
      <c r="N218" s="116"/>
    </row>
    <row r="219" spans="1:14" ht="18" customHeight="1" x14ac:dyDescent="0.25">
      <c r="A219" s="119" t="s">
        <v>755</v>
      </c>
      <c r="B219" s="119">
        <v>6957150</v>
      </c>
      <c r="C219" s="119" t="s">
        <v>24</v>
      </c>
      <c r="D219" s="116" t="s">
        <v>119</v>
      </c>
      <c r="E219" s="135">
        <v>46122.319444444445</v>
      </c>
      <c r="F219" s="135">
        <v>46122.479861111111</v>
      </c>
      <c r="G219" s="134" t="s">
        <v>756</v>
      </c>
      <c r="H219" s="135">
        <v>46146</v>
      </c>
      <c r="I219" s="136" t="str">
        <f t="shared" si="9"/>
        <v>SONIA JULIANA NOSSA PEREZ</v>
      </c>
      <c r="J219" s="119" t="s">
        <v>55</v>
      </c>
      <c r="K219" s="116"/>
      <c r="L219" s="116"/>
      <c r="M219" s="116"/>
      <c r="N219" s="116"/>
    </row>
    <row r="220" spans="1:14" ht="18" customHeight="1" x14ac:dyDescent="0.25">
      <c r="A220" s="119" t="s">
        <v>757</v>
      </c>
      <c r="B220" s="119">
        <v>6957165</v>
      </c>
      <c r="C220" s="119" t="s">
        <v>24</v>
      </c>
      <c r="D220" s="116" t="s">
        <v>292</v>
      </c>
      <c r="E220" s="135">
        <v>46122.324999999997</v>
      </c>
      <c r="F220" s="135">
        <v>46122.479861111111</v>
      </c>
      <c r="G220" s="134" t="s">
        <v>758</v>
      </c>
      <c r="H220" s="135">
        <v>46146</v>
      </c>
      <c r="I220" s="136" t="str">
        <f t="shared" si="9"/>
        <v>Edgar Alfonso Calderon Bulla</v>
      </c>
      <c r="J220" s="119" t="s">
        <v>224</v>
      </c>
      <c r="K220" s="116"/>
      <c r="L220" s="116"/>
      <c r="M220" s="116"/>
      <c r="N220" s="116"/>
    </row>
    <row r="221" spans="1:14" ht="18" customHeight="1" x14ac:dyDescent="0.25">
      <c r="A221" s="119" t="s">
        <v>759</v>
      </c>
      <c r="B221" s="119">
        <v>6957187</v>
      </c>
      <c r="C221" s="119" t="s">
        <v>24</v>
      </c>
      <c r="D221" s="116" t="s">
        <v>241</v>
      </c>
      <c r="E221" s="135">
        <v>46122.336805555555</v>
      </c>
      <c r="F221" s="135">
        <v>46122.479861111111</v>
      </c>
      <c r="G221" s="134" t="s">
        <v>760</v>
      </c>
      <c r="H221" s="135">
        <v>46146</v>
      </c>
      <c r="I221" s="136" t="str">
        <f t="shared" si="9"/>
        <v>SANDRA XIMENA OTALORA</v>
      </c>
      <c r="J221" s="119" t="s">
        <v>149</v>
      </c>
      <c r="K221" s="116"/>
      <c r="L221" s="116"/>
      <c r="M221" s="116"/>
      <c r="N221" s="116"/>
    </row>
    <row r="222" spans="1:14" ht="18" customHeight="1" x14ac:dyDescent="0.25">
      <c r="A222" s="119" t="s">
        <v>761</v>
      </c>
      <c r="B222" s="119">
        <v>6957226</v>
      </c>
      <c r="C222" s="119" t="s">
        <v>24</v>
      </c>
      <c r="D222" s="116" t="s">
        <v>762</v>
      </c>
      <c r="E222" s="135">
        <v>46122.352083333331</v>
      </c>
      <c r="F222" s="135">
        <v>46122.479861111111</v>
      </c>
      <c r="G222" s="134" t="s">
        <v>387</v>
      </c>
      <c r="H222" s="135">
        <v>46146</v>
      </c>
      <c r="I222" s="136" t="str">
        <f t="shared" si="9"/>
        <v>SONIA JULIANA NOSSA PEREZ</v>
      </c>
      <c r="J222" s="119" t="s">
        <v>55</v>
      </c>
      <c r="K222" s="116"/>
      <c r="L222" s="116"/>
      <c r="M222" s="116"/>
      <c r="N222" s="116"/>
    </row>
    <row r="223" spans="1:14" ht="18" customHeight="1" x14ac:dyDescent="0.25">
      <c r="A223" s="119" t="s">
        <v>763</v>
      </c>
      <c r="B223" s="119">
        <v>6957254</v>
      </c>
      <c r="C223" s="119" t="s">
        <v>24</v>
      </c>
      <c r="D223" s="116" t="s">
        <v>101</v>
      </c>
      <c r="E223" s="135">
        <v>46122.363194444442</v>
      </c>
      <c r="F223" s="135">
        <v>46122.479861111111</v>
      </c>
      <c r="G223" s="134" t="s">
        <v>29</v>
      </c>
      <c r="H223" s="135">
        <v>46146</v>
      </c>
      <c r="I223" s="136" t="str">
        <f t="shared" si="9"/>
        <v>SONIA JULIANA NOSSA PEREZ</v>
      </c>
      <c r="J223" s="119" t="s">
        <v>55</v>
      </c>
      <c r="K223" s="116"/>
      <c r="L223" s="116"/>
      <c r="M223" s="116"/>
      <c r="N223" s="116"/>
    </row>
    <row r="224" spans="1:14" ht="18" customHeight="1" x14ac:dyDescent="0.25">
      <c r="A224" s="119" t="s">
        <v>764</v>
      </c>
      <c r="B224" s="119">
        <v>6957307</v>
      </c>
      <c r="C224" s="119" t="s">
        <v>24</v>
      </c>
      <c r="D224" s="116" t="s">
        <v>765</v>
      </c>
      <c r="E224" s="135">
        <v>46122.375694444447</v>
      </c>
      <c r="F224" s="135">
        <v>46122.479861111111</v>
      </c>
      <c r="G224" s="134" t="s">
        <v>76</v>
      </c>
      <c r="H224" s="135">
        <v>46146</v>
      </c>
      <c r="I224" s="136" t="str">
        <f t="shared" si="9"/>
        <v>HEIDY NATHALY BENAVIDES MANRIQUE</v>
      </c>
      <c r="J224" s="119" t="s">
        <v>209</v>
      </c>
      <c r="K224" s="116"/>
      <c r="L224" s="116"/>
      <c r="M224" s="116"/>
      <c r="N224" s="116"/>
    </row>
    <row r="225" spans="1:14" ht="18" customHeight="1" x14ac:dyDescent="0.25">
      <c r="A225" s="119" t="s">
        <v>766</v>
      </c>
      <c r="B225" s="119">
        <v>6957320</v>
      </c>
      <c r="C225" s="119" t="s">
        <v>24</v>
      </c>
      <c r="D225" s="116" t="s">
        <v>54</v>
      </c>
      <c r="E225" s="135">
        <v>46122.381249999999</v>
      </c>
      <c r="F225" s="135">
        <v>46122.479861111111</v>
      </c>
      <c r="G225" s="134" t="s">
        <v>756</v>
      </c>
      <c r="H225" s="135">
        <v>46146</v>
      </c>
      <c r="I225" s="136" t="str">
        <f t="shared" si="9"/>
        <v>SONIA JULIANA NOSSA PEREZ</v>
      </c>
      <c r="J225" s="119" t="s">
        <v>55</v>
      </c>
      <c r="K225" s="116"/>
      <c r="L225" s="116"/>
      <c r="M225" s="116"/>
      <c r="N225" s="116"/>
    </row>
    <row r="226" spans="1:14" ht="18" customHeight="1" x14ac:dyDescent="0.25">
      <c r="A226" s="119" t="s">
        <v>767</v>
      </c>
      <c r="B226" s="119">
        <v>6957365</v>
      </c>
      <c r="C226" s="119" t="s">
        <v>24</v>
      </c>
      <c r="D226" s="116" t="s">
        <v>228</v>
      </c>
      <c r="E226" s="135">
        <v>46122.395833333336</v>
      </c>
      <c r="F226" s="135">
        <v>46122.479861111111</v>
      </c>
      <c r="G226" s="134" t="s">
        <v>768</v>
      </c>
      <c r="H226" s="135">
        <v>46146</v>
      </c>
      <c r="I226" s="136" t="str">
        <f t="shared" si="9"/>
        <v>HEIDY NATHALY BENAVIDES MANRIQUE</v>
      </c>
      <c r="J226" s="119" t="s">
        <v>20</v>
      </c>
      <c r="K226" s="116"/>
      <c r="L226" s="116"/>
      <c r="M226" s="116"/>
      <c r="N226" s="116"/>
    </row>
    <row r="227" spans="1:14" ht="18" customHeight="1" x14ac:dyDescent="0.25">
      <c r="A227" s="119" t="s">
        <v>769</v>
      </c>
      <c r="B227" s="119">
        <v>6957404</v>
      </c>
      <c r="C227" s="119" t="s">
        <v>52</v>
      </c>
      <c r="D227" s="116" t="s">
        <v>770</v>
      </c>
      <c r="E227" s="135">
        <v>46122.40625</v>
      </c>
      <c r="F227" s="135">
        <v>46122.479861111111</v>
      </c>
      <c r="G227" s="134" t="s">
        <v>771</v>
      </c>
      <c r="H227" s="135">
        <v>46136</v>
      </c>
      <c r="I227" s="136" t="str">
        <f t="shared" si="9"/>
        <v>Edgar Alfonso Calderon Bulla</v>
      </c>
      <c r="J227" s="119" t="s">
        <v>22</v>
      </c>
      <c r="K227" s="116"/>
      <c r="L227" s="116"/>
      <c r="M227" s="116"/>
      <c r="N227" s="116"/>
    </row>
    <row r="228" spans="1:14" ht="18" customHeight="1" x14ac:dyDescent="0.25">
      <c r="A228" s="119" t="s">
        <v>772</v>
      </c>
      <c r="B228" s="119">
        <v>6957408</v>
      </c>
      <c r="C228" s="119" t="s">
        <v>24</v>
      </c>
      <c r="D228" s="116" t="s">
        <v>77</v>
      </c>
      <c r="E228" s="135">
        <v>46122.406944444447</v>
      </c>
      <c r="F228" s="135">
        <v>46122.479861111111</v>
      </c>
      <c r="G228" s="134" t="s">
        <v>265</v>
      </c>
      <c r="H228" s="135">
        <v>46146</v>
      </c>
      <c r="I228" s="136" t="str">
        <f t="shared" si="9"/>
        <v>SONIA JULIANA NOSSA PEREZ</v>
      </c>
      <c r="J228" s="119" t="s">
        <v>45</v>
      </c>
      <c r="K228" s="116"/>
      <c r="L228" s="116"/>
      <c r="M228" s="116"/>
      <c r="N228" s="116"/>
    </row>
    <row r="229" spans="1:14" ht="18" customHeight="1" x14ac:dyDescent="0.25">
      <c r="A229" s="119" t="s">
        <v>773</v>
      </c>
      <c r="B229" s="119">
        <v>6957454</v>
      </c>
      <c r="C229" s="119" t="s">
        <v>24</v>
      </c>
      <c r="D229" s="116" t="s">
        <v>256</v>
      </c>
      <c r="E229" s="135">
        <v>46122.415972222225</v>
      </c>
      <c r="F229" s="135">
        <v>46122.479861111111</v>
      </c>
      <c r="G229" s="134" t="s">
        <v>774</v>
      </c>
      <c r="H229" s="135">
        <v>46146</v>
      </c>
      <c r="I229" s="136" t="str">
        <f t="shared" si="9"/>
        <v>SANDRA XIMENA OTALORA</v>
      </c>
      <c r="J229" s="119" t="s">
        <v>197</v>
      </c>
      <c r="K229" s="116"/>
      <c r="L229" s="116"/>
      <c r="M229" s="116"/>
      <c r="N229" s="116"/>
    </row>
    <row r="230" spans="1:14" ht="18" customHeight="1" x14ac:dyDescent="0.25">
      <c r="A230" s="119" t="s">
        <v>775</v>
      </c>
      <c r="B230" s="119">
        <v>6957494</v>
      </c>
      <c r="C230" s="119" t="s">
        <v>24</v>
      </c>
      <c r="D230" s="116" t="s">
        <v>776</v>
      </c>
      <c r="E230" s="135">
        <v>46122.428472222222</v>
      </c>
      <c r="F230" s="135">
        <v>46122.479861111111</v>
      </c>
      <c r="G230" s="134" t="s">
        <v>76</v>
      </c>
      <c r="H230" s="135">
        <v>46146</v>
      </c>
      <c r="I230" s="136" t="str">
        <f t="shared" si="9"/>
        <v>SANDRA XIMENA OTALORA</v>
      </c>
      <c r="J230" s="119" t="s">
        <v>149</v>
      </c>
      <c r="K230" s="116"/>
      <c r="L230" s="116"/>
      <c r="M230" s="116"/>
      <c r="N230" s="116"/>
    </row>
    <row r="231" spans="1:14" ht="18" customHeight="1" x14ac:dyDescent="0.25">
      <c r="A231" s="119" t="s">
        <v>777</v>
      </c>
      <c r="B231" s="119">
        <v>6957328</v>
      </c>
      <c r="C231" s="119" t="s">
        <v>24</v>
      </c>
      <c r="D231" s="116" t="s">
        <v>778</v>
      </c>
      <c r="E231" s="135">
        <v>46122.384722222225</v>
      </c>
      <c r="F231" s="135">
        <v>46122.479861111111</v>
      </c>
      <c r="G231" s="134" t="s">
        <v>779</v>
      </c>
      <c r="H231" s="135">
        <v>46146</v>
      </c>
      <c r="I231" s="136" t="str">
        <f t="shared" si="9"/>
        <v>HEIDY NATHALY BENAVIDES MANRIQUE</v>
      </c>
      <c r="J231" s="119" t="s">
        <v>99</v>
      </c>
      <c r="K231" s="116"/>
      <c r="L231" s="116"/>
      <c r="M231" s="116"/>
      <c r="N231" s="116"/>
    </row>
    <row r="232" spans="1:14" ht="18" customHeight="1" x14ac:dyDescent="0.25">
      <c r="A232" s="119" t="s">
        <v>780</v>
      </c>
      <c r="B232" s="119">
        <v>6956870</v>
      </c>
      <c r="C232" s="119" t="s">
        <v>24</v>
      </c>
      <c r="D232" s="116" t="s">
        <v>101</v>
      </c>
      <c r="E232" s="135">
        <v>46121.736805555556</v>
      </c>
      <c r="F232" s="135">
        <v>46122.215277777781</v>
      </c>
      <c r="G232" s="134" t="s">
        <v>202</v>
      </c>
      <c r="H232" s="135">
        <v>46142</v>
      </c>
      <c r="I232" s="136" t="str">
        <f t="shared" si="9"/>
        <v>HEIDY NATHALY BENAVIDES MANRIQUE</v>
      </c>
      <c r="J232" s="119" t="s">
        <v>99</v>
      </c>
      <c r="K232" s="116"/>
      <c r="L232" s="116"/>
      <c r="M232" s="116"/>
      <c r="N232" s="116"/>
    </row>
    <row r="233" spans="1:14" ht="18" customHeight="1" x14ac:dyDescent="0.25">
      <c r="A233" s="119" t="s">
        <v>781</v>
      </c>
      <c r="B233" s="119">
        <v>6957839</v>
      </c>
      <c r="C233" s="119" t="s">
        <v>24</v>
      </c>
      <c r="D233" s="116" t="s">
        <v>600</v>
      </c>
      <c r="E233" s="135">
        <v>46122.53125</v>
      </c>
      <c r="F233" s="135">
        <v>46122.638888888891</v>
      </c>
      <c r="G233" s="134" t="s">
        <v>76</v>
      </c>
      <c r="H233" s="135">
        <v>46146</v>
      </c>
      <c r="I233" s="136" t="str">
        <f t="shared" si="9"/>
        <v>HEIDY NATHALY BENAVIDES MANRIQUE</v>
      </c>
      <c r="J233" s="119" t="s">
        <v>20</v>
      </c>
      <c r="K233" s="116"/>
      <c r="L233" s="116"/>
      <c r="M233" s="116"/>
      <c r="N233" s="116"/>
    </row>
    <row r="234" spans="1:14" ht="18" customHeight="1" x14ac:dyDescent="0.25">
      <c r="A234" s="119" t="s">
        <v>782</v>
      </c>
      <c r="B234" s="119">
        <v>6958138</v>
      </c>
      <c r="C234" s="119" t="s">
        <v>24</v>
      </c>
      <c r="D234" s="116" t="s">
        <v>783</v>
      </c>
      <c r="E234" s="135">
        <v>46122.593055555553</v>
      </c>
      <c r="F234" s="135">
        <v>46122.638888888891</v>
      </c>
      <c r="G234" s="134" t="s">
        <v>29</v>
      </c>
      <c r="H234" s="135">
        <v>46146</v>
      </c>
      <c r="I234" s="136" t="str">
        <f t="shared" si="9"/>
        <v>Edgar Alfonso Calderon Bulla</v>
      </c>
      <c r="J234" s="119" t="s">
        <v>22</v>
      </c>
      <c r="K234" s="116"/>
      <c r="L234" s="116"/>
      <c r="M234" s="116"/>
      <c r="N234" s="116"/>
    </row>
    <row r="235" spans="1:14" ht="18" customHeight="1" x14ac:dyDescent="0.25">
      <c r="A235" s="119" t="s">
        <v>784</v>
      </c>
      <c r="B235" s="119">
        <v>6958145</v>
      </c>
      <c r="C235" s="119" t="s">
        <v>24</v>
      </c>
      <c r="D235" s="116" t="s">
        <v>261</v>
      </c>
      <c r="E235" s="135">
        <v>46122.595138888886</v>
      </c>
      <c r="F235" s="135">
        <v>46122.638888888891</v>
      </c>
      <c r="G235" s="134" t="s">
        <v>367</v>
      </c>
      <c r="H235" s="135">
        <v>46146</v>
      </c>
      <c r="I235" s="136" t="str">
        <f t="shared" si="9"/>
        <v>HEIDY NATHALY BENAVIDES MANRIQUE</v>
      </c>
      <c r="J235" s="119" t="s">
        <v>34</v>
      </c>
      <c r="K235" s="116"/>
      <c r="L235" s="116"/>
      <c r="M235" s="116"/>
      <c r="N235" s="116"/>
    </row>
    <row r="236" spans="1:14" ht="18" customHeight="1" x14ac:dyDescent="0.25">
      <c r="A236" s="119" t="s">
        <v>785</v>
      </c>
      <c r="B236" s="119">
        <v>6958163</v>
      </c>
      <c r="C236" s="119" t="s">
        <v>24</v>
      </c>
      <c r="D236" s="116" t="s">
        <v>234</v>
      </c>
      <c r="E236" s="135">
        <v>46122.602083333331</v>
      </c>
      <c r="F236" s="135">
        <v>46122.638888888891</v>
      </c>
      <c r="G236" s="134" t="s">
        <v>29</v>
      </c>
      <c r="H236" s="135">
        <v>46146</v>
      </c>
      <c r="I236" s="136" t="str">
        <f t="shared" si="9"/>
        <v>HEIDY NATHALY BENAVIDES MANRIQUE</v>
      </c>
      <c r="J236" s="119" t="s">
        <v>99</v>
      </c>
      <c r="K236" s="116"/>
      <c r="L236" s="116"/>
      <c r="M236" s="116"/>
      <c r="N236" s="116"/>
    </row>
    <row r="237" spans="1:14" ht="18" customHeight="1" x14ac:dyDescent="0.25">
      <c r="A237" s="119" t="s">
        <v>786</v>
      </c>
      <c r="B237" s="119">
        <v>6958184</v>
      </c>
      <c r="C237" s="119" t="s">
        <v>24</v>
      </c>
      <c r="D237" s="116" t="s">
        <v>64</v>
      </c>
      <c r="E237" s="135">
        <v>46122.611111111109</v>
      </c>
      <c r="F237" s="135">
        <v>46122.638888888891</v>
      </c>
      <c r="G237" s="134" t="s">
        <v>29</v>
      </c>
      <c r="H237" s="135">
        <v>46146</v>
      </c>
      <c r="I237" s="136" t="str">
        <f t="shared" si="9"/>
        <v>SONIA JULIANA NOSSA PEREZ</v>
      </c>
      <c r="J237" s="119" t="s">
        <v>45</v>
      </c>
      <c r="K237" s="116"/>
      <c r="L237" s="116"/>
      <c r="M237" s="116"/>
      <c r="N237" s="116"/>
    </row>
    <row r="238" spans="1:14" ht="18" customHeight="1" x14ac:dyDescent="0.25">
      <c r="A238" s="119" t="s">
        <v>787</v>
      </c>
      <c r="B238" s="119">
        <v>6957616</v>
      </c>
      <c r="C238" s="119" t="s">
        <v>24</v>
      </c>
      <c r="D238" s="116" t="s">
        <v>788</v>
      </c>
      <c r="E238" s="135">
        <v>46122.459722222222</v>
      </c>
      <c r="F238" s="135">
        <v>46122.638888888891</v>
      </c>
      <c r="G238" s="134" t="s">
        <v>458</v>
      </c>
      <c r="H238" s="135">
        <v>46146</v>
      </c>
      <c r="I238" s="136" t="str">
        <f t="shared" si="9"/>
        <v>Edgar Alfonso Calderon Bulla</v>
      </c>
      <c r="J238" s="119" t="s">
        <v>150</v>
      </c>
      <c r="K238" s="116"/>
      <c r="L238" s="116"/>
      <c r="M238" s="116"/>
      <c r="N238" s="116"/>
    </row>
    <row r="239" spans="1:14" ht="18" customHeight="1" x14ac:dyDescent="0.25">
      <c r="A239" s="119" t="s">
        <v>789</v>
      </c>
      <c r="B239" s="119">
        <v>6957505</v>
      </c>
      <c r="C239" s="119" t="s">
        <v>24</v>
      </c>
      <c r="D239" s="116" t="s">
        <v>790</v>
      </c>
      <c r="E239" s="135">
        <v>46122.430555555555</v>
      </c>
      <c r="F239" s="135">
        <v>46122.638888888891</v>
      </c>
      <c r="G239" s="134" t="s">
        <v>791</v>
      </c>
      <c r="H239" s="135">
        <v>46146</v>
      </c>
      <c r="I239" s="136" t="str">
        <f t="shared" si="9"/>
        <v>SONIA JULIANA NOSSA PEREZ</v>
      </c>
      <c r="J239" s="119" t="s">
        <v>55</v>
      </c>
      <c r="K239" s="116"/>
      <c r="L239" s="116"/>
      <c r="M239" s="116"/>
      <c r="N239" s="116"/>
    </row>
    <row r="240" spans="1:14" ht="18" customHeight="1" x14ac:dyDescent="0.25">
      <c r="A240" s="119" t="s">
        <v>792</v>
      </c>
      <c r="B240" s="119">
        <v>6957511</v>
      </c>
      <c r="C240" s="119" t="s">
        <v>24</v>
      </c>
      <c r="D240" s="116" t="s">
        <v>793</v>
      </c>
      <c r="E240" s="135">
        <v>46122.432638888888</v>
      </c>
      <c r="F240" s="135">
        <v>46122.638888888891</v>
      </c>
      <c r="G240" s="134" t="s">
        <v>76</v>
      </c>
      <c r="H240" s="135">
        <v>46146</v>
      </c>
      <c r="I240" s="136" t="str">
        <f t="shared" si="9"/>
        <v>HEIDY NATHALY BENAVIDES MANRIQUE</v>
      </c>
      <c r="J240" s="119" t="s">
        <v>147</v>
      </c>
      <c r="K240" s="116"/>
      <c r="L240" s="116"/>
      <c r="M240" s="116"/>
      <c r="N240" s="116"/>
    </row>
    <row r="241" spans="1:14" ht="18" customHeight="1" x14ac:dyDescent="0.25">
      <c r="A241" s="119" t="s">
        <v>794</v>
      </c>
      <c r="B241" s="119">
        <v>6957554</v>
      </c>
      <c r="C241" s="119" t="s">
        <v>24</v>
      </c>
      <c r="D241" s="116" t="s">
        <v>298</v>
      </c>
      <c r="E241" s="135">
        <v>46122.443055555559</v>
      </c>
      <c r="F241" s="135">
        <v>46122.638888888891</v>
      </c>
      <c r="G241" s="134" t="s">
        <v>29</v>
      </c>
      <c r="H241" s="135">
        <v>46146</v>
      </c>
      <c r="I241" s="136" t="str">
        <f t="shared" si="9"/>
        <v>HEIDY NATHALY BENAVIDES MANRIQUE</v>
      </c>
      <c r="J241" s="119" t="s">
        <v>20</v>
      </c>
      <c r="K241" s="116"/>
      <c r="L241" s="116"/>
      <c r="M241" s="116"/>
      <c r="N241" s="116"/>
    </row>
    <row r="242" spans="1:14" ht="18" customHeight="1" x14ac:dyDescent="0.25">
      <c r="A242" s="119" t="s">
        <v>795</v>
      </c>
      <c r="B242" s="119">
        <v>6957601</v>
      </c>
      <c r="C242" s="119" t="s">
        <v>24</v>
      </c>
      <c r="D242" s="116" t="s">
        <v>168</v>
      </c>
      <c r="E242" s="135">
        <v>46122.455555555556</v>
      </c>
      <c r="F242" s="135">
        <v>46122.638888888891</v>
      </c>
      <c r="G242" s="134" t="s">
        <v>796</v>
      </c>
      <c r="H242" s="135">
        <v>46146</v>
      </c>
      <c r="I242" s="136" t="str">
        <f t="shared" si="9"/>
        <v>SONIA JULIANA NOSSA PEREZ</v>
      </c>
      <c r="J242" s="119" t="s">
        <v>45</v>
      </c>
      <c r="K242" s="116"/>
      <c r="L242" s="116"/>
      <c r="M242" s="116"/>
      <c r="N242" s="116"/>
    </row>
    <row r="243" spans="1:14" ht="18" customHeight="1" x14ac:dyDescent="0.25">
      <c r="A243" s="119" t="s">
        <v>797</v>
      </c>
      <c r="B243" s="119">
        <v>6957622</v>
      </c>
      <c r="C243" s="119" t="s">
        <v>24</v>
      </c>
      <c r="D243" s="116" t="s">
        <v>169</v>
      </c>
      <c r="E243" s="135">
        <v>46122.462500000001</v>
      </c>
      <c r="F243" s="135">
        <v>46122.638888888891</v>
      </c>
      <c r="G243" s="134" t="s">
        <v>29</v>
      </c>
      <c r="H243" s="135">
        <v>46146</v>
      </c>
      <c r="I243" s="136" t="str">
        <f t="shared" si="9"/>
        <v>SONIA JULIANA NOSSA PEREZ</v>
      </c>
      <c r="J243" s="119" t="s">
        <v>45</v>
      </c>
      <c r="K243" s="116"/>
      <c r="L243" s="116"/>
      <c r="M243" s="116"/>
      <c r="N243" s="116"/>
    </row>
    <row r="244" spans="1:14" ht="18" customHeight="1" x14ac:dyDescent="0.25">
      <c r="A244" s="119" t="s">
        <v>798</v>
      </c>
      <c r="B244" s="119">
        <v>6957677</v>
      </c>
      <c r="C244" s="119" t="s">
        <v>24</v>
      </c>
      <c r="D244" s="116" t="s">
        <v>799</v>
      </c>
      <c r="E244" s="135">
        <v>46122.479861111111</v>
      </c>
      <c r="F244" s="135">
        <v>46122.638888888891</v>
      </c>
      <c r="G244" s="134" t="s">
        <v>76</v>
      </c>
      <c r="H244" s="135">
        <v>46146</v>
      </c>
      <c r="I244" s="136" t="str">
        <f t="shared" si="9"/>
        <v>SANDRA XIMENA OTALORA</v>
      </c>
      <c r="J244" s="119" t="s">
        <v>27</v>
      </c>
      <c r="K244" s="116"/>
      <c r="L244" s="116"/>
      <c r="M244" s="116"/>
      <c r="N244" s="116"/>
    </row>
    <row r="245" spans="1:14" ht="18" customHeight="1" x14ac:dyDescent="0.25">
      <c r="A245" s="119" t="s">
        <v>800</v>
      </c>
      <c r="B245" s="119">
        <v>6957712</v>
      </c>
      <c r="C245" s="119" t="s">
        <v>24</v>
      </c>
      <c r="D245" s="116" t="s">
        <v>801</v>
      </c>
      <c r="E245" s="135">
        <v>46122.488888888889</v>
      </c>
      <c r="F245" s="135">
        <v>46122.638888888891</v>
      </c>
      <c r="G245" s="134" t="s">
        <v>802</v>
      </c>
      <c r="H245" s="135">
        <v>46146</v>
      </c>
      <c r="I245" s="136" t="str">
        <f t="shared" si="9"/>
        <v>HEIDY NATHALY BENAVIDES MANRIQUE</v>
      </c>
      <c r="J245" s="119" t="s">
        <v>20</v>
      </c>
      <c r="K245" s="116"/>
      <c r="L245" s="116"/>
      <c r="M245" s="116"/>
      <c r="N245" s="116"/>
    </row>
    <row r="246" spans="1:14" ht="18" customHeight="1" x14ac:dyDescent="0.25">
      <c r="A246" s="119" t="s">
        <v>803</v>
      </c>
      <c r="B246" s="119">
        <v>6957740</v>
      </c>
      <c r="C246" s="119" t="s">
        <v>24</v>
      </c>
      <c r="D246" s="116" t="s">
        <v>804</v>
      </c>
      <c r="E246" s="135">
        <v>46122.494444444441</v>
      </c>
      <c r="F246" s="135">
        <v>46122.638888888891</v>
      </c>
      <c r="G246" s="134" t="s">
        <v>29</v>
      </c>
      <c r="H246" s="135">
        <v>46146</v>
      </c>
      <c r="I246" s="136" t="str">
        <f t="shared" si="9"/>
        <v>HEIDY NATHALY BENAVIDES MANRIQUE</v>
      </c>
      <c r="J246" s="119" t="s">
        <v>34</v>
      </c>
      <c r="K246" s="116"/>
      <c r="L246" s="116"/>
      <c r="M246" s="116"/>
      <c r="N246" s="116"/>
    </row>
    <row r="247" spans="1:14" ht="18" customHeight="1" x14ac:dyDescent="0.25">
      <c r="A247" s="119" t="s">
        <v>805</v>
      </c>
      <c r="B247" s="119">
        <v>6957813</v>
      </c>
      <c r="C247" s="119" t="s">
        <v>24</v>
      </c>
      <c r="D247" s="116" t="s">
        <v>806</v>
      </c>
      <c r="E247" s="135">
        <v>46122.527777777781</v>
      </c>
      <c r="F247" s="135">
        <v>46122.638888888891</v>
      </c>
      <c r="G247" s="134" t="s">
        <v>807</v>
      </c>
      <c r="H247" s="135">
        <v>46146</v>
      </c>
      <c r="I247" s="136" t="str">
        <f t="shared" si="9"/>
        <v>SANDRA XIMENA OTALORA</v>
      </c>
      <c r="J247" s="119" t="s">
        <v>149</v>
      </c>
      <c r="K247" s="116"/>
      <c r="L247" s="116"/>
      <c r="M247" s="116"/>
      <c r="N247" s="116"/>
    </row>
    <row r="248" spans="1:14" ht="18" customHeight="1" x14ac:dyDescent="0.25">
      <c r="A248" s="119" t="s">
        <v>808</v>
      </c>
      <c r="B248" s="119">
        <v>6958180</v>
      </c>
      <c r="C248" s="119" t="s">
        <v>24</v>
      </c>
      <c r="D248" s="116" t="s">
        <v>101</v>
      </c>
      <c r="E248" s="135">
        <v>46122.60833333333</v>
      </c>
      <c r="F248" s="135">
        <v>46122.638888888891</v>
      </c>
      <c r="G248" s="134" t="s">
        <v>29</v>
      </c>
      <c r="H248" s="135">
        <v>46146</v>
      </c>
      <c r="I248" s="136" t="str">
        <f t="shared" si="9"/>
        <v>Edgar Alfonso Calderon Bulla</v>
      </c>
      <c r="J248" s="119" t="s">
        <v>150</v>
      </c>
      <c r="K248" s="116"/>
      <c r="L248" s="116"/>
      <c r="M248" s="116"/>
      <c r="N248" s="116"/>
    </row>
    <row r="249" spans="1:14" ht="18" customHeight="1" x14ac:dyDescent="0.25">
      <c r="A249" s="139" t="s">
        <v>809</v>
      </c>
      <c r="B249" s="119">
        <v>6960041</v>
      </c>
      <c r="C249" s="119" t="s">
        <v>24</v>
      </c>
      <c r="D249" s="116" t="s">
        <v>66</v>
      </c>
      <c r="E249" s="135">
        <v>46125.586805555555</v>
      </c>
      <c r="F249" s="135">
        <v>46125.666666666664</v>
      </c>
      <c r="G249" s="134" t="s">
        <v>810</v>
      </c>
      <c r="H249" s="135">
        <v>46147</v>
      </c>
      <c r="I249" s="136" t="str">
        <f t="shared" si="9"/>
        <v>SONIA JULIANA NOSSA PEREZ</v>
      </c>
      <c r="J249" s="119" t="s">
        <v>67</v>
      </c>
      <c r="K249" s="116"/>
      <c r="L249" s="116"/>
      <c r="M249" s="116"/>
      <c r="N249" s="116"/>
    </row>
    <row r="250" spans="1:14" ht="18" customHeight="1" x14ac:dyDescent="0.25">
      <c r="A250" s="119" t="s">
        <v>811</v>
      </c>
      <c r="B250" s="119">
        <v>6960220</v>
      </c>
      <c r="C250" s="119" t="s">
        <v>24</v>
      </c>
      <c r="D250" s="116" t="s">
        <v>169</v>
      </c>
      <c r="E250" s="135">
        <v>46125.65</v>
      </c>
      <c r="F250" s="135">
        <v>46125.666666666664</v>
      </c>
      <c r="G250" s="134" t="s">
        <v>53</v>
      </c>
      <c r="H250" s="135">
        <v>46147</v>
      </c>
      <c r="I250" s="136" t="str">
        <f t="shared" si="9"/>
        <v>SONIA JULIANA NOSSA PEREZ</v>
      </c>
      <c r="J250" s="119" t="s">
        <v>45</v>
      </c>
      <c r="K250" s="116"/>
      <c r="L250" s="116"/>
      <c r="M250" s="116"/>
      <c r="N250" s="116"/>
    </row>
    <row r="251" spans="1:14" ht="18" customHeight="1" x14ac:dyDescent="0.25">
      <c r="A251" s="119" t="s">
        <v>812</v>
      </c>
      <c r="B251" s="119">
        <v>6960217</v>
      </c>
      <c r="C251" s="119" t="s">
        <v>24</v>
      </c>
      <c r="D251" s="116" t="s">
        <v>813</v>
      </c>
      <c r="E251" s="135">
        <v>46125.647916666669</v>
      </c>
      <c r="F251" s="135">
        <v>46125.666666666664</v>
      </c>
      <c r="G251" s="134" t="s">
        <v>29</v>
      </c>
      <c r="H251" s="135">
        <v>46147</v>
      </c>
      <c r="I251" s="136" t="str">
        <f t="shared" si="9"/>
        <v>SANDRA XIMENA OTALORA</v>
      </c>
      <c r="J251" s="119" t="s">
        <v>27</v>
      </c>
      <c r="K251" s="116"/>
      <c r="L251" s="116"/>
      <c r="M251" s="116"/>
      <c r="N251" s="116"/>
    </row>
    <row r="252" spans="1:14" ht="18" customHeight="1" x14ac:dyDescent="0.25">
      <c r="A252" s="119" t="s">
        <v>814</v>
      </c>
      <c r="B252" s="119">
        <v>6960212</v>
      </c>
      <c r="C252" s="119" t="s">
        <v>24</v>
      </c>
      <c r="D252" s="116" t="s">
        <v>815</v>
      </c>
      <c r="E252" s="135">
        <v>46125.646527777775</v>
      </c>
      <c r="F252" s="135">
        <v>46125.666666666664</v>
      </c>
      <c r="G252" s="134" t="s">
        <v>816</v>
      </c>
      <c r="H252" s="135">
        <v>46147</v>
      </c>
      <c r="I252" s="136" t="str">
        <f t="shared" si="9"/>
        <v>Edgar Alfonso Calderon Bulla</v>
      </c>
      <c r="J252" s="119" t="s">
        <v>155</v>
      </c>
      <c r="K252" s="116"/>
      <c r="L252" s="116"/>
      <c r="M252" s="116"/>
      <c r="N252" s="116"/>
    </row>
    <row r="253" spans="1:14" ht="18" customHeight="1" x14ac:dyDescent="0.25">
      <c r="A253" s="119" t="s">
        <v>817</v>
      </c>
      <c r="B253" s="119">
        <v>6960171</v>
      </c>
      <c r="C253" s="119" t="s">
        <v>24</v>
      </c>
      <c r="D253" s="116" t="s">
        <v>297</v>
      </c>
      <c r="E253" s="135">
        <v>46125.630555555559</v>
      </c>
      <c r="F253" s="135">
        <v>46125.666666666664</v>
      </c>
      <c r="G253" s="134" t="s">
        <v>229</v>
      </c>
      <c r="H253" s="135">
        <v>46147</v>
      </c>
      <c r="I253" s="136" t="str">
        <f t="shared" si="9"/>
        <v>SANDRA XIMENA OTALORA</v>
      </c>
      <c r="J253" s="119" t="s">
        <v>27</v>
      </c>
      <c r="K253" s="116"/>
      <c r="L253" s="116"/>
      <c r="M253" s="116"/>
      <c r="N253" s="116"/>
    </row>
    <row r="254" spans="1:14" ht="18" customHeight="1" x14ac:dyDescent="0.25">
      <c r="A254" s="119" t="s">
        <v>818</v>
      </c>
      <c r="B254" s="119">
        <v>6960162</v>
      </c>
      <c r="C254" s="119" t="s">
        <v>52</v>
      </c>
      <c r="D254" s="116" t="s">
        <v>176</v>
      </c>
      <c r="E254" s="135">
        <v>46125.626388888886</v>
      </c>
      <c r="F254" s="135">
        <v>46125.666666666664</v>
      </c>
      <c r="G254" s="134" t="s">
        <v>819</v>
      </c>
      <c r="H254" s="135">
        <v>46139</v>
      </c>
      <c r="I254" s="136" t="str">
        <f t="shared" si="9"/>
        <v>SONIA JULIANA NOSSA PEREZ</v>
      </c>
      <c r="J254" s="119" t="s">
        <v>45</v>
      </c>
      <c r="K254" s="116"/>
      <c r="L254" s="116"/>
      <c r="M254" s="116"/>
      <c r="N254" s="116"/>
    </row>
    <row r="255" spans="1:14" ht="18" customHeight="1" x14ac:dyDescent="0.25">
      <c r="A255" s="119" t="s">
        <v>820</v>
      </c>
      <c r="B255" s="119">
        <v>6960161</v>
      </c>
      <c r="C255" s="119" t="s">
        <v>24</v>
      </c>
      <c r="D255" s="116" t="s">
        <v>495</v>
      </c>
      <c r="E255" s="135">
        <v>46125.625694444447</v>
      </c>
      <c r="F255" s="135">
        <v>46125.666666666664</v>
      </c>
      <c r="G255" s="134" t="s">
        <v>29</v>
      </c>
      <c r="H255" s="135">
        <v>46147</v>
      </c>
      <c r="I255" s="136" t="str">
        <f t="shared" si="9"/>
        <v>SONIA JULIANA NOSSA PEREZ</v>
      </c>
      <c r="J255" s="119" t="s">
        <v>67</v>
      </c>
      <c r="K255" s="116"/>
      <c r="L255" s="116"/>
      <c r="M255" s="116"/>
      <c r="N255" s="116"/>
    </row>
    <row r="256" spans="1:14" ht="18" customHeight="1" x14ac:dyDescent="0.25">
      <c r="A256" s="119" t="s">
        <v>821</v>
      </c>
      <c r="B256" s="119">
        <v>6960137</v>
      </c>
      <c r="C256" s="119" t="s">
        <v>24</v>
      </c>
      <c r="D256" s="116" t="s">
        <v>822</v>
      </c>
      <c r="E256" s="135">
        <v>46125.613194444442</v>
      </c>
      <c r="F256" s="135">
        <v>46125.666666666664</v>
      </c>
      <c r="G256" s="134" t="s">
        <v>506</v>
      </c>
      <c r="H256" s="135">
        <v>46147</v>
      </c>
      <c r="I256" s="136" t="str">
        <f t="shared" si="9"/>
        <v>Edgar Alfonso Calderon Bulla</v>
      </c>
      <c r="J256" s="119" t="s">
        <v>113</v>
      </c>
      <c r="K256" s="116"/>
      <c r="L256" s="116"/>
      <c r="M256" s="116"/>
      <c r="N256" s="116"/>
    </row>
    <row r="257" spans="1:14" ht="18" customHeight="1" x14ac:dyDescent="0.25">
      <c r="A257" s="119" t="s">
        <v>823</v>
      </c>
      <c r="B257" s="119">
        <v>6960113</v>
      </c>
      <c r="C257" s="119" t="s">
        <v>24</v>
      </c>
      <c r="D257" s="116" t="s">
        <v>298</v>
      </c>
      <c r="E257" s="135">
        <v>46125.604861111111</v>
      </c>
      <c r="F257" s="135">
        <v>46125.666666666664</v>
      </c>
      <c r="G257" s="134" t="s">
        <v>824</v>
      </c>
      <c r="H257" s="135">
        <v>46147</v>
      </c>
      <c r="I257" s="136" t="str">
        <f t="shared" si="9"/>
        <v>HEIDY NATHALY BENAVIDES MANRIQUE</v>
      </c>
      <c r="J257" s="119" t="s">
        <v>20</v>
      </c>
      <c r="K257" s="116"/>
      <c r="L257" s="116"/>
      <c r="M257" s="116"/>
      <c r="N257" s="116"/>
    </row>
    <row r="258" spans="1:14" ht="18" customHeight="1" x14ac:dyDescent="0.25">
      <c r="A258" s="119" t="s">
        <v>825</v>
      </c>
      <c r="B258" s="119">
        <v>6960111</v>
      </c>
      <c r="C258" s="119" t="s">
        <v>24</v>
      </c>
      <c r="D258" s="116" t="s">
        <v>305</v>
      </c>
      <c r="E258" s="135">
        <v>46125.603472222225</v>
      </c>
      <c r="F258" s="135">
        <v>46125.666666666664</v>
      </c>
      <c r="G258" s="134" t="s">
        <v>826</v>
      </c>
      <c r="H258" s="135">
        <v>46147</v>
      </c>
      <c r="I258" s="136" t="str">
        <f t="shared" si="9"/>
        <v>Edgar Alfonso Calderon Bulla</v>
      </c>
      <c r="J258" s="119" t="s">
        <v>109</v>
      </c>
      <c r="K258" s="116"/>
      <c r="L258" s="116"/>
      <c r="M258" s="116"/>
      <c r="N258" s="116"/>
    </row>
    <row r="259" spans="1:14" ht="18" customHeight="1" x14ac:dyDescent="0.25">
      <c r="A259" s="119" t="s">
        <v>827</v>
      </c>
      <c r="B259" s="119">
        <v>6960106</v>
      </c>
      <c r="C259" s="119" t="s">
        <v>24</v>
      </c>
      <c r="D259" s="116" t="s">
        <v>828</v>
      </c>
      <c r="E259" s="135">
        <v>46125.602083333331</v>
      </c>
      <c r="F259" s="135">
        <v>46125.666666666664</v>
      </c>
      <c r="G259" s="134" t="s">
        <v>829</v>
      </c>
      <c r="H259" s="135">
        <v>46147</v>
      </c>
      <c r="I259" s="136" t="str">
        <f t="shared" si="9"/>
        <v>Edgar Alfonso Calderon Bulla</v>
      </c>
      <c r="J259" s="119" t="s">
        <v>161</v>
      </c>
      <c r="K259" s="116"/>
      <c r="L259" s="116"/>
      <c r="M259" s="116"/>
      <c r="N259" s="116"/>
    </row>
    <row r="260" spans="1:14" ht="18" customHeight="1" x14ac:dyDescent="0.25">
      <c r="A260" s="119" t="s">
        <v>830</v>
      </c>
      <c r="B260" s="119">
        <v>6959930</v>
      </c>
      <c r="C260" s="119" t="s">
        <v>24</v>
      </c>
      <c r="D260" s="116" t="s">
        <v>101</v>
      </c>
      <c r="E260" s="135">
        <v>46125.524305555555</v>
      </c>
      <c r="F260" s="135">
        <v>46125.666666666664</v>
      </c>
      <c r="G260" s="134" t="s">
        <v>346</v>
      </c>
      <c r="H260" s="135">
        <v>46147</v>
      </c>
      <c r="I260" s="136" t="str">
        <f t="shared" si="9"/>
        <v>SANDRA XIMENA OTALORA</v>
      </c>
      <c r="J260" s="119" t="s">
        <v>27</v>
      </c>
      <c r="K260" s="116"/>
      <c r="L260" s="116"/>
      <c r="M260" s="116"/>
      <c r="N260" s="116"/>
    </row>
    <row r="261" spans="1:14" ht="18" customHeight="1" x14ac:dyDescent="0.25">
      <c r="A261" s="119" t="s">
        <v>831</v>
      </c>
      <c r="B261" s="119">
        <v>6959985</v>
      </c>
      <c r="C261" s="119" t="s">
        <v>24</v>
      </c>
      <c r="D261" s="116" t="s">
        <v>126</v>
      </c>
      <c r="E261" s="135">
        <v>46125.560416666667</v>
      </c>
      <c r="F261" s="135">
        <v>46125.666666666664</v>
      </c>
      <c r="G261" s="134" t="s">
        <v>29</v>
      </c>
      <c r="H261" s="135">
        <v>46147</v>
      </c>
      <c r="I261" s="136" t="str">
        <f t="shared" si="9"/>
        <v>Edgar Alfonso Calderon Bulla</v>
      </c>
      <c r="J261" s="119" t="s">
        <v>22</v>
      </c>
      <c r="K261" s="116"/>
      <c r="L261" s="116"/>
      <c r="M261" s="116"/>
      <c r="N261" s="116"/>
    </row>
    <row r="262" spans="1:14" ht="18" customHeight="1" x14ac:dyDescent="0.25">
      <c r="A262" s="119" t="s">
        <v>832</v>
      </c>
      <c r="B262" s="119">
        <v>6959974</v>
      </c>
      <c r="C262" s="119" t="s">
        <v>24</v>
      </c>
      <c r="D262" s="116" t="s">
        <v>101</v>
      </c>
      <c r="E262" s="135">
        <v>46125.555555555555</v>
      </c>
      <c r="F262" s="135">
        <v>46125.666666666664</v>
      </c>
      <c r="G262" s="134" t="s">
        <v>833</v>
      </c>
      <c r="H262" s="135">
        <v>46147</v>
      </c>
      <c r="I262" s="136" t="str">
        <f t="shared" si="9"/>
        <v>HEIDY NATHALY BENAVIDES MANRIQUE</v>
      </c>
      <c r="J262" s="119" t="s">
        <v>20</v>
      </c>
      <c r="K262" s="116"/>
      <c r="L262" s="116"/>
      <c r="M262" s="116"/>
      <c r="N262" s="116"/>
    </row>
    <row r="263" spans="1:14" ht="18" customHeight="1" x14ac:dyDescent="0.25">
      <c r="A263" s="119" t="s">
        <v>834</v>
      </c>
      <c r="B263" s="119">
        <v>6959968</v>
      </c>
      <c r="C263" s="119" t="s">
        <v>24</v>
      </c>
      <c r="D263" s="116" t="s">
        <v>835</v>
      </c>
      <c r="E263" s="135">
        <v>46125.553472222222</v>
      </c>
      <c r="F263" s="135">
        <v>46125.666666666664</v>
      </c>
      <c r="G263" s="134" t="s">
        <v>146</v>
      </c>
      <c r="H263" s="135">
        <v>46147</v>
      </c>
      <c r="I263" s="136" t="str">
        <f t="shared" si="9"/>
        <v>Edgar Alfonso Calderon Bulla</v>
      </c>
      <c r="J263" s="119" t="s">
        <v>50</v>
      </c>
      <c r="K263" s="116"/>
      <c r="L263" s="116"/>
      <c r="M263" s="116"/>
      <c r="N263" s="116"/>
    </row>
    <row r="264" spans="1:14" ht="18" customHeight="1" x14ac:dyDescent="0.25">
      <c r="A264" s="119" t="s">
        <v>836</v>
      </c>
      <c r="B264" s="119">
        <v>6959960</v>
      </c>
      <c r="C264" s="119" t="s">
        <v>24</v>
      </c>
      <c r="D264" s="116" t="s">
        <v>225</v>
      </c>
      <c r="E264" s="135">
        <v>46125.546527777777</v>
      </c>
      <c r="F264" s="135">
        <v>46125.666666666664</v>
      </c>
      <c r="G264" s="134" t="s">
        <v>43</v>
      </c>
      <c r="H264" s="135">
        <v>46147</v>
      </c>
      <c r="I264" s="136" t="str">
        <f t="shared" si="9"/>
        <v>SANDRA XIMENA OTALORA</v>
      </c>
      <c r="J264" s="119" t="s">
        <v>149</v>
      </c>
      <c r="K264" s="116"/>
      <c r="L264" s="116"/>
      <c r="M264" s="116"/>
      <c r="N264" s="116"/>
    </row>
    <row r="265" spans="1:14" ht="18" customHeight="1" x14ac:dyDescent="0.25">
      <c r="A265" s="119" t="s">
        <v>837</v>
      </c>
      <c r="B265" s="119">
        <v>6959959</v>
      </c>
      <c r="C265" s="119" t="s">
        <v>52</v>
      </c>
      <c r="D265" s="116" t="s">
        <v>240</v>
      </c>
      <c r="E265" s="135">
        <v>46125.545138888891</v>
      </c>
      <c r="F265" s="135">
        <v>46125.666666666664</v>
      </c>
      <c r="G265" s="134" t="s">
        <v>838</v>
      </c>
      <c r="H265" s="135">
        <v>46139</v>
      </c>
      <c r="I265" s="136" t="str">
        <f t="shared" si="9"/>
        <v>HEIDY NATHALY BENAVIDES MANRIQUE</v>
      </c>
      <c r="J265" s="119" t="s">
        <v>34</v>
      </c>
      <c r="K265" s="116"/>
      <c r="L265" s="116"/>
      <c r="M265" s="116"/>
      <c r="N265" s="116"/>
    </row>
    <row r="266" spans="1:14" ht="18" customHeight="1" x14ac:dyDescent="0.25">
      <c r="A266" s="119" t="s">
        <v>839</v>
      </c>
      <c r="B266" s="119">
        <v>6959945</v>
      </c>
      <c r="C266" s="119" t="s">
        <v>24</v>
      </c>
      <c r="D266" s="116" t="s">
        <v>183</v>
      </c>
      <c r="E266" s="135">
        <v>46125.537499999999</v>
      </c>
      <c r="F266" s="135">
        <v>46125.666666666664</v>
      </c>
      <c r="G266" s="134" t="s">
        <v>29</v>
      </c>
      <c r="H266" s="135">
        <v>46147</v>
      </c>
      <c r="I266" s="136" t="str">
        <f t="shared" si="9"/>
        <v>HEIDY NATHALY BENAVIDES MANRIQUE</v>
      </c>
      <c r="J266" s="119" t="s">
        <v>20</v>
      </c>
      <c r="K266" s="116"/>
      <c r="L266" s="116"/>
      <c r="M266" s="116"/>
      <c r="N266" s="116"/>
    </row>
    <row r="267" spans="1:14" ht="18" customHeight="1" x14ac:dyDescent="0.25">
      <c r="A267" s="119" t="s">
        <v>840</v>
      </c>
      <c r="B267" s="119">
        <v>6959741</v>
      </c>
      <c r="C267" s="119" t="s">
        <v>24</v>
      </c>
      <c r="D267" s="116" t="s">
        <v>841</v>
      </c>
      <c r="E267" s="135">
        <v>46125.457638888889</v>
      </c>
      <c r="F267" s="135">
        <v>46125.53402777778</v>
      </c>
      <c r="G267" s="134" t="s">
        <v>842</v>
      </c>
      <c r="H267" s="135">
        <v>46147</v>
      </c>
      <c r="I267" s="136" t="str">
        <f t="shared" si="9"/>
        <v>SONIA JULIANA NOSSA PEREZ</v>
      </c>
      <c r="J267" s="119" t="s">
        <v>67</v>
      </c>
      <c r="K267" s="116"/>
      <c r="L267" s="116"/>
      <c r="M267" s="116"/>
      <c r="N267" s="116"/>
    </row>
    <row r="268" spans="1:14" ht="18" customHeight="1" x14ac:dyDescent="0.25">
      <c r="A268" s="119" t="s">
        <v>843</v>
      </c>
      <c r="B268" s="119">
        <v>6959889</v>
      </c>
      <c r="C268" s="119" t="s">
        <v>52</v>
      </c>
      <c r="D268" s="116" t="s">
        <v>844</v>
      </c>
      <c r="E268" s="135">
        <v>46125.499305555553</v>
      </c>
      <c r="F268" s="135">
        <v>46125.53402777778</v>
      </c>
      <c r="G268" s="134" t="s">
        <v>845</v>
      </c>
      <c r="H268" s="135">
        <v>46139</v>
      </c>
      <c r="I268" s="136" t="str">
        <f t="shared" si="9"/>
        <v>SANDRA XIMENA OTALORA</v>
      </c>
      <c r="J268" s="119" t="s">
        <v>149</v>
      </c>
      <c r="K268" s="116"/>
      <c r="L268" s="116"/>
      <c r="M268" s="116"/>
      <c r="N268" s="116"/>
    </row>
    <row r="269" spans="1:14" ht="18" customHeight="1" x14ac:dyDescent="0.25">
      <c r="A269" s="119" t="s">
        <v>846</v>
      </c>
      <c r="B269" s="119">
        <v>6959885</v>
      </c>
      <c r="C269" s="119" t="s">
        <v>24</v>
      </c>
      <c r="D269" s="116" t="s">
        <v>240</v>
      </c>
      <c r="E269" s="135">
        <v>46125.49722222222</v>
      </c>
      <c r="F269" s="135">
        <v>46125.53402777778</v>
      </c>
      <c r="G269" s="134" t="s">
        <v>847</v>
      </c>
      <c r="H269" s="135">
        <v>46147</v>
      </c>
      <c r="I269" s="136" t="str">
        <f t="shared" si="9"/>
        <v>HEIDY NATHALY BENAVIDES MANRIQUE</v>
      </c>
      <c r="J269" s="119" t="s">
        <v>34</v>
      </c>
      <c r="K269" s="116"/>
      <c r="L269" s="116"/>
      <c r="M269" s="116"/>
      <c r="N269" s="116"/>
    </row>
    <row r="270" spans="1:14" ht="18" customHeight="1" x14ac:dyDescent="0.25">
      <c r="A270" s="119" t="s">
        <v>848</v>
      </c>
      <c r="B270" s="119">
        <v>6959876</v>
      </c>
      <c r="C270" s="119" t="s">
        <v>24</v>
      </c>
      <c r="D270" s="116" t="s">
        <v>849</v>
      </c>
      <c r="E270" s="135">
        <v>46125.492361111108</v>
      </c>
      <c r="F270" s="135">
        <v>46125.53402777778</v>
      </c>
      <c r="G270" s="134" t="s">
        <v>850</v>
      </c>
      <c r="H270" s="135">
        <v>46147</v>
      </c>
      <c r="I270" s="136" t="str">
        <f t="shared" si="9"/>
        <v>SONIA JULIANA NOSSA PEREZ</v>
      </c>
      <c r="J270" s="119" t="s">
        <v>67</v>
      </c>
      <c r="K270" s="116"/>
      <c r="L270" s="116"/>
      <c r="M270" s="116"/>
      <c r="N270" s="116"/>
    </row>
    <row r="271" spans="1:14" ht="18" customHeight="1" x14ac:dyDescent="0.25">
      <c r="A271" s="119" t="s">
        <v>851</v>
      </c>
      <c r="B271" s="119">
        <v>6959875</v>
      </c>
      <c r="C271" s="119" t="s">
        <v>24</v>
      </c>
      <c r="D271" s="116" t="s">
        <v>293</v>
      </c>
      <c r="E271" s="135">
        <v>46125.491666666669</v>
      </c>
      <c r="F271" s="135">
        <v>46125.53402777778</v>
      </c>
      <c r="G271" s="134" t="s">
        <v>852</v>
      </c>
      <c r="H271" s="135">
        <v>46147</v>
      </c>
      <c r="I271" s="136" t="str">
        <f t="shared" si="9"/>
        <v>SONIA JULIANA NOSSA PEREZ</v>
      </c>
      <c r="J271" s="119" t="s">
        <v>55</v>
      </c>
      <c r="K271" s="116"/>
      <c r="L271" s="116"/>
      <c r="M271" s="116"/>
      <c r="N271" s="116"/>
    </row>
    <row r="272" spans="1:14" ht="18" customHeight="1" x14ac:dyDescent="0.25">
      <c r="A272" s="119" t="s">
        <v>853</v>
      </c>
      <c r="B272" s="119">
        <v>6959827</v>
      </c>
      <c r="C272" s="119" t="s">
        <v>24</v>
      </c>
      <c r="D272" s="116" t="s">
        <v>177</v>
      </c>
      <c r="E272" s="135">
        <v>46125.480555555558</v>
      </c>
      <c r="F272" s="135">
        <v>46125.53402777778</v>
      </c>
      <c r="G272" s="134" t="s">
        <v>854</v>
      </c>
      <c r="H272" s="135">
        <v>46147</v>
      </c>
      <c r="I272" s="136" t="str">
        <f t="shared" si="9"/>
        <v>Edgar Alfonso Calderon Bulla</v>
      </c>
      <c r="J272" s="119" t="s">
        <v>109</v>
      </c>
      <c r="K272" s="116"/>
      <c r="L272" s="116"/>
      <c r="M272" s="116"/>
      <c r="N272" s="116"/>
    </row>
    <row r="273" spans="1:14" ht="18" customHeight="1" x14ac:dyDescent="0.25">
      <c r="A273" s="119" t="s">
        <v>855</v>
      </c>
      <c r="B273" s="119">
        <v>6959825</v>
      </c>
      <c r="C273" s="119" t="s">
        <v>24</v>
      </c>
      <c r="D273" s="116" t="s">
        <v>856</v>
      </c>
      <c r="E273" s="135">
        <v>46125.479166666664</v>
      </c>
      <c r="F273" s="135">
        <v>46125.53402777778</v>
      </c>
      <c r="G273" s="134" t="s">
        <v>657</v>
      </c>
      <c r="H273" s="135">
        <v>46147</v>
      </c>
      <c r="I273" s="136" t="str">
        <f t="shared" si="9"/>
        <v>Edgar Alfonso Calderon Bulla</v>
      </c>
      <c r="J273" s="119" t="s">
        <v>150</v>
      </c>
      <c r="K273" s="116"/>
      <c r="L273" s="116"/>
      <c r="M273" s="116"/>
      <c r="N273" s="116"/>
    </row>
    <row r="274" spans="1:14" ht="18" customHeight="1" x14ac:dyDescent="0.25">
      <c r="A274" s="119" t="s">
        <v>857</v>
      </c>
      <c r="B274" s="119">
        <v>6959818</v>
      </c>
      <c r="C274" s="119" t="s">
        <v>24</v>
      </c>
      <c r="D274" s="116" t="s">
        <v>44</v>
      </c>
      <c r="E274" s="135">
        <v>46125.474999999999</v>
      </c>
      <c r="F274" s="135">
        <v>46125.53402777778</v>
      </c>
      <c r="G274" s="134" t="s">
        <v>858</v>
      </c>
      <c r="H274" s="135">
        <v>46147</v>
      </c>
      <c r="I274" s="136" t="str">
        <f t="shared" si="9"/>
        <v>SONIA JULIANA NOSSA PEREZ</v>
      </c>
      <c r="J274" s="119" t="s">
        <v>45</v>
      </c>
      <c r="K274" s="116"/>
      <c r="L274" s="116"/>
      <c r="M274" s="116"/>
      <c r="N274" s="116"/>
    </row>
    <row r="275" spans="1:14" ht="18" customHeight="1" x14ac:dyDescent="0.25">
      <c r="A275" s="119" t="s">
        <v>859</v>
      </c>
      <c r="B275" s="119">
        <v>6959786</v>
      </c>
      <c r="C275" s="119" t="s">
        <v>24</v>
      </c>
      <c r="D275" s="116" t="s">
        <v>860</v>
      </c>
      <c r="E275" s="135">
        <v>46125.465277777781</v>
      </c>
      <c r="F275" s="135">
        <v>46125.53402777778</v>
      </c>
      <c r="G275" s="134" t="s">
        <v>861</v>
      </c>
      <c r="H275" s="135">
        <v>46147</v>
      </c>
      <c r="I275" s="136" t="str">
        <f t="shared" si="9"/>
        <v>HEIDY NATHALY BENAVIDES MANRIQUE</v>
      </c>
      <c r="J275" s="119" t="s">
        <v>99</v>
      </c>
      <c r="K275" s="116"/>
      <c r="L275" s="116"/>
      <c r="M275" s="116"/>
      <c r="N275" s="116"/>
    </row>
    <row r="276" spans="1:14" ht="18" customHeight="1" x14ac:dyDescent="0.25">
      <c r="A276" s="119" t="s">
        <v>862</v>
      </c>
      <c r="B276" s="119">
        <v>6959760</v>
      </c>
      <c r="C276" s="119" t="s">
        <v>24</v>
      </c>
      <c r="D276" s="116" t="s">
        <v>126</v>
      </c>
      <c r="E276" s="135">
        <v>46125.461111111108</v>
      </c>
      <c r="F276" s="135">
        <v>46125.53402777778</v>
      </c>
      <c r="G276" s="134" t="s">
        <v>863</v>
      </c>
      <c r="H276" s="135">
        <v>46147</v>
      </c>
      <c r="I276" s="136" t="str">
        <f t="shared" si="9"/>
        <v>Edgar Alfonso Calderon Bulla</v>
      </c>
      <c r="J276" s="119" t="s">
        <v>22</v>
      </c>
      <c r="K276" s="116"/>
      <c r="L276" s="116"/>
      <c r="M276" s="116"/>
      <c r="N276" s="116"/>
    </row>
    <row r="277" spans="1:14" ht="18" customHeight="1" x14ac:dyDescent="0.25">
      <c r="A277" s="119" t="s">
        <v>864</v>
      </c>
      <c r="B277" s="119">
        <v>6959697</v>
      </c>
      <c r="C277" s="119" t="s">
        <v>24</v>
      </c>
      <c r="D277" s="116" t="s">
        <v>865</v>
      </c>
      <c r="E277" s="135">
        <v>46125.446527777778</v>
      </c>
      <c r="F277" s="135">
        <v>46125.53402777778</v>
      </c>
      <c r="G277" s="134" t="s">
        <v>866</v>
      </c>
      <c r="H277" s="135">
        <v>46147</v>
      </c>
      <c r="I277" s="136" t="str">
        <f t="shared" si="9"/>
        <v>SANDRA XIMENA OTALORA</v>
      </c>
      <c r="J277" s="119" t="s">
        <v>27</v>
      </c>
      <c r="K277" s="116"/>
      <c r="L277" s="116"/>
      <c r="M277" s="116"/>
      <c r="N277" s="116"/>
    </row>
    <row r="278" spans="1:14" ht="18" customHeight="1" x14ac:dyDescent="0.25">
      <c r="A278" s="119" t="s">
        <v>867</v>
      </c>
      <c r="B278" s="119">
        <v>6959634</v>
      </c>
      <c r="C278" s="119" t="s">
        <v>24</v>
      </c>
      <c r="D278" s="116" t="s">
        <v>300</v>
      </c>
      <c r="E278" s="135">
        <v>46125.43472222222</v>
      </c>
      <c r="F278" s="135">
        <v>46125.473611111112</v>
      </c>
      <c r="G278" s="134" t="s">
        <v>657</v>
      </c>
      <c r="H278" s="135">
        <v>46147</v>
      </c>
      <c r="I278" s="136" t="str">
        <f t="shared" si="9"/>
        <v>Edgar Alfonso Calderon Bulla</v>
      </c>
      <c r="J278" s="119" t="s">
        <v>150</v>
      </c>
      <c r="K278" s="116"/>
      <c r="L278" s="116"/>
      <c r="M278" s="116"/>
      <c r="N278" s="116"/>
    </row>
    <row r="279" spans="1:14" ht="18" customHeight="1" x14ac:dyDescent="0.25">
      <c r="A279" s="119" t="s">
        <v>868</v>
      </c>
      <c r="B279" s="119">
        <v>6959637</v>
      </c>
      <c r="C279" s="119" t="s">
        <v>24</v>
      </c>
      <c r="D279" s="116" t="s">
        <v>869</v>
      </c>
      <c r="E279" s="135">
        <v>46125.435416666667</v>
      </c>
      <c r="F279" s="135">
        <v>46125.473611111112</v>
      </c>
      <c r="G279" s="134" t="s">
        <v>29</v>
      </c>
      <c r="H279" s="135">
        <v>46147</v>
      </c>
      <c r="I279" s="136" t="str">
        <f t="shared" si="9"/>
        <v>SANDRA XIMENA OTALORA</v>
      </c>
      <c r="J279" s="119" t="s">
        <v>27</v>
      </c>
      <c r="K279" s="116"/>
      <c r="L279" s="116"/>
      <c r="M279" s="116"/>
      <c r="N279" s="116"/>
    </row>
    <row r="280" spans="1:14" ht="18" customHeight="1" x14ac:dyDescent="0.25">
      <c r="A280" s="119" t="s">
        <v>870</v>
      </c>
      <c r="B280" s="119">
        <v>6959595</v>
      </c>
      <c r="C280" s="119" t="s">
        <v>24</v>
      </c>
      <c r="D280" s="116" t="s">
        <v>871</v>
      </c>
      <c r="E280" s="135">
        <v>46125.42291666667</v>
      </c>
      <c r="F280" s="135">
        <v>46125.473611111112</v>
      </c>
      <c r="G280" s="134" t="s">
        <v>29</v>
      </c>
      <c r="H280" s="135">
        <v>46147</v>
      </c>
      <c r="I280" s="136" t="str">
        <f t="shared" si="9"/>
        <v>Edgar Alfonso Calderon Bulla</v>
      </c>
      <c r="J280" s="119" t="s">
        <v>50</v>
      </c>
      <c r="K280" s="116"/>
      <c r="L280" s="116"/>
      <c r="M280" s="116"/>
      <c r="N280" s="116"/>
    </row>
    <row r="281" spans="1:14" ht="18" customHeight="1" x14ac:dyDescent="0.25">
      <c r="A281" s="119" t="s">
        <v>872</v>
      </c>
      <c r="B281" s="119">
        <v>6959623</v>
      </c>
      <c r="C281" s="119" t="s">
        <v>24</v>
      </c>
      <c r="D281" s="116" t="s">
        <v>873</v>
      </c>
      <c r="E281" s="135">
        <v>46125.430555555555</v>
      </c>
      <c r="F281" s="135">
        <v>46125.473611111112</v>
      </c>
      <c r="G281" s="134" t="s">
        <v>336</v>
      </c>
      <c r="H281" s="135">
        <v>46147</v>
      </c>
      <c r="I281" s="136" t="str">
        <f t="shared" si="9"/>
        <v>HEIDY NATHALY BENAVIDES MANRIQUE</v>
      </c>
      <c r="J281" s="119" t="s">
        <v>99</v>
      </c>
      <c r="K281" s="116"/>
      <c r="L281" s="116"/>
      <c r="M281" s="116"/>
      <c r="N281" s="116"/>
    </row>
    <row r="282" spans="1:14" ht="18" customHeight="1" x14ac:dyDescent="0.25">
      <c r="A282" s="119" t="s">
        <v>874</v>
      </c>
      <c r="B282" s="119">
        <v>6959596</v>
      </c>
      <c r="C282" s="119" t="s">
        <v>24</v>
      </c>
      <c r="D282" s="116" t="s">
        <v>268</v>
      </c>
      <c r="E282" s="135">
        <v>46125.42291666667</v>
      </c>
      <c r="F282" s="135">
        <v>46125.473611111112</v>
      </c>
      <c r="G282" s="134" t="s">
        <v>29</v>
      </c>
      <c r="H282" s="135">
        <v>46147</v>
      </c>
      <c r="I282" s="136" t="str">
        <f t="shared" si="9"/>
        <v>Edgar Alfonso Calderon Bulla</v>
      </c>
      <c r="J282" s="119" t="s">
        <v>150</v>
      </c>
      <c r="K282" s="116"/>
      <c r="L282" s="116"/>
      <c r="M282" s="116"/>
      <c r="N282" s="116"/>
    </row>
    <row r="283" spans="1:14" ht="18" customHeight="1" x14ac:dyDescent="0.25">
      <c r="A283" s="119" t="s">
        <v>875</v>
      </c>
      <c r="B283" s="119">
        <v>6959524</v>
      </c>
      <c r="C283" s="119" t="s">
        <v>24</v>
      </c>
      <c r="D283" s="116" t="s">
        <v>244</v>
      </c>
      <c r="E283" s="135">
        <v>46125.40625</v>
      </c>
      <c r="F283" s="135">
        <v>46125.473611111112</v>
      </c>
      <c r="G283" s="134" t="s">
        <v>876</v>
      </c>
      <c r="H283" s="135">
        <v>46147</v>
      </c>
      <c r="I283" s="136" t="str">
        <f t="shared" si="9"/>
        <v>HEIDY NATHALY BENAVIDES MANRIQUE</v>
      </c>
      <c r="J283" s="119" t="s">
        <v>20</v>
      </c>
      <c r="K283" s="116"/>
      <c r="L283" s="116"/>
      <c r="M283" s="116"/>
      <c r="N283" s="116"/>
    </row>
    <row r="284" spans="1:14" ht="18" customHeight="1" x14ac:dyDescent="0.25">
      <c r="A284" s="119" t="s">
        <v>877</v>
      </c>
      <c r="B284" s="119">
        <v>6959436</v>
      </c>
      <c r="C284" s="119" t="s">
        <v>24</v>
      </c>
      <c r="D284" s="116" t="s">
        <v>878</v>
      </c>
      <c r="E284" s="135">
        <v>46125.384722222225</v>
      </c>
      <c r="F284" s="135">
        <v>46125.473611111112</v>
      </c>
      <c r="G284" s="134" t="s">
        <v>879</v>
      </c>
      <c r="H284" s="135">
        <v>46147</v>
      </c>
      <c r="I284" s="136" t="str">
        <f t="shared" si="9"/>
        <v>SANDRA XIMENA OTALORA</v>
      </c>
      <c r="J284" s="119" t="s">
        <v>27</v>
      </c>
      <c r="K284" s="116"/>
      <c r="L284" s="116"/>
      <c r="M284" s="116"/>
      <c r="N284" s="116"/>
    </row>
    <row r="285" spans="1:14" ht="18" customHeight="1" x14ac:dyDescent="0.25">
      <c r="A285" s="119" t="s">
        <v>880</v>
      </c>
      <c r="B285" s="119">
        <v>6959520</v>
      </c>
      <c r="C285" s="119" t="s">
        <v>24</v>
      </c>
      <c r="D285" s="116" t="s">
        <v>142</v>
      </c>
      <c r="E285" s="135">
        <v>46125.404861111114</v>
      </c>
      <c r="F285" s="135">
        <v>46125.473611111112</v>
      </c>
      <c r="G285" s="134" t="s">
        <v>29</v>
      </c>
      <c r="H285" s="135">
        <v>46147</v>
      </c>
      <c r="I285" s="136" t="str">
        <f t="shared" si="9"/>
        <v>Edgar Alfonso Calderon Bulla</v>
      </c>
      <c r="J285" s="119" t="s">
        <v>155</v>
      </c>
      <c r="K285" s="116"/>
      <c r="L285" s="116"/>
      <c r="M285" s="116"/>
      <c r="N285" s="116"/>
    </row>
    <row r="286" spans="1:14" ht="18" customHeight="1" x14ac:dyDescent="0.25">
      <c r="A286" s="119" t="s">
        <v>881</v>
      </c>
      <c r="B286" s="119">
        <v>6959503</v>
      </c>
      <c r="C286" s="119" t="s">
        <v>24</v>
      </c>
      <c r="D286" s="116" t="s">
        <v>882</v>
      </c>
      <c r="E286" s="135">
        <v>46125.4</v>
      </c>
      <c r="F286" s="135">
        <v>46125.473611111112</v>
      </c>
      <c r="G286" s="134" t="s">
        <v>883</v>
      </c>
      <c r="H286" s="135">
        <v>46147</v>
      </c>
      <c r="I286" s="136" t="str">
        <f t="shared" si="9"/>
        <v>HEIDY NATHALY BENAVIDES MANRIQUE</v>
      </c>
      <c r="J286" s="119" t="s">
        <v>99</v>
      </c>
      <c r="K286" s="116"/>
      <c r="L286" s="116"/>
      <c r="M286" s="116"/>
      <c r="N286" s="116"/>
    </row>
    <row r="287" spans="1:14" ht="18" customHeight="1" x14ac:dyDescent="0.25">
      <c r="A287" s="119" t="s">
        <v>884</v>
      </c>
      <c r="B287" s="119">
        <v>6959501</v>
      </c>
      <c r="C287" s="119" t="s">
        <v>24</v>
      </c>
      <c r="D287" s="116" t="s">
        <v>30</v>
      </c>
      <c r="E287" s="135">
        <v>46125.4</v>
      </c>
      <c r="F287" s="135">
        <v>46125.473611111112</v>
      </c>
      <c r="G287" s="134" t="s">
        <v>76</v>
      </c>
      <c r="H287" s="135">
        <v>46147</v>
      </c>
      <c r="I287" s="136" t="str">
        <f t="shared" si="9"/>
        <v>Edgar Alfonso Calderon Bulla</v>
      </c>
      <c r="J287" s="119" t="s">
        <v>22</v>
      </c>
      <c r="K287" s="116"/>
      <c r="L287" s="116"/>
      <c r="M287" s="116"/>
      <c r="N287" s="116"/>
    </row>
    <row r="288" spans="1:14" ht="18" customHeight="1" x14ac:dyDescent="0.25">
      <c r="A288" s="119" t="s">
        <v>885</v>
      </c>
      <c r="B288" s="119">
        <v>6959492</v>
      </c>
      <c r="C288" s="119" t="s">
        <v>24</v>
      </c>
      <c r="D288" s="116" t="s">
        <v>278</v>
      </c>
      <c r="E288" s="135">
        <v>46125.397916666669</v>
      </c>
      <c r="F288" s="135">
        <v>46125.473611111112</v>
      </c>
      <c r="G288" s="134" t="s">
        <v>886</v>
      </c>
      <c r="H288" s="135">
        <v>46147</v>
      </c>
      <c r="I288" s="136" t="str">
        <f t="shared" si="9"/>
        <v>SONIA JULIANA NOSSA PEREZ</v>
      </c>
      <c r="J288" s="119" t="s">
        <v>45</v>
      </c>
      <c r="K288" s="116"/>
      <c r="L288" s="116"/>
      <c r="M288" s="116"/>
      <c r="N288" s="116"/>
    </row>
    <row r="289" spans="1:14" ht="18" customHeight="1" x14ac:dyDescent="0.25">
      <c r="A289" s="119" t="s">
        <v>887</v>
      </c>
      <c r="B289" s="119">
        <v>6959465</v>
      </c>
      <c r="C289" s="119" t="s">
        <v>24</v>
      </c>
      <c r="D289" s="116" t="s">
        <v>171</v>
      </c>
      <c r="E289" s="135">
        <v>46125.390972222223</v>
      </c>
      <c r="F289" s="135">
        <v>46125.473611111112</v>
      </c>
      <c r="G289" s="134" t="s">
        <v>232</v>
      </c>
      <c r="H289" s="135">
        <v>46147</v>
      </c>
      <c r="I289" s="136" t="str">
        <f t="shared" si="9"/>
        <v>HEIDY NATHALY BENAVIDES MANRIQUE</v>
      </c>
      <c r="J289" s="119" t="s">
        <v>147</v>
      </c>
      <c r="K289" s="116"/>
      <c r="L289" s="116"/>
      <c r="M289" s="116"/>
      <c r="N289" s="116"/>
    </row>
    <row r="290" spans="1:14" ht="18" customHeight="1" x14ac:dyDescent="0.25">
      <c r="A290" s="119" t="s">
        <v>888</v>
      </c>
      <c r="B290" s="119">
        <v>6959451</v>
      </c>
      <c r="C290" s="119" t="s">
        <v>24</v>
      </c>
      <c r="D290" s="116" t="s">
        <v>187</v>
      </c>
      <c r="E290" s="135">
        <v>46125.388888888891</v>
      </c>
      <c r="F290" s="135">
        <v>46125.473611111112</v>
      </c>
      <c r="G290" s="134" t="s">
        <v>29</v>
      </c>
      <c r="H290" s="135">
        <v>46147</v>
      </c>
      <c r="I290" s="136" t="str">
        <f t="shared" si="9"/>
        <v>SONIA JULIANA NOSSA PEREZ</v>
      </c>
      <c r="J290" s="119" t="s">
        <v>55</v>
      </c>
      <c r="K290" s="116"/>
      <c r="L290" s="116"/>
      <c r="M290" s="116"/>
      <c r="N290" s="116"/>
    </row>
    <row r="291" spans="1:14" ht="18" customHeight="1" x14ac:dyDescent="0.25">
      <c r="A291" s="119" t="s">
        <v>889</v>
      </c>
      <c r="B291" s="119">
        <v>6959437</v>
      </c>
      <c r="C291" s="119" t="s">
        <v>24</v>
      </c>
      <c r="D291" s="116" t="s">
        <v>374</v>
      </c>
      <c r="E291" s="135">
        <v>46125.384722222225</v>
      </c>
      <c r="F291" s="135">
        <v>46125.473611111112</v>
      </c>
      <c r="G291" s="134" t="s">
        <v>29</v>
      </c>
      <c r="H291" s="135">
        <v>46147</v>
      </c>
      <c r="I291" s="136" t="str">
        <f t="shared" si="9"/>
        <v>Edgar Alfonso Calderon Bulla</v>
      </c>
      <c r="J291" s="119" t="s">
        <v>50</v>
      </c>
      <c r="K291" s="116"/>
      <c r="L291" s="116"/>
      <c r="M291" s="116"/>
      <c r="N291" s="116"/>
    </row>
    <row r="292" spans="1:14" ht="18" customHeight="1" x14ac:dyDescent="0.25">
      <c r="A292" s="119" t="s">
        <v>890</v>
      </c>
      <c r="B292" s="119">
        <v>6959292</v>
      </c>
      <c r="C292" s="119" t="s">
        <v>24</v>
      </c>
      <c r="D292" s="116" t="s">
        <v>891</v>
      </c>
      <c r="E292" s="135">
        <v>46125.32916666667</v>
      </c>
      <c r="F292" s="135">
        <v>46125.401388888888</v>
      </c>
      <c r="G292" s="134" t="s">
        <v>29</v>
      </c>
      <c r="H292" s="135">
        <v>46147</v>
      </c>
      <c r="I292" s="136" t="str">
        <f t="shared" si="9"/>
        <v>HEIDY NATHALY BENAVIDES MANRIQUE</v>
      </c>
      <c r="J292" s="119" t="s">
        <v>20</v>
      </c>
      <c r="K292" s="116"/>
      <c r="L292" s="116"/>
      <c r="M292" s="116"/>
      <c r="N292" s="116"/>
    </row>
    <row r="293" spans="1:14" ht="18" customHeight="1" x14ac:dyDescent="0.25">
      <c r="A293" s="119" t="s">
        <v>892</v>
      </c>
      <c r="B293" s="119">
        <v>6959395</v>
      </c>
      <c r="C293" s="119" t="s">
        <v>24</v>
      </c>
      <c r="D293" s="116" t="s">
        <v>226</v>
      </c>
      <c r="E293" s="135">
        <v>46125.372916666667</v>
      </c>
      <c r="F293" s="135">
        <v>46125.401388888888</v>
      </c>
      <c r="G293" s="134" t="s">
        <v>893</v>
      </c>
      <c r="H293" s="135">
        <v>46147</v>
      </c>
      <c r="I293" s="136" t="str">
        <f t="shared" si="9"/>
        <v>HEIDY NATHALY BENAVIDES MANRIQUE</v>
      </c>
      <c r="J293" s="119" t="s">
        <v>99</v>
      </c>
      <c r="K293" s="116"/>
      <c r="L293" s="116"/>
      <c r="M293" s="116"/>
      <c r="N293" s="116"/>
    </row>
    <row r="294" spans="1:14" ht="18" customHeight="1" x14ac:dyDescent="0.25">
      <c r="A294" s="119" t="s">
        <v>894</v>
      </c>
      <c r="B294" s="119">
        <v>6959427</v>
      </c>
      <c r="C294" s="119" t="s">
        <v>24</v>
      </c>
      <c r="D294" s="116" t="s">
        <v>44</v>
      </c>
      <c r="E294" s="135">
        <v>46125.380555555559</v>
      </c>
      <c r="F294" s="135">
        <v>46125.401388888888</v>
      </c>
      <c r="G294" s="134" t="s">
        <v>29</v>
      </c>
      <c r="H294" s="135">
        <v>46147</v>
      </c>
      <c r="I294" s="136" t="str">
        <f t="shared" si="9"/>
        <v>SONIA JULIANA NOSSA PEREZ</v>
      </c>
      <c r="J294" s="119" t="s">
        <v>45</v>
      </c>
      <c r="K294" s="116"/>
      <c r="L294" s="116"/>
      <c r="M294" s="116"/>
      <c r="N294" s="116"/>
    </row>
    <row r="295" spans="1:14" ht="18" customHeight="1" x14ac:dyDescent="0.25">
      <c r="A295" s="119" t="s">
        <v>895</v>
      </c>
      <c r="B295" s="119">
        <v>6959419</v>
      </c>
      <c r="C295" s="119" t="s">
        <v>24</v>
      </c>
      <c r="D295" s="116" t="s">
        <v>296</v>
      </c>
      <c r="E295" s="135">
        <v>46125.379166666666</v>
      </c>
      <c r="F295" s="135">
        <v>46125.401388888888</v>
      </c>
      <c r="G295" s="134" t="s">
        <v>29</v>
      </c>
      <c r="H295" s="135">
        <v>46147</v>
      </c>
      <c r="I295" s="136" t="str">
        <f t="shared" si="9"/>
        <v>SANDRA XIMENA OTALORA</v>
      </c>
      <c r="J295" s="119" t="s">
        <v>149</v>
      </c>
      <c r="K295" s="116"/>
      <c r="L295" s="116"/>
      <c r="M295" s="116"/>
      <c r="N295" s="116"/>
    </row>
    <row r="296" spans="1:14" ht="18" customHeight="1" x14ac:dyDescent="0.25">
      <c r="A296" s="119" t="s">
        <v>896</v>
      </c>
      <c r="B296" s="119">
        <v>6959408</v>
      </c>
      <c r="C296" s="119" t="s">
        <v>24</v>
      </c>
      <c r="D296" s="116" t="s">
        <v>897</v>
      </c>
      <c r="E296" s="135">
        <v>46125.375</v>
      </c>
      <c r="F296" s="135">
        <v>46125.401388888888</v>
      </c>
      <c r="G296" s="134" t="s">
        <v>329</v>
      </c>
      <c r="H296" s="135">
        <v>46147</v>
      </c>
      <c r="I296" s="136" t="str">
        <f t="shared" si="9"/>
        <v>SANDRA XIMENA OTALORA</v>
      </c>
      <c r="J296" s="119" t="s">
        <v>149</v>
      </c>
      <c r="K296" s="116"/>
      <c r="L296" s="116"/>
      <c r="M296" s="116"/>
      <c r="N296" s="116"/>
    </row>
    <row r="297" spans="1:14" ht="18" customHeight="1" x14ac:dyDescent="0.25">
      <c r="A297" s="119" t="s">
        <v>898</v>
      </c>
      <c r="B297" s="119">
        <v>6959385</v>
      </c>
      <c r="C297" s="119" t="s">
        <v>24</v>
      </c>
      <c r="D297" s="116" t="s">
        <v>101</v>
      </c>
      <c r="E297" s="135">
        <v>46125.368750000001</v>
      </c>
      <c r="F297" s="135">
        <v>46125.401388888888</v>
      </c>
      <c r="G297" s="134" t="s">
        <v>899</v>
      </c>
      <c r="H297" s="135">
        <v>46147</v>
      </c>
      <c r="I297" s="136" t="str">
        <f t="shared" si="9"/>
        <v>HEIDY NATHALY BENAVIDES MANRIQUE</v>
      </c>
      <c r="J297" s="119" t="s">
        <v>147</v>
      </c>
      <c r="K297" s="116"/>
      <c r="L297" s="116"/>
      <c r="M297" s="116"/>
      <c r="N297" s="116"/>
    </row>
    <row r="298" spans="1:14" ht="18" customHeight="1" x14ac:dyDescent="0.25">
      <c r="A298" s="119" t="s">
        <v>900</v>
      </c>
      <c r="B298" s="119">
        <v>6959380</v>
      </c>
      <c r="C298" s="119" t="s">
        <v>24</v>
      </c>
      <c r="D298" s="116" t="s">
        <v>106</v>
      </c>
      <c r="E298" s="135">
        <v>46125.367361111108</v>
      </c>
      <c r="F298" s="135">
        <v>46125.401388888888</v>
      </c>
      <c r="G298" s="134" t="s">
        <v>901</v>
      </c>
      <c r="H298" s="135">
        <v>46147</v>
      </c>
      <c r="I298" s="136" t="str">
        <f t="shared" si="9"/>
        <v>SONIA JULIANA NOSSA PEREZ</v>
      </c>
      <c r="J298" s="119" t="s">
        <v>67</v>
      </c>
      <c r="K298" s="116"/>
      <c r="L298" s="116"/>
      <c r="M298" s="116"/>
      <c r="N298" s="116"/>
    </row>
    <row r="299" spans="1:14" ht="18" customHeight="1" x14ac:dyDescent="0.25">
      <c r="A299" s="119" t="s">
        <v>902</v>
      </c>
      <c r="B299" s="119">
        <v>6959379</v>
      </c>
      <c r="C299" s="119" t="s">
        <v>24</v>
      </c>
      <c r="D299" s="116" t="s">
        <v>290</v>
      </c>
      <c r="E299" s="135">
        <v>46125.367361111108</v>
      </c>
      <c r="F299" s="135">
        <v>46125.401388888888</v>
      </c>
      <c r="G299" s="134" t="s">
        <v>903</v>
      </c>
      <c r="H299" s="135">
        <v>46147</v>
      </c>
      <c r="I299" s="136" t="str">
        <f t="shared" si="9"/>
        <v>HEIDY NATHALY BENAVIDES MANRIQUE</v>
      </c>
      <c r="J299" s="119" t="s">
        <v>147</v>
      </c>
      <c r="K299" s="116"/>
      <c r="L299" s="116"/>
      <c r="M299" s="116"/>
      <c r="N299" s="116"/>
    </row>
    <row r="300" spans="1:14" ht="18" customHeight="1" x14ac:dyDescent="0.25">
      <c r="A300" s="119" t="s">
        <v>904</v>
      </c>
      <c r="B300" s="119">
        <v>6959361</v>
      </c>
      <c r="C300" s="119" t="s">
        <v>24</v>
      </c>
      <c r="D300" s="116" t="s">
        <v>44</v>
      </c>
      <c r="E300" s="135">
        <v>46125.362500000003</v>
      </c>
      <c r="F300" s="135">
        <v>46125.401388888888</v>
      </c>
      <c r="G300" s="134" t="s">
        <v>29</v>
      </c>
      <c r="H300" s="135">
        <v>46147</v>
      </c>
      <c r="I300" s="136" t="str">
        <f t="shared" si="9"/>
        <v>SONIA JULIANA NOSSA PEREZ</v>
      </c>
      <c r="J300" s="119" t="s">
        <v>45</v>
      </c>
      <c r="K300" s="116"/>
      <c r="L300" s="116"/>
      <c r="M300" s="116"/>
      <c r="N300" s="116"/>
    </row>
    <row r="301" spans="1:14" ht="18" customHeight="1" x14ac:dyDescent="0.25">
      <c r="A301" s="119" t="s">
        <v>905</v>
      </c>
      <c r="B301" s="119">
        <v>6959324</v>
      </c>
      <c r="C301" s="119" t="s">
        <v>52</v>
      </c>
      <c r="D301" s="116" t="s">
        <v>44</v>
      </c>
      <c r="E301" s="135">
        <v>46125.347222222219</v>
      </c>
      <c r="F301" s="135">
        <v>46125.401388888888</v>
      </c>
      <c r="G301" s="134" t="s">
        <v>53</v>
      </c>
      <c r="H301" s="135">
        <v>46139</v>
      </c>
      <c r="I301" s="136" t="str">
        <f t="shared" si="9"/>
        <v>SONIA JULIANA NOSSA PEREZ</v>
      </c>
      <c r="J301" s="119" t="s">
        <v>45</v>
      </c>
      <c r="K301" s="116"/>
      <c r="L301" s="116"/>
      <c r="M301" s="116"/>
      <c r="N301" s="116"/>
    </row>
    <row r="302" spans="1:14" ht="18" customHeight="1" x14ac:dyDescent="0.25">
      <c r="A302" s="119" t="s">
        <v>906</v>
      </c>
      <c r="B302" s="119">
        <v>6959305</v>
      </c>
      <c r="C302" s="119" t="s">
        <v>24</v>
      </c>
      <c r="D302" s="116" t="s">
        <v>907</v>
      </c>
      <c r="E302" s="135">
        <v>46125.336805555555</v>
      </c>
      <c r="F302" s="135">
        <v>46125.401388888888</v>
      </c>
      <c r="G302" s="134" t="s">
        <v>29</v>
      </c>
      <c r="H302" s="135">
        <v>46147</v>
      </c>
      <c r="I302" s="136" t="str">
        <f t="shared" si="9"/>
        <v>HEIDY NATHALY BENAVIDES MANRIQUE</v>
      </c>
      <c r="J302" s="119" t="s">
        <v>20</v>
      </c>
      <c r="K302" s="116"/>
      <c r="L302" s="116"/>
      <c r="M302" s="116"/>
      <c r="N302" s="116"/>
    </row>
    <row r="303" spans="1:14" ht="18" customHeight="1" x14ac:dyDescent="0.25">
      <c r="A303" s="119" t="s">
        <v>908</v>
      </c>
      <c r="B303" s="119">
        <v>6958781</v>
      </c>
      <c r="C303" s="119" t="s">
        <v>24</v>
      </c>
      <c r="D303" s="116" t="s">
        <v>101</v>
      </c>
      <c r="E303" s="135">
        <v>46122.757638888892</v>
      </c>
      <c r="F303" s="135">
        <v>46125.226388888892</v>
      </c>
      <c r="G303" s="134" t="s">
        <v>53</v>
      </c>
      <c r="H303" s="135">
        <v>46146</v>
      </c>
      <c r="I303" s="136" t="str">
        <f t="shared" si="9"/>
        <v>SONIA JULIANA NOSSA PEREZ</v>
      </c>
      <c r="J303" s="119" t="s">
        <v>45</v>
      </c>
      <c r="K303" s="116"/>
      <c r="L303" s="116"/>
      <c r="M303" s="116"/>
      <c r="N303" s="116"/>
    </row>
    <row r="304" spans="1:14" ht="18" customHeight="1" x14ac:dyDescent="0.25">
      <c r="A304" s="119" t="s">
        <v>909</v>
      </c>
      <c r="B304" s="119">
        <v>6958753</v>
      </c>
      <c r="C304" s="119" t="s">
        <v>24</v>
      </c>
      <c r="D304" s="116" t="s">
        <v>171</v>
      </c>
      <c r="E304" s="135">
        <v>46122.736805555556</v>
      </c>
      <c r="F304" s="135">
        <v>46125.217361111114</v>
      </c>
      <c r="G304" s="134" t="s">
        <v>910</v>
      </c>
      <c r="H304" s="135">
        <v>46146</v>
      </c>
      <c r="I304" s="136" t="str">
        <f t="shared" si="9"/>
        <v>HEIDY NATHALY BENAVIDES MANRIQUE</v>
      </c>
      <c r="J304" s="119" t="s">
        <v>147</v>
      </c>
      <c r="K304" s="116"/>
      <c r="L304" s="116"/>
      <c r="M304" s="116"/>
      <c r="N304" s="116"/>
    </row>
    <row r="305" spans="1:14" ht="18" customHeight="1" x14ac:dyDescent="0.25">
      <c r="A305" s="119" t="s">
        <v>911</v>
      </c>
      <c r="B305" s="119">
        <v>6958787</v>
      </c>
      <c r="C305" s="119" t="s">
        <v>24</v>
      </c>
      <c r="D305" s="116" t="s">
        <v>912</v>
      </c>
      <c r="E305" s="135">
        <v>46122.760416666664</v>
      </c>
      <c r="F305" s="135">
        <v>46125.217361111114</v>
      </c>
      <c r="G305" s="134" t="s">
        <v>913</v>
      </c>
      <c r="H305" s="135">
        <v>46146</v>
      </c>
      <c r="I305" s="136" t="str">
        <f t="shared" si="9"/>
        <v>HEIDY NATHALY BENAVIDES MANRIQUE</v>
      </c>
      <c r="J305" s="119" t="s">
        <v>20</v>
      </c>
      <c r="K305" s="116"/>
      <c r="L305" s="116"/>
      <c r="M305" s="116"/>
      <c r="N305" s="116"/>
    </row>
    <row r="306" spans="1:14" ht="18" customHeight="1" x14ac:dyDescent="0.25">
      <c r="A306" s="119" t="s">
        <v>914</v>
      </c>
      <c r="B306" s="119">
        <v>6958778</v>
      </c>
      <c r="C306" s="119" t="s">
        <v>24</v>
      </c>
      <c r="D306" s="116" t="s">
        <v>915</v>
      </c>
      <c r="E306" s="135">
        <v>46122.755555555559</v>
      </c>
      <c r="F306" s="135">
        <v>46125.217361111114</v>
      </c>
      <c r="G306" s="134" t="s">
        <v>916</v>
      </c>
      <c r="H306" s="135">
        <v>46146</v>
      </c>
      <c r="I306" s="136" t="str">
        <f t="shared" si="9"/>
        <v>SANDRA XIMENA OTALORA</v>
      </c>
      <c r="J306" s="119" t="s">
        <v>27</v>
      </c>
      <c r="K306" s="116"/>
      <c r="L306" s="116"/>
      <c r="M306" s="116"/>
      <c r="N306" s="116"/>
    </row>
    <row r="307" spans="1:14" ht="18" customHeight="1" x14ac:dyDescent="0.25">
      <c r="A307" s="119" t="s">
        <v>917</v>
      </c>
      <c r="B307" s="119">
        <v>6958757</v>
      </c>
      <c r="C307" s="119" t="s">
        <v>24</v>
      </c>
      <c r="D307" s="116" t="s">
        <v>101</v>
      </c>
      <c r="E307" s="135">
        <v>46122.739583333336</v>
      </c>
      <c r="F307" s="135">
        <v>46125.217361111114</v>
      </c>
      <c r="G307" s="134" t="s">
        <v>29</v>
      </c>
      <c r="H307" s="135">
        <v>46146</v>
      </c>
      <c r="I307" s="136" t="str">
        <f t="shared" si="9"/>
        <v>SONIA JULIANA NOSSA PEREZ</v>
      </c>
      <c r="J307" s="119" t="s">
        <v>189</v>
      </c>
      <c r="K307" s="116"/>
      <c r="L307" s="116"/>
      <c r="M307" s="116"/>
      <c r="N307" s="116"/>
    </row>
    <row r="308" spans="1:14" ht="18" customHeight="1" x14ac:dyDescent="0.25">
      <c r="A308" s="119" t="s">
        <v>918</v>
      </c>
      <c r="B308" s="119">
        <v>6958732</v>
      </c>
      <c r="C308" s="119" t="s">
        <v>24</v>
      </c>
      <c r="D308" s="116" t="s">
        <v>148</v>
      </c>
      <c r="E308" s="135">
        <v>46122.720138888886</v>
      </c>
      <c r="F308" s="135">
        <v>46122.72152777778</v>
      </c>
      <c r="G308" s="134" t="s">
        <v>266</v>
      </c>
      <c r="H308" s="135">
        <v>46146</v>
      </c>
      <c r="I308" s="136" t="str">
        <f t="shared" si="9"/>
        <v>SANDRA XIMENA OTALORA</v>
      </c>
      <c r="J308" s="119" t="s">
        <v>27</v>
      </c>
      <c r="K308" s="116"/>
      <c r="L308" s="116"/>
      <c r="M308" s="116"/>
      <c r="N308" s="116"/>
    </row>
    <row r="309" spans="1:14" ht="18" customHeight="1" x14ac:dyDescent="0.25">
      <c r="A309" s="119" t="s">
        <v>919</v>
      </c>
      <c r="B309" s="119">
        <v>6958654</v>
      </c>
      <c r="C309" s="119" t="s">
        <v>24</v>
      </c>
      <c r="D309" s="116" t="s">
        <v>239</v>
      </c>
      <c r="E309" s="135">
        <v>46122.682638888888</v>
      </c>
      <c r="F309" s="135">
        <v>46122.715277777781</v>
      </c>
      <c r="G309" s="134" t="s">
        <v>816</v>
      </c>
      <c r="H309" s="135">
        <v>46146</v>
      </c>
      <c r="I309" s="136" t="str">
        <f t="shared" si="9"/>
        <v>Edgar Alfonso Calderon Bulla</v>
      </c>
      <c r="J309" s="119" t="s">
        <v>155</v>
      </c>
      <c r="K309" s="116"/>
      <c r="L309" s="116"/>
      <c r="M309" s="116"/>
      <c r="N309" s="116"/>
    </row>
    <row r="310" spans="1:14" ht="18" customHeight="1" x14ac:dyDescent="0.25">
      <c r="A310" s="119" t="s">
        <v>920</v>
      </c>
      <c r="B310" s="119">
        <v>6958688</v>
      </c>
      <c r="C310" s="119" t="s">
        <v>24</v>
      </c>
      <c r="D310" s="116" t="s">
        <v>101</v>
      </c>
      <c r="E310" s="135">
        <v>46122.7</v>
      </c>
      <c r="F310" s="135">
        <v>46122.715277777781</v>
      </c>
      <c r="G310" s="134" t="s">
        <v>320</v>
      </c>
      <c r="H310" s="135">
        <v>46146</v>
      </c>
      <c r="I310" s="136" t="str">
        <f t="shared" si="9"/>
        <v>SONIA JULIANA NOSSA PEREZ</v>
      </c>
      <c r="J310" s="119" t="s">
        <v>45</v>
      </c>
      <c r="K310" s="116"/>
      <c r="L310" s="116"/>
      <c r="M310" s="116"/>
      <c r="N310" s="116"/>
    </row>
    <row r="311" spans="1:14" ht="18" customHeight="1" x14ac:dyDescent="0.25">
      <c r="A311" s="119" t="s">
        <v>921</v>
      </c>
      <c r="B311" s="119">
        <v>6958096</v>
      </c>
      <c r="C311" s="119" t="s">
        <v>24</v>
      </c>
      <c r="D311" s="116" t="s">
        <v>922</v>
      </c>
      <c r="E311" s="135">
        <v>46111.494444444441</v>
      </c>
      <c r="F311" s="135">
        <v>46122.681944444441</v>
      </c>
      <c r="G311" s="134" t="s">
        <v>923</v>
      </c>
      <c r="H311" s="135">
        <v>46134</v>
      </c>
      <c r="I311" s="136" t="str">
        <f t="shared" si="9"/>
        <v>HEIDY NATHALY BENAVIDES MANRIQUE</v>
      </c>
      <c r="J311" s="119" t="s">
        <v>99</v>
      </c>
      <c r="K311" s="116"/>
      <c r="L311" s="116"/>
      <c r="M311" s="116"/>
      <c r="N311" s="116"/>
    </row>
    <row r="312" spans="1:14" ht="18" customHeight="1" x14ac:dyDescent="0.25">
      <c r="A312" s="119" t="s">
        <v>924</v>
      </c>
      <c r="B312" s="119">
        <v>6958250</v>
      </c>
      <c r="C312" s="119" t="s">
        <v>24</v>
      </c>
      <c r="D312" s="116" t="s">
        <v>101</v>
      </c>
      <c r="E312" s="135">
        <v>46122.624305555553</v>
      </c>
      <c r="F312" s="135">
        <v>46122.681944444441</v>
      </c>
      <c r="G312" s="134" t="s">
        <v>358</v>
      </c>
      <c r="H312" s="135">
        <v>46146</v>
      </c>
      <c r="I312" s="138" t="str">
        <f t="shared" si="9"/>
        <v>HEIDY NATHALY BENAVIDES MANRIQUE</v>
      </c>
      <c r="J312" s="119" t="s">
        <v>20</v>
      </c>
      <c r="K312" s="116"/>
      <c r="L312" s="116"/>
      <c r="M312" s="116"/>
      <c r="N312" s="116"/>
    </row>
    <row r="313" spans="1:14" ht="18" customHeight="1" x14ac:dyDescent="0.25">
      <c r="A313" s="119" t="s">
        <v>925</v>
      </c>
      <c r="B313" s="119">
        <v>6958303</v>
      </c>
      <c r="C313" s="119" t="s">
        <v>24</v>
      </c>
      <c r="D313" s="116" t="s">
        <v>66</v>
      </c>
      <c r="E313" s="135">
        <v>46122.63958333333</v>
      </c>
      <c r="F313" s="135">
        <v>46122.681944444441</v>
      </c>
      <c r="G313" s="134" t="s">
        <v>926</v>
      </c>
      <c r="H313" s="135">
        <v>46146</v>
      </c>
      <c r="I313" s="138" t="str">
        <f t="shared" si="9"/>
        <v>SONIA JULIANA NOSSA PEREZ</v>
      </c>
      <c r="J313" s="119" t="s">
        <v>67</v>
      </c>
      <c r="K313" s="116"/>
      <c r="L313" s="116"/>
      <c r="M313" s="116"/>
      <c r="N313" s="116"/>
    </row>
    <row r="314" spans="1:14" ht="18" customHeight="1" x14ac:dyDescent="0.25">
      <c r="A314" s="119" t="s">
        <v>927</v>
      </c>
      <c r="B314" s="119">
        <v>6958468</v>
      </c>
      <c r="C314" s="119" t="s">
        <v>52</v>
      </c>
      <c r="D314" s="116" t="s">
        <v>928</v>
      </c>
      <c r="E314" s="135">
        <v>46122.648611111108</v>
      </c>
      <c r="F314" s="135">
        <v>46122.681944444441</v>
      </c>
      <c r="G314" s="134" t="s">
        <v>29</v>
      </c>
      <c r="H314" s="135">
        <v>46136</v>
      </c>
      <c r="I314" s="138" t="str">
        <f t="shared" si="9"/>
        <v>HEIDY NATHALY BENAVIDES MANRIQUE</v>
      </c>
      <c r="J314" s="119" t="s">
        <v>99</v>
      </c>
      <c r="K314" s="116"/>
      <c r="L314" s="116"/>
      <c r="M314" s="116"/>
      <c r="N314" s="116"/>
    </row>
    <row r="315" spans="1:14" ht="18" customHeight="1" x14ac:dyDescent="0.25">
      <c r="A315" s="119" t="s">
        <v>929</v>
      </c>
      <c r="B315" s="119">
        <v>6958544</v>
      </c>
      <c r="C315" s="119" t="s">
        <v>24</v>
      </c>
      <c r="D315" s="116" t="s">
        <v>163</v>
      </c>
      <c r="E315" s="135">
        <v>46122.65902777778</v>
      </c>
      <c r="F315" s="135">
        <v>46122.681944444441</v>
      </c>
      <c r="G315" s="134" t="s">
        <v>255</v>
      </c>
      <c r="H315" s="135">
        <v>46146</v>
      </c>
      <c r="I315" s="138" t="str">
        <f t="shared" si="9"/>
        <v>HEIDY NATHALY BENAVIDES MANRIQUE</v>
      </c>
      <c r="J315" s="119" t="s">
        <v>20</v>
      </c>
      <c r="K315" s="116"/>
      <c r="L315" s="116"/>
      <c r="M315" s="116"/>
      <c r="N315" s="116"/>
    </row>
    <row r="316" spans="1:14" ht="18" customHeight="1" x14ac:dyDescent="0.25">
      <c r="A316" s="119" t="s">
        <v>930</v>
      </c>
      <c r="B316" s="119">
        <v>6958632</v>
      </c>
      <c r="C316" s="119" t="s">
        <v>24</v>
      </c>
      <c r="D316" s="116" t="s">
        <v>561</v>
      </c>
      <c r="E316" s="135">
        <v>46122.673611111109</v>
      </c>
      <c r="F316" s="135">
        <v>46122.681944444441</v>
      </c>
      <c r="G316" s="134" t="s">
        <v>29</v>
      </c>
      <c r="H316" s="135">
        <v>46146</v>
      </c>
      <c r="I316" s="138" t="str">
        <f t="shared" si="9"/>
        <v>Edgar Alfonso Calderon Bulla</v>
      </c>
      <c r="J316" s="119" t="s">
        <v>109</v>
      </c>
      <c r="K316" s="116"/>
      <c r="L316" s="116"/>
      <c r="M316" s="116"/>
      <c r="N316" s="116"/>
    </row>
    <row r="317" spans="1:14" ht="18" customHeight="1" x14ac:dyDescent="0.25">
      <c r="A317" s="139" t="s">
        <v>931</v>
      </c>
      <c r="B317" s="119">
        <v>6961113</v>
      </c>
      <c r="C317" s="119" t="s">
        <v>24</v>
      </c>
      <c r="D317" s="116" t="s">
        <v>297</v>
      </c>
      <c r="E317" s="135">
        <v>46126.46875</v>
      </c>
      <c r="F317" s="135">
        <v>46126.545138888891</v>
      </c>
      <c r="G317" s="134" t="s">
        <v>29</v>
      </c>
      <c r="H317" s="135">
        <v>46148</v>
      </c>
      <c r="I317" s="138" t="str">
        <f t="shared" si="9"/>
        <v>SONIA JULIANA NOSSA PEREZ</v>
      </c>
      <c r="J317" s="119" t="s">
        <v>189</v>
      </c>
      <c r="K317" s="116"/>
      <c r="L317" s="116"/>
      <c r="M317" s="116"/>
      <c r="N317" s="116"/>
    </row>
    <row r="318" spans="1:14" ht="18" customHeight="1" x14ac:dyDescent="0.25">
      <c r="A318" s="119" t="s">
        <v>932</v>
      </c>
      <c r="B318" s="119">
        <v>6961152</v>
      </c>
      <c r="C318" s="119" t="s">
        <v>24</v>
      </c>
      <c r="D318" s="116" t="s">
        <v>933</v>
      </c>
      <c r="E318" s="135">
        <v>46126.489583333336</v>
      </c>
      <c r="F318" s="135">
        <v>46126.545138888891</v>
      </c>
      <c r="G318" s="134" t="s">
        <v>29</v>
      </c>
      <c r="H318" s="135">
        <v>46148</v>
      </c>
      <c r="I318" s="138" t="str">
        <f t="shared" si="9"/>
        <v>SANDRA XIMENA OTALORA</v>
      </c>
      <c r="J318" s="119" t="s">
        <v>27</v>
      </c>
      <c r="K318" s="116"/>
      <c r="L318" s="116"/>
      <c r="M318" s="116"/>
      <c r="N318" s="116"/>
    </row>
    <row r="319" spans="1:14" ht="18" customHeight="1" x14ac:dyDescent="0.25">
      <c r="A319" s="119" t="s">
        <v>934</v>
      </c>
      <c r="B319" s="119">
        <v>6961216</v>
      </c>
      <c r="C319" s="119" t="s">
        <v>24</v>
      </c>
      <c r="D319" s="116" t="s">
        <v>26</v>
      </c>
      <c r="E319" s="135">
        <v>46126.51666666667</v>
      </c>
      <c r="F319" s="135">
        <v>46126.545138888891</v>
      </c>
      <c r="G319" s="134" t="s">
        <v>935</v>
      </c>
      <c r="H319" s="135">
        <v>46148</v>
      </c>
      <c r="I319" s="138" t="str">
        <f t="shared" si="9"/>
        <v>SANDRA XIMENA OTALORA</v>
      </c>
      <c r="J319" s="119" t="s">
        <v>27</v>
      </c>
      <c r="K319" s="116"/>
      <c r="L319" s="116"/>
      <c r="M319" s="116"/>
      <c r="N319" s="116"/>
    </row>
    <row r="320" spans="1:14" ht="18" customHeight="1" x14ac:dyDescent="0.25">
      <c r="A320" s="119" t="s">
        <v>936</v>
      </c>
      <c r="B320" s="119">
        <v>6961047</v>
      </c>
      <c r="C320" s="119" t="s">
        <v>24</v>
      </c>
      <c r="D320" s="116" t="s">
        <v>495</v>
      </c>
      <c r="E320" s="135">
        <v>46126.445138888892</v>
      </c>
      <c r="F320" s="135">
        <v>46126.545138888891</v>
      </c>
      <c r="G320" s="134" t="s">
        <v>937</v>
      </c>
      <c r="H320" s="135">
        <v>46148</v>
      </c>
      <c r="I320" s="138" t="str">
        <f t="shared" si="9"/>
        <v>SANDRA XIMENA OTALORA</v>
      </c>
      <c r="J320" s="119" t="s">
        <v>27</v>
      </c>
      <c r="K320" s="116"/>
      <c r="L320" s="116"/>
      <c r="M320" s="116"/>
      <c r="N320" s="116"/>
    </row>
    <row r="321" spans="1:14" ht="18" customHeight="1" x14ac:dyDescent="0.25">
      <c r="A321" s="119" t="s">
        <v>938</v>
      </c>
      <c r="B321" s="119">
        <v>6961026</v>
      </c>
      <c r="C321" s="119" t="s">
        <v>24</v>
      </c>
      <c r="D321" s="116" t="s">
        <v>101</v>
      </c>
      <c r="E321" s="135">
        <v>46126.438888888886</v>
      </c>
      <c r="F321" s="135">
        <v>46126.545138888891</v>
      </c>
      <c r="G321" s="134" t="s">
        <v>939</v>
      </c>
      <c r="H321" s="135">
        <v>46148</v>
      </c>
      <c r="I321" s="136" t="str">
        <f t="shared" si="9"/>
        <v>SONIA JULIANA NOSSA PEREZ</v>
      </c>
      <c r="J321" s="119" t="s">
        <v>67</v>
      </c>
      <c r="K321" s="116"/>
      <c r="L321" s="116"/>
      <c r="M321" s="116"/>
      <c r="N321" s="116"/>
    </row>
    <row r="322" spans="1:14" ht="18" customHeight="1" x14ac:dyDescent="0.25">
      <c r="A322" s="119" t="s">
        <v>940</v>
      </c>
      <c r="B322" s="119">
        <v>6960698</v>
      </c>
      <c r="C322" s="119" t="s">
        <v>24</v>
      </c>
      <c r="D322" s="116" t="s">
        <v>941</v>
      </c>
      <c r="E322" s="135">
        <v>46126.327777777777</v>
      </c>
      <c r="F322" s="135">
        <v>46126.443749999999</v>
      </c>
      <c r="G322" s="134" t="s">
        <v>29</v>
      </c>
      <c r="H322" s="135">
        <v>46148</v>
      </c>
      <c r="I322" s="136" t="str">
        <f t="shared" si="9"/>
        <v>Edgar Alfonso Calderon Bulla</v>
      </c>
      <c r="J322" s="119" t="s">
        <v>161</v>
      </c>
      <c r="K322" s="116"/>
      <c r="L322" s="116"/>
      <c r="M322" s="116"/>
      <c r="N322" s="116"/>
    </row>
    <row r="323" spans="1:14" ht="18" customHeight="1" x14ac:dyDescent="0.25">
      <c r="A323" s="119" t="s">
        <v>942</v>
      </c>
      <c r="B323" s="119">
        <v>6960979</v>
      </c>
      <c r="C323" s="119" t="s">
        <v>24</v>
      </c>
      <c r="D323" s="116" t="s">
        <v>943</v>
      </c>
      <c r="E323" s="135">
        <v>46126.422222222223</v>
      </c>
      <c r="F323" s="135">
        <v>46126.443749999999</v>
      </c>
      <c r="G323" s="134" t="s">
        <v>944</v>
      </c>
      <c r="H323" s="135">
        <v>46148</v>
      </c>
      <c r="I323" s="136" t="str">
        <f t="shared" si="9"/>
        <v>Edgar Alfonso Calderon Bulla</v>
      </c>
      <c r="J323" s="119" t="s">
        <v>161</v>
      </c>
      <c r="K323" s="116"/>
      <c r="L323" s="116"/>
      <c r="M323" s="116"/>
      <c r="N323" s="116"/>
    </row>
    <row r="324" spans="1:14" ht="18" customHeight="1" x14ac:dyDescent="0.25">
      <c r="A324" s="119" t="s">
        <v>945</v>
      </c>
      <c r="B324" s="119">
        <v>6960954</v>
      </c>
      <c r="C324" s="119" t="s">
        <v>24</v>
      </c>
      <c r="D324" s="116" t="s">
        <v>151</v>
      </c>
      <c r="E324" s="135">
        <v>46126.411805555559</v>
      </c>
      <c r="F324" s="135">
        <v>46126.443749999999</v>
      </c>
      <c r="G324" s="134" t="s">
        <v>29</v>
      </c>
      <c r="H324" s="135">
        <v>46148</v>
      </c>
      <c r="I324" s="136" t="str">
        <f t="shared" si="9"/>
        <v>SANDRA XIMENA OTALORA</v>
      </c>
      <c r="J324" s="119" t="s">
        <v>27</v>
      </c>
      <c r="K324" s="116"/>
      <c r="L324" s="116"/>
      <c r="M324" s="116"/>
      <c r="N324" s="116"/>
    </row>
    <row r="325" spans="1:14" ht="18" customHeight="1" x14ac:dyDescent="0.25">
      <c r="A325" s="119" t="s">
        <v>946</v>
      </c>
      <c r="B325" s="119">
        <v>6960952</v>
      </c>
      <c r="C325" s="119" t="s">
        <v>24</v>
      </c>
      <c r="D325" s="116" t="s">
        <v>947</v>
      </c>
      <c r="E325" s="135">
        <v>46126.411111111112</v>
      </c>
      <c r="F325" s="135">
        <v>46126.443749999999</v>
      </c>
      <c r="G325" s="134" t="s">
        <v>948</v>
      </c>
      <c r="H325" s="135">
        <v>46148</v>
      </c>
      <c r="I325" s="136" t="str">
        <f t="shared" si="9"/>
        <v>Edgar Alfonso Calderon Bulla</v>
      </c>
      <c r="J325" s="119" t="s">
        <v>22</v>
      </c>
      <c r="K325" s="116"/>
      <c r="L325" s="116"/>
      <c r="M325" s="116"/>
      <c r="N325" s="116"/>
    </row>
    <row r="326" spans="1:14" ht="18" customHeight="1" x14ac:dyDescent="0.25">
      <c r="A326" s="119" t="s">
        <v>949</v>
      </c>
      <c r="B326" s="119">
        <v>6960936</v>
      </c>
      <c r="C326" s="119" t="s">
        <v>47</v>
      </c>
      <c r="D326" s="116" t="s">
        <v>254</v>
      </c>
      <c r="E326" s="135">
        <v>46126.408333333333</v>
      </c>
      <c r="F326" s="135">
        <v>46126.443749999999</v>
      </c>
      <c r="G326" s="134" t="s">
        <v>29</v>
      </c>
      <c r="H326" s="135">
        <v>46148</v>
      </c>
      <c r="I326" s="136" t="str">
        <f t="shared" si="9"/>
        <v>Edgar Alfonso Calderon Bulla</v>
      </c>
      <c r="J326" s="119" t="s">
        <v>109</v>
      </c>
      <c r="K326" s="116"/>
      <c r="L326" s="116"/>
      <c r="M326" s="116"/>
      <c r="N326" s="116"/>
    </row>
    <row r="327" spans="1:14" ht="18" customHeight="1" x14ac:dyDescent="0.25">
      <c r="A327" s="119" t="s">
        <v>950</v>
      </c>
      <c r="B327" s="119">
        <v>6960886</v>
      </c>
      <c r="C327" s="119" t="s">
        <v>24</v>
      </c>
      <c r="D327" s="116" t="s">
        <v>257</v>
      </c>
      <c r="E327" s="135">
        <v>46126.394444444442</v>
      </c>
      <c r="F327" s="135">
        <v>46126.443749999999</v>
      </c>
      <c r="G327" s="134" t="s">
        <v>951</v>
      </c>
      <c r="H327" s="135">
        <v>46148</v>
      </c>
      <c r="I327" s="136" t="str">
        <f t="shared" si="9"/>
        <v>HEIDY NATHALY BENAVIDES MANRIQUE</v>
      </c>
      <c r="J327" s="119" t="s">
        <v>99</v>
      </c>
      <c r="K327" s="116"/>
      <c r="L327" s="116"/>
      <c r="M327" s="116"/>
      <c r="N327" s="116"/>
    </row>
    <row r="328" spans="1:14" ht="18" customHeight="1" x14ac:dyDescent="0.25">
      <c r="A328" s="119" t="s">
        <v>952</v>
      </c>
      <c r="B328" s="119">
        <v>6960817</v>
      </c>
      <c r="C328" s="119" t="s">
        <v>24</v>
      </c>
      <c r="D328" s="116" t="s">
        <v>953</v>
      </c>
      <c r="E328" s="135">
        <v>46126.371527777781</v>
      </c>
      <c r="F328" s="135">
        <v>46126.443749999999</v>
      </c>
      <c r="G328" s="134" t="s">
        <v>76</v>
      </c>
      <c r="H328" s="135">
        <v>46148</v>
      </c>
      <c r="I328" s="136" t="str">
        <f t="shared" si="9"/>
        <v>HEIDY NATHALY BENAVIDES MANRIQUE</v>
      </c>
      <c r="J328" s="119" t="s">
        <v>20</v>
      </c>
      <c r="K328" s="116"/>
      <c r="L328" s="116"/>
      <c r="M328" s="116"/>
      <c r="N328" s="116"/>
    </row>
    <row r="329" spans="1:14" ht="18" customHeight="1" x14ac:dyDescent="0.25">
      <c r="A329" s="119" t="s">
        <v>954</v>
      </c>
      <c r="B329" s="119">
        <v>6960745</v>
      </c>
      <c r="C329" s="119" t="s">
        <v>24</v>
      </c>
      <c r="D329" s="116" t="s">
        <v>955</v>
      </c>
      <c r="E329" s="135">
        <v>46126.363888888889</v>
      </c>
      <c r="F329" s="135">
        <v>46126.443749999999</v>
      </c>
      <c r="G329" s="134" t="s">
        <v>345</v>
      </c>
      <c r="H329" s="135">
        <v>46148</v>
      </c>
      <c r="I329" s="136" t="str">
        <f t="shared" si="9"/>
        <v>SANDRA XIMENA OTALORA</v>
      </c>
      <c r="J329" s="119" t="s">
        <v>27</v>
      </c>
      <c r="K329" s="116"/>
      <c r="L329" s="116"/>
      <c r="M329" s="116"/>
      <c r="N329" s="116"/>
    </row>
    <row r="330" spans="1:14" ht="18" customHeight="1" x14ac:dyDescent="0.25">
      <c r="A330" s="119" t="s">
        <v>956</v>
      </c>
      <c r="B330" s="119">
        <v>6960732</v>
      </c>
      <c r="C330" s="119" t="s">
        <v>52</v>
      </c>
      <c r="D330" s="116" t="s">
        <v>957</v>
      </c>
      <c r="E330" s="135">
        <v>46126.36041666667</v>
      </c>
      <c r="F330" s="135">
        <v>46126.443749999999</v>
      </c>
      <c r="G330" s="134" t="s">
        <v>958</v>
      </c>
      <c r="H330" s="135">
        <v>46140</v>
      </c>
      <c r="I330" s="136" t="str">
        <f t="shared" si="9"/>
        <v>Edgar Alfonso Calderon Bulla</v>
      </c>
      <c r="J330" s="119" t="s">
        <v>22</v>
      </c>
      <c r="K330" s="116"/>
      <c r="L330" s="116"/>
      <c r="M330" s="116"/>
      <c r="N330" s="116"/>
    </row>
    <row r="331" spans="1:14" ht="18" customHeight="1" x14ac:dyDescent="0.25">
      <c r="A331" s="119" t="s">
        <v>959</v>
      </c>
      <c r="B331" s="119">
        <v>6960723</v>
      </c>
      <c r="C331" s="119" t="s">
        <v>24</v>
      </c>
      <c r="D331" s="116" t="s">
        <v>275</v>
      </c>
      <c r="E331" s="135">
        <v>46126.354861111111</v>
      </c>
      <c r="F331" s="135">
        <v>46126.443749999999</v>
      </c>
      <c r="G331" s="134" t="s">
        <v>29</v>
      </c>
      <c r="H331" s="135">
        <v>46148</v>
      </c>
      <c r="I331" s="136" t="str">
        <f t="shared" si="9"/>
        <v>Edgar Alfonso Calderon Bulla</v>
      </c>
      <c r="J331" s="119" t="s">
        <v>50</v>
      </c>
      <c r="K331" s="116"/>
      <c r="L331" s="116"/>
      <c r="M331" s="116"/>
      <c r="N331" s="116"/>
    </row>
    <row r="332" spans="1:14" ht="18" customHeight="1" x14ac:dyDescent="0.25">
      <c r="A332" s="119" t="s">
        <v>960</v>
      </c>
      <c r="B332" s="119">
        <v>6960706</v>
      </c>
      <c r="C332" s="119" t="s">
        <v>24</v>
      </c>
      <c r="D332" s="116" t="s">
        <v>303</v>
      </c>
      <c r="E332" s="135">
        <v>46126.338194444441</v>
      </c>
      <c r="F332" s="135">
        <v>46126.443749999999</v>
      </c>
      <c r="G332" s="134" t="s">
        <v>961</v>
      </c>
      <c r="H332" s="135">
        <v>46148</v>
      </c>
      <c r="I332" s="136" t="str">
        <f t="shared" si="9"/>
        <v>Edgar Alfonso Calderon Bulla</v>
      </c>
      <c r="J332" s="119" t="s">
        <v>50</v>
      </c>
      <c r="K332" s="116"/>
      <c r="L332" s="116"/>
      <c r="M332" s="116"/>
      <c r="N332" s="116"/>
    </row>
    <row r="333" spans="1:14" ht="18" customHeight="1" x14ac:dyDescent="0.25">
      <c r="A333" s="119" t="s">
        <v>962</v>
      </c>
      <c r="B333" s="119">
        <v>6960703</v>
      </c>
      <c r="C333" s="119" t="s">
        <v>24</v>
      </c>
      <c r="D333" s="116" t="s">
        <v>172</v>
      </c>
      <c r="E333" s="135">
        <v>46126.335416666669</v>
      </c>
      <c r="F333" s="135">
        <v>46126.443749999999</v>
      </c>
      <c r="G333" s="134" t="s">
        <v>29</v>
      </c>
      <c r="H333" s="135">
        <v>46148</v>
      </c>
      <c r="I333" s="136" t="str">
        <f t="shared" si="9"/>
        <v>SONIA JULIANA NOSSA PEREZ</v>
      </c>
      <c r="J333" s="119" t="s">
        <v>55</v>
      </c>
      <c r="K333" s="116"/>
      <c r="L333" s="116"/>
      <c r="M333" s="116"/>
      <c r="N333" s="116"/>
    </row>
    <row r="334" spans="1:14" ht="18" customHeight="1" x14ac:dyDescent="0.25">
      <c r="A334" s="119" t="s">
        <v>963</v>
      </c>
      <c r="B334" s="119">
        <v>6960229</v>
      </c>
      <c r="C334" s="119" t="s">
        <v>24</v>
      </c>
      <c r="D334" s="116" t="s">
        <v>26</v>
      </c>
      <c r="E334" s="135">
        <v>46125.65347222222</v>
      </c>
      <c r="F334" s="135">
        <v>46126.20416666667</v>
      </c>
      <c r="G334" s="134" t="s">
        <v>308</v>
      </c>
      <c r="H334" s="135">
        <v>46147</v>
      </c>
      <c r="I334" s="136" t="str">
        <f t="shared" si="9"/>
        <v>HEIDY NATHALY BENAVIDES MANRIQUE</v>
      </c>
      <c r="J334" s="119" t="s">
        <v>99</v>
      </c>
      <c r="K334" s="116"/>
      <c r="L334" s="116"/>
      <c r="M334" s="116"/>
      <c r="N334" s="116"/>
    </row>
    <row r="335" spans="1:14" ht="18" customHeight="1" x14ac:dyDescent="0.25">
      <c r="A335" s="119" t="s">
        <v>964</v>
      </c>
      <c r="B335" s="119">
        <v>6960293</v>
      </c>
      <c r="C335" s="119" t="s">
        <v>24</v>
      </c>
      <c r="D335" s="116" t="s">
        <v>359</v>
      </c>
      <c r="E335" s="135">
        <v>46125.670138888891</v>
      </c>
      <c r="F335" s="135">
        <v>46126.20416666667</v>
      </c>
      <c r="G335" s="134" t="s">
        <v>965</v>
      </c>
      <c r="H335" s="135">
        <v>46147</v>
      </c>
      <c r="I335" s="136" t="str">
        <f t="shared" si="9"/>
        <v>SANDRA XIMENA OTALORA</v>
      </c>
      <c r="J335" s="119" t="s">
        <v>27</v>
      </c>
      <c r="K335" s="116"/>
      <c r="L335" s="116"/>
      <c r="M335" s="116"/>
      <c r="N335" s="116"/>
    </row>
    <row r="336" spans="1:14" ht="18" customHeight="1" x14ac:dyDescent="0.25">
      <c r="A336" s="119" t="s">
        <v>966</v>
      </c>
      <c r="B336" s="119">
        <v>6960294</v>
      </c>
      <c r="C336" s="119" t="s">
        <v>24</v>
      </c>
      <c r="D336" s="116" t="s">
        <v>294</v>
      </c>
      <c r="E336" s="135">
        <v>46125.67083333333</v>
      </c>
      <c r="F336" s="135">
        <v>46126.20416666667</v>
      </c>
      <c r="G336" s="134" t="s">
        <v>29</v>
      </c>
      <c r="H336" s="135">
        <v>46147</v>
      </c>
      <c r="I336" s="136" t="str">
        <f t="shared" si="9"/>
        <v>SONIA JULIANA NOSSA PEREZ</v>
      </c>
      <c r="J336" s="119" t="s">
        <v>186</v>
      </c>
      <c r="K336" s="116"/>
      <c r="L336" s="116"/>
      <c r="M336" s="116"/>
      <c r="N336" s="116"/>
    </row>
    <row r="337" spans="1:14" ht="18" customHeight="1" x14ac:dyDescent="0.25">
      <c r="A337" s="119" t="s">
        <v>967</v>
      </c>
      <c r="B337" s="119">
        <v>6960300</v>
      </c>
      <c r="C337" s="119" t="s">
        <v>24</v>
      </c>
      <c r="D337" s="116" t="s">
        <v>258</v>
      </c>
      <c r="E337" s="135">
        <v>46125.672222222223</v>
      </c>
      <c r="F337" s="135">
        <v>46126.20416666667</v>
      </c>
      <c r="G337" s="134" t="s">
        <v>968</v>
      </c>
      <c r="H337" s="135">
        <v>46147</v>
      </c>
      <c r="I337" s="136" t="str">
        <f t="shared" si="9"/>
        <v>HEIDY NATHALY BENAVIDES MANRIQUE</v>
      </c>
      <c r="J337" s="119" t="s">
        <v>99</v>
      </c>
      <c r="K337" s="116"/>
      <c r="L337" s="116"/>
      <c r="M337" s="116"/>
      <c r="N337" s="116"/>
    </row>
    <row r="338" spans="1:14" ht="18" customHeight="1" x14ac:dyDescent="0.25">
      <c r="A338" s="119" t="s">
        <v>969</v>
      </c>
      <c r="B338" s="119">
        <v>6960314</v>
      </c>
      <c r="C338" s="119" t="s">
        <v>24</v>
      </c>
      <c r="D338" s="116" t="s">
        <v>148</v>
      </c>
      <c r="E338" s="135">
        <v>46125.675694444442</v>
      </c>
      <c r="F338" s="135">
        <v>46126.20416666667</v>
      </c>
      <c r="G338" s="134" t="s">
        <v>229</v>
      </c>
      <c r="H338" s="135">
        <v>46147</v>
      </c>
      <c r="I338" s="136" t="str">
        <f t="shared" si="9"/>
        <v>SANDRA XIMENA OTALORA</v>
      </c>
      <c r="J338" s="119" t="s">
        <v>27</v>
      </c>
      <c r="K338" s="116"/>
      <c r="L338" s="116"/>
      <c r="M338" s="116"/>
      <c r="N338" s="116"/>
    </row>
    <row r="339" spans="1:14" ht="18" customHeight="1" x14ac:dyDescent="0.25">
      <c r="A339" s="119" t="s">
        <v>970</v>
      </c>
      <c r="B339" s="119">
        <v>6960336</v>
      </c>
      <c r="C339" s="119" t="s">
        <v>24</v>
      </c>
      <c r="D339" s="116" t="s">
        <v>101</v>
      </c>
      <c r="E339" s="135">
        <v>46125.68472222222</v>
      </c>
      <c r="F339" s="135">
        <v>46126.20416666667</v>
      </c>
      <c r="G339" s="134" t="s">
        <v>971</v>
      </c>
      <c r="H339" s="135">
        <v>46147</v>
      </c>
      <c r="I339" s="136" t="str">
        <f t="shared" si="9"/>
        <v>SANDRA XIMENA OTALORA</v>
      </c>
      <c r="J339" s="119" t="s">
        <v>27</v>
      </c>
      <c r="K339" s="116"/>
      <c r="L339" s="116"/>
      <c r="M339" s="116"/>
      <c r="N339" s="116"/>
    </row>
    <row r="340" spans="1:14" ht="18" customHeight="1" x14ac:dyDescent="0.25">
      <c r="A340" s="119" t="s">
        <v>972</v>
      </c>
      <c r="B340" s="119">
        <v>6960390</v>
      </c>
      <c r="C340" s="119" t="s">
        <v>24</v>
      </c>
      <c r="D340" s="116" t="s">
        <v>101</v>
      </c>
      <c r="E340" s="135">
        <v>46125.704861111109</v>
      </c>
      <c r="F340" s="135">
        <v>46126.20416666667</v>
      </c>
      <c r="G340" s="134" t="s">
        <v>43</v>
      </c>
      <c r="H340" s="135">
        <v>46147</v>
      </c>
      <c r="I340" s="136" t="str">
        <f t="shared" si="9"/>
        <v>SONIA JULIANA NOSSA PEREZ</v>
      </c>
      <c r="J340" s="119" t="s">
        <v>55</v>
      </c>
      <c r="K340" s="116"/>
      <c r="L340" s="116"/>
      <c r="M340" s="116"/>
      <c r="N340" s="116"/>
    </row>
    <row r="341" spans="1:14" ht="18" customHeight="1" x14ac:dyDescent="0.25">
      <c r="A341" s="119" t="s">
        <v>973</v>
      </c>
      <c r="B341" s="119">
        <v>6960402</v>
      </c>
      <c r="C341" s="119" t="s">
        <v>24</v>
      </c>
      <c r="D341" s="116" t="s">
        <v>974</v>
      </c>
      <c r="E341" s="135">
        <v>46125.709027777775</v>
      </c>
      <c r="F341" s="135">
        <v>46126.20416666667</v>
      </c>
      <c r="G341" s="134" t="s">
        <v>975</v>
      </c>
      <c r="H341" s="135">
        <v>46147</v>
      </c>
      <c r="I341" s="136" t="str">
        <f t="shared" si="9"/>
        <v>HEIDY NATHALY BENAVIDES MANRIQUE</v>
      </c>
      <c r="J341" s="119" t="s">
        <v>20</v>
      </c>
      <c r="K341" s="116"/>
      <c r="L341" s="116"/>
      <c r="M341" s="116"/>
      <c r="N341" s="116"/>
    </row>
    <row r="342" spans="1:14" ht="18" customHeight="1" x14ac:dyDescent="0.25">
      <c r="A342" s="119" t="s">
        <v>976</v>
      </c>
      <c r="B342" s="119">
        <v>6960408</v>
      </c>
      <c r="C342" s="119" t="s">
        <v>24</v>
      </c>
      <c r="D342" s="116" t="s">
        <v>977</v>
      </c>
      <c r="E342" s="135">
        <v>46125.711111111108</v>
      </c>
      <c r="F342" s="135">
        <v>46126.20416666667</v>
      </c>
      <c r="G342" s="134" t="s">
        <v>978</v>
      </c>
      <c r="H342" s="135">
        <v>46147</v>
      </c>
      <c r="I342" s="136" t="str">
        <f t="shared" si="9"/>
        <v>HEIDY NATHALY BENAVIDES MANRIQUE</v>
      </c>
      <c r="J342" s="119" t="s">
        <v>20</v>
      </c>
      <c r="K342" s="116"/>
      <c r="L342" s="116"/>
      <c r="M342" s="116"/>
      <c r="N342" s="116"/>
    </row>
    <row r="343" spans="1:14" ht="18" customHeight="1" x14ac:dyDescent="0.25">
      <c r="A343" s="119" t="s">
        <v>979</v>
      </c>
      <c r="B343" s="119">
        <v>6960441</v>
      </c>
      <c r="C343" s="119" t="s">
        <v>52</v>
      </c>
      <c r="D343" s="116" t="s">
        <v>101</v>
      </c>
      <c r="E343" s="135">
        <v>46125.731249999997</v>
      </c>
      <c r="F343" s="135">
        <v>46126.20416666667</v>
      </c>
      <c r="G343" s="134" t="s">
        <v>980</v>
      </c>
      <c r="H343" s="135">
        <v>46139</v>
      </c>
      <c r="I343" s="136" t="str">
        <f t="shared" si="9"/>
        <v>HEIDY NATHALY BENAVIDES MANRIQUE</v>
      </c>
      <c r="J343" s="119" t="s">
        <v>99</v>
      </c>
      <c r="K343" s="116"/>
      <c r="L343" s="116"/>
      <c r="M343" s="116"/>
      <c r="N343" s="116"/>
    </row>
    <row r="344" spans="1:14" ht="18" customHeight="1" x14ac:dyDescent="0.25">
      <c r="A344" s="119" t="s">
        <v>981</v>
      </c>
      <c r="B344" s="119">
        <v>6960459</v>
      </c>
      <c r="C344" s="119" t="s">
        <v>24</v>
      </c>
      <c r="D344" s="116" t="s">
        <v>101</v>
      </c>
      <c r="E344" s="135">
        <v>46125.745833333334</v>
      </c>
      <c r="F344" s="135">
        <v>46126.20416666667</v>
      </c>
      <c r="G344" s="134" t="s">
        <v>982</v>
      </c>
      <c r="H344" s="135">
        <v>46147</v>
      </c>
      <c r="I344" s="136" t="str">
        <f t="shared" si="9"/>
        <v>Edgar Alfonso Calderon Bulla</v>
      </c>
      <c r="J344" s="119" t="s">
        <v>22</v>
      </c>
      <c r="K344" s="116"/>
      <c r="L344" s="116"/>
      <c r="M344" s="116"/>
      <c r="N344" s="116"/>
    </row>
    <row r="345" spans="1:14" ht="18" customHeight="1" x14ac:dyDescent="0.25">
      <c r="A345" s="119" t="s">
        <v>983</v>
      </c>
      <c r="B345" s="119">
        <v>6960468</v>
      </c>
      <c r="C345" s="119" t="s">
        <v>24</v>
      </c>
      <c r="D345" s="116" t="s">
        <v>101</v>
      </c>
      <c r="E345" s="135">
        <v>46125.75</v>
      </c>
      <c r="F345" s="135">
        <v>46126.20416666667</v>
      </c>
      <c r="G345" s="134" t="s">
        <v>289</v>
      </c>
      <c r="H345" s="135">
        <v>46147</v>
      </c>
      <c r="I345" s="136" t="str">
        <f t="shared" si="9"/>
        <v>HEIDY NATHALY BENAVIDES MANRIQUE</v>
      </c>
      <c r="J345" s="119" t="s">
        <v>147</v>
      </c>
      <c r="K345" s="116"/>
      <c r="L345" s="116"/>
      <c r="M345" s="116"/>
      <c r="N345" s="116"/>
    </row>
    <row r="346" spans="1:14" ht="18" customHeight="1" x14ac:dyDescent="0.25">
      <c r="A346" s="119" t="s">
        <v>984</v>
      </c>
      <c r="B346" s="119">
        <v>6961490</v>
      </c>
      <c r="C346" s="119" t="s">
        <v>24</v>
      </c>
      <c r="D346" s="116" t="s">
        <v>200</v>
      </c>
      <c r="E346" s="135">
        <v>46126.638888888891</v>
      </c>
      <c r="F346" s="135">
        <v>46126.646527777775</v>
      </c>
      <c r="G346" s="134" t="s">
        <v>985</v>
      </c>
      <c r="H346" s="135">
        <v>46148</v>
      </c>
      <c r="I346" s="136" t="str">
        <f t="shared" si="9"/>
        <v>SANDRA XIMENA OTALORA</v>
      </c>
      <c r="J346" s="119" t="s">
        <v>197</v>
      </c>
      <c r="K346" s="116"/>
      <c r="L346" s="116"/>
      <c r="M346" s="116"/>
      <c r="N346" s="116"/>
    </row>
    <row r="347" spans="1:14" ht="18" customHeight="1" x14ac:dyDescent="0.25">
      <c r="A347" s="119" t="s">
        <v>986</v>
      </c>
      <c r="B347" s="119">
        <v>6961351</v>
      </c>
      <c r="C347" s="119" t="s">
        <v>24</v>
      </c>
      <c r="D347" s="116" t="s">
        <v>987</v>
      </c>
      <c r="E347" s="135">
        <v>46126.591666666667</v>
      </c>
      <c r="F347" s="135">
        <v>46126.646527777775</v>
      </c>
      <c r="G347" s="134" t="s">
        <v>978</v>
      </c>
      <c r="H347" s="135">
        <v>46148</v>
      </c>
      <c r="I347" s="136" t="str">
        <f t="shared" si="9"/>
        <v>HEIDY NATHALY BENAVIDES MANRIQUE</v>
      </c>
      <c r="J347" s="119" t="s">
        <v>99</v>
      </c>
      <c r="K347" s="116"/>
      <c r="L347" s="116"/>
      <c r="M347" s="116"/>
      <c r="N347" s="116"/>
    </row>
    <row r="348" spans="1:14" ht="18" customHeight="1" x14ac:dyDescent="0.25">
      <c r="A348" s="119" t="s">
        <v>988</v>
      </c>
      <c r="B348" s="119">
        <v>6961434</v>
      </c>
      <c r="C348" s="119" t="s">
        <v>24</v>
      </c>
      <c r="D348" s="116" t="s">
        <v>201</v>
      </c>
      <c r="E348" s="135">
        <v>46126.62222222222</v>
      </c>
      <c r="F348" s="135">
        <v>46126.640972222223</v>
      </c>
      <c r="G348" s="134" t="s">
        <v>198</v>
      </c>
      <c r="H348" s="135">
        <v>46148</v>
      </c>
      <c r="I348" s="136" t="s">
        <v>9</v>
      </c>
      <c r="J348" s="119" t="s">
        <v>185</v>
      </c>
      <c r="K348" s="116"/>
      <c r="L348" s="116"/>
      <c r="M348" s="116"/>
      <c r="N348" s="116"/>
    </row>
    <row r="349" spans="1:14" ht="18" customHeight="1" x14ac:dyDescent="0.25">
      <c r="A349" s="119" t="s">
        <v>989</v>
      </c>
      <c r="B349" s="119">
        <v>6961361</v>
      </c>
      <c r="C349" s="119" t="s">
        <v>24</v>
      </c>
      <c r="D349" s="116" t="s">
        <v>990</v>
      </c>
      <c r="E349" s="135">
        <v>46126.595138888886</v>
      </c>
      <c r="F349" s="135">
        <v>46126.640972222223</v>
      </c>
      <c r="G349" s="134" t="s">
        <v>991</v>
      </c>
      <c r="H349" s="135">
        <v>46148</v>
      </c>
      <c r="I349" s="136" t="str">
        <f t="shared" ref="I349:I372" si="10">IF(OR(J349="Suba",J349="Barrios Unidos"),"SANDRA XIMENA OTALORA",IF(OR(J349="Usaquen",J349="Fontibon",J349="Puente Aranda",J349="Bosa"),"HEIDY NATHALY BENAVIDES MANRIQUE",IF(OR(J349="Engativa",J349="Kennedy",J349="Teusaquillo",J349="Antonio Nariño",J349="Martires"),"SONIA JULIANA NOSSA PEREZ",IF(OR(J349="Chapinero",J349="San cristobal",J349="Santa fe",J349="Tunjuelito",J349="Usme",J349="Rafael Uribe",J349="Ciudad Bolivar",J349="Candelaria"),"Edgar Alfonso Calderon Bulla",IF(J349="Emergencias","JORGE ALEXIS HERNANDEZ HERNANDEZ",IF(OR(J349="JURIDICO"),"KAREN ANDREA ALBARRAN LEON"))))))</f>
        <v>SONIA JULIANA NOSSA PEREZ</v>
      </c>
      <c r="J349" s="119" t="s">
        <v>67</v>
      </c>
      <c r="K349" s="116"/>
      <c r="L349" s="116"/>
      <c r="M349" s="116"/>
      <c r="N349" s="116"/>
    </row>
    <row r="350" spans="1:14" ht="18" customHeight="1" x14ac:dyDescent="0.25">
      <c r="A350" s="119" t="s">
        <v>992</v>
      </c>
      <c r="B350" s="119">
        <v>6961450</v>
      </c>
      <c r="C350" s="119" t="s">
        <v>24</v>
      </c>
      <c r="D350" s="116" t="s">
        <v>292</v>
      </c>
      <c r="E350" s="135">
        <v>46126.627083333333</v>
      </c>
      <c r="F350" s="135">
        <v>46126.640972222223</v>
      </c>
      <c r="G350" s="134" t="s">
        <v>993</v>
      </c>
      <c r="H350" s="135">
        <v>46148</v>
      </c>
      <c r="I350" s="136" t="str">
        <f t="shared" si="10"/>
        <v>Edgar Alfonso Calderon Bulla</v>
      </c>
      <c r="J350" s="119" t="s">
        <v>155</v>
      </c>
      <c r="K350" s="116"/>
      <c r="L350" s="116"/>
      <c r="M350" s="116"/>
      <c r="N350" s="116"/>
    </row>
    <row r="351" spans="1:14" ht="18" customHeight="1" x14ac:dyDescent="0.25">
      <c r="A351" s="119" t="s">
        <v>994</v>
      </c>
      <c r="B351" s="119">
        <v>6961439</v>
      </c>
      <c r="C351" s="119" t="s">
        <v>24</v>
      </c>
      <c r="D351" s="116" t="s">
        <v>995</v>
      </c>
      <c r="E351" s="135">
        <v>46126.624305555553</v>
      </c>
      <c r="F351" s="135">
        <v>46126.640972222223</v>
      </c>
      <c r="G351" s="134" t="s">
        <v>996</v>
      </c>
      <c r="H351" s="135">
        <v>46148</v>
      </c>
      <c r="I351" s="136" t="str">
        <f t="shared" si="10"/>
        <v>SANDRA XIMENA OTALORA</v>
      </c>
      <c r="J351" s="119" t="s">
        <v>27</v>
      </c>
      <c r="K351" s="116"/>
      <c r="L351" s="116"/>
      <c r="M351" s="116"/>
      <c r="N351" s="116"/>
    </row>
    <row r="352" spans="1:14" ht="18" customHeight="1" x14ac:dyDescent="0.25">
      <c r="A352" s="119" t="s">
        <v>997</v>
      </c>
      <c r="B352" s="119">
        <v>6961280</v>
      </c>
      <c r="C352" s="119" t="s">
        <v>24</v>
      </c>
      <c r="D352" s="116" t="s">
        <v>998</v>
      </c>
      <c r="E352" s="135">
        <v>46126.545138888891</v>
      </c>
      <c r="F352" s="135">
        <v>46126.640972222223</v>
      </c>
      <c r="G352" s="134" t="s">
        <v>29</v>
      </c>
      <c r="H352" s="135">
        <v>46148</v>
      </c>
      <c r="I352" s="136" t="str">
        <f t="shared" si="10"/>
        <v>SONIA JULIANA NOSSA PEREZ</v>
      </c>
      <c r="J352" s="119" t="s">
        <v>189</v>
      </c>
      <c r="K352" s="116"/>
      <c r="L352" s="116"/>
      <c r="M352" s="116"/>
      <c r="N352" s="116"/>
    </row>
    <row r="353" spans="1:14" ht="18" customHeight="1" x14ac:dyDescent="0.25">
      <c r="A353" s="119" t="s">
        <v>999</v>
      </c>
      <c r="B353" s="119">
        <v>6961419</v>
      </c>
      <c r="C353" s="119" t="s">
        <v>24</v>
      </c>
      <c r="D353" s="116" t="s">
        <v>1000</v>
      </c>
      <c r="E353" s="135">
        <v>46126.614583333336</v>
      </c>
      <c r="F353" s="135">
        <v>46126.640972222223</v>
      </c>
      <c r="G353" s="134" t="s">
        <v>76</v>
      </c>
      <c r="H353" s="135">
        <v>46148</v>
      </c>
      <c r="I353" s="136" t="str">
        <f t="shared" si="10"/>
        <v>SONIA JULIANA NOSSA PEREZ</v>
      </c>
      <c r="J353" s="119" t="s">
        <v>45</v>
      </c>
      <c r="K353" s="116"/>
      <c r="L353" s="116"/>
      <c r="M353" s="116"/>
      <c r="N353" s="116"/>
    </row>
    <row r="354" spans="1:14" ht="18" customHeight="1" x14ac:dyDescent="0.25">
      <c r="A354" s="119" t="s">
        <v>1001</v>
      </c>
      <c r="B354" s="119">
        <v>6961429</v>
      </c>
      <c r="C354" s="119" t="s">
        <v>24</v>
      </c>
      <c r="D354" s="116" t="s">
        <v>1002</v>
      </c>
      <c r="E354" s="135">
        <v>46126.617361111108</v>
      </c>
      <c r="F354" s="135">
        <v>46126.640972222223</v>
      </c>
      <c r="G354" s="134" t="s">
        <v>1003</v>
      </c>
      <c r="H354" s="135">
        <v>46148</v>
      </c>
      <c r="I354" s="136" t="str">
        <f t="shared" si="10"/>
        <v>Edgar Alfonso Calderon Bulla</v>
      </c>
      <c r="J354" s="119" t="s">
        <v>150</v>
      </c>
      <c r="K354" s="116"/>
      <c r="L354" s="116"/>
      <c r="M354" s="116"/>
      <c r="N354" s="116"/>
    </row>
    <row r="355" spans="1:14" ht="18" customHeight="1" x14ac:dyDescent="0.25">
      <c r="A355" s="139" t="s">
        <v>1004</v>
      </c>
      <c r="B355" s="119">
        <v>6962208</v>
      </c>
      <c r="C355" s="119" t="s">
        <v>24</v>
      </c>
      <c r="D355" s="116" t="s">
        <v>44</v>
      </c>
      <c r="E355" s="135">
        <v>46127.461111111108</v>
      </c>
      <c r="F355" s="135">
        <v>46127.573611111111</v>
      </c>
      <c r="G355" s="134" t="s">
        <v>29</v>
      </c>
      <c r="H355" s="135">
        <v>46149</v>
      </c>
      <c r="I355" s="136" t="str">
        <f t="shared" si="10"/>
        <v>SONIA JULIANA NOSSA PEREZ</v>
      </c>
      <c r="J355" s="119" t="s">
        <v>45</v>
      </c>
      <c r="K355" s="116"/>
      <c r="L355" s="116"/>
      <c r="M355" s="116"/>
      <c r="N355" s="116"/>
    </row>
    <row r="356" spans="1:14" ht="18" customHeight="1" x14ac:dyDescent="0.25">
      <c r="A356" s="119" t="s">
        <v>1005</v>
      </c>
      <c r="B356" s="119">
        <v>6962330</v>
      </c>
      <c r="C356" s="119" t="s">
        <v>24</v>
      </c>
      <c r="D356" s="116" t="s">
        <v>163</v>
      </c>
      <c r="E356" s="135">
        <v>46127.489583333336</v>
      </c>
      <c r="F356" s="135">
        <v>46127.573611111111</v>
      </c>
      <c r="G356" s="134" t="s">
        <v>1006</v>
      </c>
      <c r="H356" s="135">
        <v>46149</v>
      </c>
      <c r="I356" s="136" t="str">
        <f t="shared" si="10"/>
        <v>HEIDY NATHALY BENAVIDES MANRIQUE</v>
      </c>
      <c r="J356" s="119" t="s">
        <v>20</v>
      </c>
      <c r="K356" s="116"/>
      <c r="L356" s="116"/>
      <c r="M356" s="116"/>
      <c r="N356" s="116"/>
    </row>
    <row r="357" spans="1:14" ht="18" customHeight="1" x14ac:dyDescent="0.25">
      <c r="A357" s="119" t="s">
        <v>1007</v>
      </c>
      <c r="B357" s="119">
        <v>6962347</v>
      </c>
      <c r="C357" s="119" t="s">
        <v>24</v>
      </c>
      <c r="D357" s="116" t="s">
        <v>26</v>
      </c>
      <c r="E357" s="135">
        <v>46127.495833333334</v>
      </c>
      <c r="F357" s="135">
        <v>46127.573611111111</v>
      </c>
      <c r="G357" s="134" t="s">
        <v>29</v>
      </c>
      <c r="H357" s="135">
        <v>46149</v>
      </c>
      <c r="I357" s="136" t="str">
        <f t="shared" si="10"/>
        <v>SANDRA XIMENA OTALORA</v>
      </c>
      <c r="J357" s="119" t="s">
        <v>27</v>
      </c>
      <c r="K357" s="116"/>
      <c r="L357" s="116"/>
      <c r="M357" s="116"/>
      <c r="N357" s="116"/>
    </row>
    <row r="358" spans="1:14" ht="18" customHeight="1" x14ac:dyDescent="0.25">
      <c r="A358" s="119" t="s">
        <v>1008</v>
      </c>
      <c r="B358" s="119">
        <v>6962362</v>
      </c>
      <c r="C358" s="119" t="s">
        <v>24</v>
      </c>
      <c r="D358" s="116" t="s">
        <v>26</v>
      </c>
      <c r="E358" s="135">
        <v>46127.500694444447</v>
      </c>
      <c r="F358" s="135">
        <v>46127.573611111111</v>
      </c>
      <c r="G358" s="134" t="s">
        <v>29</v>
      </c>
      <c r="H358" s="135">
        <v>46149</v>
      </c>
      <c r="I358" s="136" t="str">
        <f t="shared" si="10"/>
        <v>SANDRA XIMENA OTALORA</v>
      </c>
      <c r="J358" s="119" t="s">
        <v>197</v>
      </c>
      <c r="K358" s="116"/>
      <c r="L358" s="116"/>
      <c r="M358" s="116"/>
      <c r="N358" s="116"/>
    </row>
    <row r="359" spans="1:14" ht="18" customHeight="1" x14ac:dyDescent="0.25">
      <c r="A359" s="119" t="s">
        <v>1009</v>
      </c>
      <c r="B359" s="119">
        <v>6962367</v>
      </c>
      <c r="C359" s="119" t="s">
        <v>24</v>
      </c>
      <c r="D359" s="116" t="s">
        <v>148</v>
      </c>
      <c r="E359" s="135">
        <v>46127.504166666666</v>
      </c>
      <c r="F359" s="135">
        <v>46127.573611111111</v>
      </c>
      <c r="G359" s="134" t="s">
        <v>1010</v>
      </c>
      <c r="H359" s="135">
        <v>46149</v>
      </c>
      <c r="I359" s="136" t="str">
        <f t="shared" si="10"/>
        <v>SANDRA XIMENA OTALORA</v>
      </c>
      <c r="J359" s="119" t="s">
        <v>197</v>
      </c>
      <c r="K359" s="116"/>
      <c r="L359" s="116"/>
      <c r="M359" s="116"/>
      <c r="N359" s="116"/>
    </row>
    <row r="360" spans="1:14" ht="18" customHeight="1" x14ac:dyDescent="0.25">
      <c r="A360" s="119" t="s">
        <v>1011</v>
      </c>
      <c r="B360" s="119">
        <v>6962376</v>
      </c>
      <c r="C360" s="119" t="s">
        <v>24</v>
      </c>
      <c r="D360" s="116" t="s">
        <v>101</v>
      </c>
      <c r="E360" s="135">
        <v>46127.508333333331</v>
      </c>
      <c r="F360" s="135">
        <v>46127.573611111111</v>
      </c>
      <c r="G360" s="134" t="s">
        <v>1012</v>
      </c>
      <c r="H360" s="135">
        <v>46149</v>
      </c>
      <c r="I360" s="136" t="str">
        <f t="shared" si="10"/>
        <v>SANDRA XIMENA OTALORA</v>
      </c>
      <c r="J360" s="119" t="s">
        <v>27</v>
      </c>
      <c r="K360" s="116"/>
      <c r="L360" s="116"/>
      <c r="M360" s="116"/>
      <c r="N360" s="116"/>
    </row>
    <row r="361" spans="1:14" ht="18" customHeight="1" x14ac:dyDescent="0.25">
      <c r="A361" s="119" t="s">
        <v>1013</v>
      </c>
      <c r="B361" s="119">
        <v>6961913</v>
      </c>
      <c r="C361" s="119" t="s">
        <v>24</v>
      </c>
      <c r="D361" s="116" t="s">
        <v>64</v>
      </c>
      <c r="E361" s="135">
        <v>46127.365972222222</v>
      </c>
      <c r="F361" s="135">
        <v>46127.488194444442</v>
      </c>
      <c r="G361" s="134" t="s">
        <v>1014</v>
      </c>
      <c r="H361" s="135">
        <v>46149</v>
      </c>
      <c r="I361" s="136" t="str">
        <f t="shared" si="10"/>
        <v>SONIA JULIANA NOSSA PEREZ</v>
      </c>
      <c r="J361" s="119" t="s">
        <v>45</v>
      </c>
      <c r="K361" s="116"/>
      <c r="L361" s="116"/>
      <c r="M361" s="116"/>
      <c r="N361" s="116"/>
    </row>
    <row r="362" spans="1:14" ht="18" customHeight="1" x14ac:dyDescent="0.25">
      <c r="A362" s="119" t="s">
        <v>1015</v>
      </c>
      <c r="B362" s="119">
        <v>6962205</v>
      </c>
      <c r="C362" s="119" t="s">
        <v>24</v>
      </c>
      <c r="D362" s="116" t="s">
        <v>226</v>
      </c>
      <c r="E362" s="135">
        <v>46127.459027777775</v>
      </c>
      <c r="F362" s="135">
        <v>46127.488194444442</v>
      </c>
      <c r="G362" s="134" t="s">
        <v>29</v>
      </c>
      <c r="H362" s="135">
        <v>46149</v>
      </c>
      <c r="I362" s="136" t="str">
        <f t="shared" si="10"/>
        <v>HEIDY NATHALY BENAVIDES MANRIQUE</v>
      </c>
      <c r="J362" s="119" t="s">
        <v>99</v>
      </c>
      <c r="K362" s="116"/>
      <c r="L362" s="116"/>
      <c r="M362" s="116"/>
      <c r="N362" s="116"/>
    </row>
    <row r="363" spans="1:14" ht="18" customHeight="1" x14ac:dyDescent="0.25">
      <c r="A363" s="119" t="s">
        <v>1016</v>
      </c>
      <c r="B363" s="119">
        <v>6962182</v>
      </c>
      <c r="C363" s="119" t="s">
        <v>52</v>
      </c>
      <c r="D363" s="116" t="s">
        <v>495</v>
      </c>
      <c r="E363" s="135">
        <v>46127.453472222223</v>
      </c>
      <c r="F363" s="135">
        <v>46127.488194444442</v>
      </c>
      <c r="G363" s="134" t="s">
        <v>29</v>
      </c>
      <c r="H363" s="135">
        <v>46141</v>
      </c>
      <c r="I363" s="136" t="str">
        <f t="shared" si="10"/>
        <v>SONIA JULIANA NOSSA PEREZ</v>
      </c>
      <c r="J363" s="119" t="s">
        <v>67</v>
      </c>
      <c r="K363" s="116"/>
      <c r="L363" s="116"/>
      <c r="M363" s="116"/>
      <c r="N363" s="116"/>
    </row>
    <row r="364" spans="1:14" ht="18" customHeight="1" x14ac:dyDescent="0.25">
      <c r="A364" s="119" t="s">
        <v>1017</v>
      </c>
      <c r="B364" s="119">
        <v>6962153</v>
      </c>
      <c r="C364" s="119" t="s">
        <v>24</v>
      </c>
      <c r="D364" s="116" t="s">
        <v>274</v>
      </c>
      <c r="E364" s="135">
        <v>46127.442361111112</v>
      </c>
      <c r="F364" s="135">
        <v>46127.488194444442</v>
      </c>
      <c r="G364" s="134" t="s">
        <v>1018</v>
      </c>
      <c r="H364" s="135">
        <v>46149</v>
      </c>
      <c r="I364" s="136" t="str">
        <f t="shared" si="10"/>
        <v>Edgar Alfonso Calderon Bulla</v>
      </c>
      <c r="J364" s="119" t="s">
        <v>22</v>
      </c>
      <c r="K364" s="116"/>
      <c r="L364" s="116"/>
      <c r="M364" s="116"/>
      <c r="N364" s="116"/>
    </row>
    <row r="365" spans="1:14" ht="18" customHeight="1" x14ac:dyDescent="0.25">
      <c r="A365" s="119" t="s">
        <v>1019</v>
      </c>
      <c r="B365" s="119">
        <v>6961892</v>
      </c>
      <c r="C365" s="119" t="s">
        <v>24</v>
      </c>
      <c r="D365" s="116" t="s">
        <v>213</v>
      </c>
      <c r="E365" s="135">
        <v>46127.352777777778</v>
      </c>
      <c r="F365" s="135">
        <v>46127.488194444442</v>
      </c>
      <c r="G365" s="134" t="s">
        <v>349</v>
      </c>
      <c r="H365" s="135">
        <v>46149</v>
      </c>
      <c r="I365" s="136" t="str">
        <f t="shared" si="10"/>
        <v>Edgar Alfonso Calderon Bulla</v>
      </c>
      <c r="J365" s="119" t="s">
        <v>22</v>
      </c>
      <c r="K365" s="116"/>
      <c r="L365" s="116"/>
      <c r="M365" s="116"/>
      <c r="N365" s="116"/>
    </row>
    <row r="366" spans="1:14" ht="18" customHeight="1" x14ac:dyDescent="0.25">
      <c r="A366" s="119" t="s">
        <v>1020</v>
      </c>
      <c r="B366" s="119">
        <v>6961883</v>
      </c>
      <c r="C366" s="119" t="s">
        <v>24</v>
      </c>
      <c r="D366" s="116" t="s">
        <v>561</v>
      </c>
      <c r="E366" s="135">
        <v>46127.348611111112</v>
      </c>
      <c r="F366" s="135">
        <v>46127.488194444442</v>
      </c>
      <c r="G366" s="134" t="s">
        <v>29</v>
      </c>
      <c r="H366" s="135">
        <v>46149</v>
      </c>
      <c r="I366" s="136" t="str">
        <f t="shared" si="10"/>
        <v>Edgar Alfonso Calderon Bulla</v>
      </c>
      <c r="J366" s="119" t="s">
        <v>109</v>
      </c>
      <c r="K366" s="116"/>
      <c r="L366" s="116"/>
      <c r="M366" s="116"/>
      <c r="N366" s="116"/>
    </row>
    <row r="367" spans="1:14" ht="18" customHeight="1" x14ac:dyDescent="0.25">
      <c r="A367" s="119" t="s">
        <v>1021</v>
      </c>
      <c r="B367" s="119">
        <v>6961859</v>
      </c>
      <c r="C367" s="119" t="s">
        <v>24</v>
      </c>
      <c r="D367" s="116" t="s">
        <v>298</v>
      </c>
      <c r="E367" s="135">
        <v>46127.330555555556</v>
      </c>
      <c r="F367" s="135">
        <v>46127.488194444442</v>
      </c>
      <c r="G367" s="134" t="s">
        <v>29</v>
      </c>
      <c r="H367" s="135">
        <v>46149</v>
      </c>
      <c r="I367" s="136" t="str">
        <f t="shared" si="10"/>
        <v>HEIDY NATHALY BENAVIDES MANRIQUE</v>
      </c>
      <c r="J367" s="119" t="s">
        <v>20</v>
      </c>
      <c r="K367" s="116"/>
      <c r="L367" s="116"/>
      <c r="M367" s="116"/>
      <c r="N367" s="116"/>
    </row>
    <row r="368" spans="1:14" ht="18" customHeight="1" x14ac:dyDescent="0.25">
      <c r="A368" s="119" t="s">
        <v>1022</v>
      </c>
      <c r="B368" s="119">
        <v>6961849</v>
      </c>
      <c r="C368" s="119" t="s">
        <v>24</v>
      </c>
      <c r="D368" s="116" t="s">
        <v>26</v>
      </c>
      <c r="E368" s="135">
        <v>46127.322222222225</v>
      </c>
      <c r="F368" s="135">
        <v>46127.488194444442</v>
      </c>
      <c r="G368" s="134" t="s">
        <v>1023</v>
      </c>
      <c r="H368" s="135">
        <v>46149</v>
      </c>
      <c r="I368" s="136" t="str">
        <f t="shared" si="10"/>
        <v>SANDRA XIMENA OTALORA</v>
      </c>
      <c r="J368" s="119" t="s">
        <v>27</v>
      </c>
      <c r="K368" s="116"/>
      <c r="L368" s="116"/>
      <c r="M368" s="116"/>
      <c r="N368" s="116"/>
    </row>
    <row r="369" spans="1:14" ht="18" customHeight="1" x14ac:dyDescent="0.25">
      <c r="A369" s="119" t="s">
        <v>1024</v>
      </c>
      <c r="B369" s="119">
        <v>6961840</v>
      </c>
      <c r="C369" s="119" t="s">
        <v>52</v>
      </c>
      <c r="D369" s="116" t="s">
        <v>1025</v>
      </c>
      <c r="E369" s="135">
        <v>46127.313194444447</v>
      </c>
      <c r="F369" s="135">
        <v>46127.488194444442</v>
      </c>
      <c r="G369" s="134" t="s">
        <v>29</v>
      </c>
      <c r="H369" s="135">
        <v>46141</v>
      </c>
      <c r="I369" s="136" t="str">
        <f t="shared" si="10"/>
        <v>SONIA JULIANA NOSSA PEREZ</v>
      </c>
      <c r="J369" s="119" t="s">
        <v>67</v>
      </c>
      <c r="K369" s="116"/>
      <c r="L369" s="116"/>
      <c r="M369" s="116"/>
      <c r="N369" s="116"/>
    </row>
    <row r="370" spans="1:14" ht="18" customHeight="1" x14ac:dyDescent="0.25">
      <c r="A370" s="119" t="s">
        <v>1026</v>
      </c>
      <c r="B370" s="119">
        <v>6961752</v>
      </c>
      <c r="C370" s="119" t="s">
        <v>24</v>
      </c>
      <c r="D370" s="116" t="s">
        <v>101</v>
      </c>
      <c r="E370" s="135">
        <v>46126.76666666667</v>
      </c>
      <c r="F370" s="135">
        <v>46127.488194444442</v>
      </c>
      <c r="G370" s="134" t="s">
        <v>174</v>
      </c>
      <c r="H370" s="135">
        <v>46148</v>
      </c>
      <c r="I370" s="136" t="str">
        <f t="shared" si="10"/>
        <v>HEIDY NATHALY BENAVIDES MANRIQUE</v>
      </c>
      <c r="J370" s="119" t="s">
        <v>99</v>
      </c>
      <c r="K370" s="116"/>
      <c r="L370" s="116"/>
      <c r="M370" s="116"/>
      <c r="N370" s="116"/>
    </row>
    <row r="371" spans="1:14" ht="18" customHeight="1" x14ac:dyDescent="0.25">
      <c r="A371" s="119" t="s">
        <v>1027</v>
      </c>
      <c r="B371" s="119">
        <v>6961733</v>
      </c>
      <c r="C371" s="119" t="s">
        <v>24</v>
      </c>
      <c r="D371" s="116" t="s">
        <v>101</v>
      </c>
      <c r="E371" s="135">
        <v>46126.744444444441</v>
      </c>
      <c r="F371" s="135">
        <v>46127.488194444442</v>
      </c>
      <c r="G371" s="134" t="s">
        <v>327</v>
      </c>
      <c r="H371" s="135">
        <v>46148</v>
      </c>
      <c r="I371" s="136" t="str">
        <f t="shared" si="10"/>
        <v>SANDRA XIMENA OTALORA</v>
      </c>
      <c r="J371" s="119" t="s">
        <v>27</v>
      </c>
      <c r="K371" s="116"/>
      <c r="L371" s="116"/>
      <c r="M371" s="116"/>
      <c r="N371" s="116"/>
    </row>
    <row r="372" spans="1:14" ht="18" customHeight="1" x14ac:dyDescent="0.25">
      <c r="A372" s="119" t="s">
        <v>1028</v>
      </c>
      <c r="B372" s="119">
        <v>6961727</v>
      </c>
      <c r="C372" s="119" t="s">
        <v>24</v>
      </c>
      <c r="D372" s="116" t="s">
        <v>101</v>
      </c>
      <c r="E372" s="135">
        <v>46126.73541666667</v>
      </c>
      <c r="F372" s="135">
        <v>46127.488194444442</v>
      </c>
      <c r="G372" s="134" t="s">
        <v>265</v>
      </c>
      <c r="H372" s="135">
        <v>46148</v>
      </c>
      <c r="I372" s="136" t="str">
        <f t="shared" si="10"/>
        <v>Edgar Alfonso Calderon Bulla</v>
      </c>
      <c r="J372" s="119" t="s">
        <v>22</v>
      </c>
      <c r="K372" s="116"/>
      <c r="L372" s="116"/>
      <c r="M372" s="116"/>
      <c r="N372" s="116"/>
    </row>
    <row r="373" spans="1:14" ht="18" customHeight="1" x14ac:dyDescent="0.25">
      <c r="A373" s="119" t="s">
        <v>1029</v>
      </c>
      <c r="B373" s="119">
        <v>6961723</v>
      </c>
      <c r="C373" s="119" t="s">
        <v>52</v>
      </c>
      <c r="D373" s="116" t="s">
        <v>101</v>
      </c>
      <c r="E373" s="135">
        <v>46126.729861111111</v>
      </c>
      <c r="F373" s="135">
        <v>46127.488194444442</v>
      </c>
      <c r="G373" s="134" t="s">
        <v>1030</v>
      </c>
      <c r="H373" s="135">
        <v>46140</v>
      </c>
      <c r="I373" s="136" t="s">
        <v>13</v>
      </c>
      <c r="J373" s="119" t="s">
        <v>181</v>
      </c>
      <c r="K373" s="116"/>
      <c r="L373" s="116"/>
      <c r="M373" s="116"/>
      <c r="N373" s="116"/>
    </row>
    <row r="374" spans="1:14" ht="18" customHeight="1" x14ac:dyDescent="0.25">
      <c r="A374" s="119" t="s">
        <v>1031</v>
      </c>
      <c r="B374" s="119">
        <v>6962149</v>
      </c>
      <c r="C374" s="119" t="s">
        <v>24</v>
      </c>
      <c r="D374" s="116" t="s">
        <v>36</v>
      </c>
      <c r="E374" s="135">
        <v>46127.44027777778</v>
      </c>
      <c r="F374" s="135">
        <v>46127.488194444442</v>
      </c>
      <c r="G374" s="134" t="s">
        <v>170</v>
      </c>
      <c r="H374" s="135">
        <v>46149</v>
      </c>
      <c r="I374" s="136" t="str">
        <f t="shared" ref="I374:I383" si="11">IF(OR(J374="Suba",J374="Barrios Unidos"),"SANDRA XIMENA OTALORA",IF(OR(J374="Usaquen",J374="Fontibon",J374="Puente Aranda",J374="Bosa"),"HEIDY NATHALY BENAVIDES MANRIQUE",IF(OR(J374="Engativa",J374="Kennedy",J374="Teusaquillo",J374="Antonio Nariño",J374="Martires"),"SONIA JULIANA NOSSA PEREZ",IF(OR(J374="Chapinero",J374="San cristobal",J374="Santa fe",J374="Tunjuelito",J374="Usme",J374="Rafael Uribe",J374="Ciudad Bolivar",J374="Candelaria"),"Edgar Alfonso Calderon Bulla",IF(J374="Emergencias","JORGE ALEXIS HERNANDEZ HERNANDEZ",IF(OR(J374="JURIDICO"),"KAREN ANDREA ALBARRAN LEON"))))))</f>
        <v>HEIDY NATHALY BENAVIDES MANRIQUE</v>
      </c>
      <c r="J374" s="119" t="s">
        <v>209</v>
      </c>
      <c r="K374" s="116"/>
      <c r="L374" s="116"/>
      <c r="M374" s="116"/>
      <c r="N374" s="116"/>
    </row>
    <row r="375" spans="1:14" ht="18" customHeight="1" x14ac:dyDescent="0.25">
      <c r="A375" s="119" t="s">
        <v>1032</v>
      </c>
      <c r="B375" s="119">
        <v>6962007</v>
      </c>
      <c r="C375" s="119" t="s">
        <v>24</v>
      </c>
      <c r="D375" s="116" t="s">
        <v>1033</v>
      </c>
      <c r="E375" s="135">
        <v>46127.404166666667</v>
      </c>
      <c r="F375" s="135">
        <v>46127.488194444442</v>
      </c>
      <c r="G375" s="134" t="s">
        <v>76</v>
      </c>
      <c r="H375" s="135">
        <v>46149</v>
      </c>
      <c r="I375" s="136" t="str">
        <f t="shared" si="11"/>
        <v>SONIA JULIANA NOSSA PEREZ</v>
      </c>
      <c r="J375" s="119" t="s">
        <v>45</v>
      </c>
      <c r="K375" s="116"/>
      <c r="L375" s="116"/>
      <c r="M375" s="116"/>
      <c r="N375" s="116"/>
    </row>
    <row r="376" spans="1:14" ht="18" customHeight="1" x14ac:dyDescent="0.25">
      <c r="A376" s="119" t="s">
        <v>1034</v>
      </c>
      <c r="B376" s="119">
        <v>6961995</v>
      </c>
      <c r="C376" s="119" t="s">
        <v>24</v>
      </c>
      <c r="D376" s="116" t="s">
        <v>200</v>
      </c>
      <c r="E376" s="135">
        <v>46127.397916666669</v>
      </c>
      <c r="F376" s="135">
        <v>46127.488194444442</v>
      </c>
      <c r="G376" s="134" t="s">
        <v>746</v>
      </c>
      <c r="H376" s="135">
        <v>46149</v>
      </c>
      <c r="I376" s="136" t="str">
        <f t="shared" si="11"/>
        <v>SANDRA XIMENA OTALORA</v>
      </c>
      <c r="J376" s="119" t="s">
        <v>27</v>
      </c>
      <c r="K376" s="116"/>
      <c r="L376" s="116"/>
      <c r="M376" s="116"/>
      <c r="N376" s="116"/>
    </row>
    <row r="377" spans="1:14" ht="18" customHeight="1" x14ac:dyDescent="0.25">
      <c r="A377" s="119" t="s">
        <v>1035</v>
      </c>
      <c r="B377" s="119">
        <v>6961974</v>
      </c>
      <c r="C377" s="119" t="s">
        <v>24</v>
      </c>
      <c r="D377" s="116" t="s">
        <v>303</v>
      </c>
      <c r="E377" s="135">
        <v>46127.39166666667</v>
      </c>
      <c r="F377" s="135">
        <v>46127.488194444442</v>
      </c>
      <c r="G377" s="134" t="s">
        <v>1036</v>
      </c>
      <c r="H377" s="135">
        <v>46149</v>
      </c>
      <c r="I377" s="136" t="str">
        <f t="shared" si="11"/>
        <v>SONIA JULIANA NOSSA PEREZ</v>
      </c>
      <c r="J377" s="119" t="s">
        <v>55</v>
      </c>
      <c r="K377" s="116"/>
      <c r="L377" s="116"/>
      <c r="M377" s="116"/>
      <c r="N377" s="116"/>
    </row>
    <row r="378" spans="1:14" ht="18" customHeight="1" x14ac:dyDescent="0.25">
      <c r="A378" s="119" t="s">
        <v>1037</v>
      </c>
      <c r="B378" s="119">
        <v>6961967</v>
      </c>
      <c r="C378" s="119" t="s">
        <v>52</v>
      </c>
      <c r="D378" s="116" t="s">
        <v>298</v>
      </c>
      <c r="E378" s="135">
        <v>46127.388194444444</v>
      </c>
      <c r="F378" s="135">
        <v>46127.488194444442</v>
      </c>
      <c r="G378" s="134" t="s">
        <v>1038</v>
      </c>
      <c r="H378" s="135">
        <v>46141</v>
      </c>
      <c r="I378" s="136" t="str">
        <f t="shared" si="11"/>
        <v>HEIDY NATHALY BENAVIDES MANRIQUE</v>
      </c>
      <c r="J378" s="119" t="s">
        <v>20</v>
      </c>
      <c r="K378" s="116"/>
      <c r="L378" s="116"/>
      <c r="M378" s="116"/>
      <c r="N378" s="116"/>
    </row>
    <row r="379" spans="1:14" ht="18" customHeight="1" x14ac:dyDescent="0.25">
      <c r="A379" s="119" t="s">
        <v>1039</v>
      </c>
      <c r="B379" s="119">
        <v>6961953</v>
      </c>
      <c r="C379" s="119" t="s">
        <v>24</v>
      </c>
      <c r="D379" s="116" t="s">
        <v>122</v>
      </c>
      <c r="E379" s="135">
        <v>46127.381944444445</v>
      </c>
      <c r="F379" s="135">
        <v>46127.488194444442</v>
      </c>
      <c r="G379" s="134" t="s">
        <v>263</v>
      </c>
      <c r="H379" s="135">
        <v>46149</v>
      </c>
      <c r="I379" s="136" t="str">
        <f t="shared" si="11"/>
        <v>SANDRA XIMENA OTALORA</v>
      </c>
      <c r="J379" s="119" t="s">
        <v>27</v>
      </c>
      <c r="K379" s="116"/>
      <c r="L379" s="116"/>
      <c r="M379" s="116"/>
      <c r="N379" s="116"/>
    </row>
    <row r="380" spans="1:14" ht="18" customHeight="1" x14ac:dyDescent="0.25">
      <c r="A380" s="119" t="s">
        <v>1040</v>
      </c>
      <c r="B380" s="119">
        <v>6961945</v>
      </c>
      <c r="C380" s="119" t="s">
        <v>24</v>
      </c>
      <c r="D380" s="116" t="s">
        <v>66</v>
      </c>
      <c r="E380" s="135">
        <v>46127.379166666666</v>
      </c>
      <c r="F380" s="135">
        <v>46127.488194444442</v>
      </c>
      <c r="G380" s="134" t="s">
        <v>1041</v>
      </c>
      <c r="H380" s="135">
        <v>46149</v>
      </c>
      <c r="I380" s="136" t="str">
        <f t="shared" si="11"/>
        <v>SONIA JULIANA NOSSA PEREZ</v>
      </c>
      <c r="J380" s="119" t="s">
        <v>67</v>
      </c>
      <c r="K380" s="116"/>
      <c r="L380" s="116"/>
      <c r="M380" s="116"/>
      <c r="N380" s="116"/>
    </row>
    <row r="381" spans="1:14" ht="18" customHeight="1" x14ac:dyDescent="0.25">
      <c r="A381" s="119" t="s">
        <v>1042</v>
      </c>
      <c r="B381" s="119">
        <v>6961931</v>
      </c>
      <c r="C381" s="119" t="s">
        <v>24</v>
      </c>
      <c r="D381" s="116" t="s">
        <v>241</v>
      </c>
      <c r="E381" s="135">
        <v>46127.372916666667</v>
      </c>
      <c r="F381" s="135">
        <v>46127.488194444442</v>
      </c>
      <c r="G381" s="134" t="s">
        <v>29</v>
      </c>
      <c r="H381" s="135">
        <v>46149</v>
      </c>
      <c r="I381" s="136" t="str">
        <f t="shared" si="11"/>
        <v>SANDRA XIMENA OTALORA</v>
      </c>
      <c r="J381" s="119" t="s">
        <v>149</v>
      </c>
      <c r="K381" s="116"/>
      <c r="L381" s="116"/>
      <c r="M381" s="116"/>
      <c r="N381" s="116"/>
    </row>
    <row r="382" spans="1:14" ht="18" customHeight="1" x14ac:dyDescent="0.25">
      <c r="A382" s="119" t="s">
        <v>1043</v>
      </c>
      <c r="B382" s="119">
        <v>6961930</v>
      </c>
      <c r="C382" s="119" t="s">
        <v>24</v>
      </c>
      <c r="D382" s="116" t="s">
        <v>223</v>
      </c>
      <c r="E382" s="135">
        <v>46127.372916666667</v>
      </c>
      <c r="F382" s="135">
        <v>46127.488194444442</v>
      </c>
      <c r="G382" s="134" t="s">
        <v>29</v>
      </c>
      <c r="H382" s="135">
        <v>46149</v>
      </c>
      <c r="I382" s="136" t="str">
        <f t="shared" si="11"/>
        <v>SANDRA XIMENA OTALORA</v>
      </c>
      <c r="J382" s="119" t="s">
        <v>27</v>
      </c>
      <c r="K382" s="116"/>
      <c r="L382" s="116"/>
      <c r="M382" s="116"/>
      <c r="N382" s="116"/>
    </row>
    <row r="383" spans="1:14" ht="18" customHeight="1" x14ac:dyDescent="0.25">
      <c r="A383" s="119" t="s">
        <v>1044</v>
      </c>
      <c r="B383" s="119">
        <v>6961686</v>
      </c>
      <c r="C383" s="119" t="s">
        <v>24</v>
      </c>
      <c r="D383" s="116" t="s">
        <v>101</v>
      </c>
      <c r="E383" s="135">
        <v>46126.714583333334</v>
      </c>
      <c r="F383" s="135">
        <v>46126.722916666666</v>
      </c>
      <c r="G383" s="134" t="s">
        <v>174</v>
      </c>
      <c r="H383" s="135">
        <v>46148</v>
      </c>
      <c r="I383" s="136" t="str">
        <f t="shared" si="11"/>
        <v>HEIDY NATHALY BENAVIDES MANRIQUE</v>
      </c>
      <c r="J383" s="119" t="s">
        <v>99</v>
      </c>
      <c r="K383" s="116"/>
      <c r="L383" s="116"/>
      <c r="M383" s="116"/>
      <c r="N383" s="116"/>
    </row>
    <row r="384" spans="1:14" ht="18" customHeight="1" x14ac:dyDescent="0.25">
      <c r="A384" s="119" t="s">
        <v>1045</v>
      </c>
      <c r="B384" s="119">
        <v>6961166</v>
      </c>
      <c r="C384" s="119" t="s">
        <v>24</v>
      </c>
      <c r="D384" s="116" t="s">
        <v>638</v>
      </c>
      <c r="E384" s="135">
        <v>46126.493750000001</v>
      </c>
      <c r="F384" s="135">
        <v>46126.705555555556</v>
      </c>
      <c r="G384" s="134" t="s">
        <v>1046</v>
      </c>
      <c r="H384" s="135">
        <v>46148</v>
      </c>
      <c r="I384" s="136" t="s">
        <v>9</v>
      </c>
      <c r="J384" s="119" t="s">
        <v>185</v>
      </c>
      <c r="K384" s="116"/>
      <c r="L384" s="116"/>
      <c r="M384" s="116"/>
      <c r="N384" s="116"/>
    </row>
    <row r="385" spans="1:14" ht="18" customHeight="1" x14ac:dyDescent="0.25">
      <c r="A385" s="119" t="s">
        <v>1047</v>
      </c>
      <c r="B385" s="119">
        <v>6961652</v>
      </c>
      <c r="C385" s="119" t="s">
        <v>24</v>
      </c>
      <c r="D385" s="116" t="s">
        <v>54</v>
      </c>
      <c r="E385" s="135">
        <v>46126.695138888892</v>
      </c>
      <c r="F385" s="135">
        <v>46126.705555555556</v>
      </c>
      <c r="G385" s="134" t="s">
        <v>307</v>
      </c>
      <c r="H385" s="135">
        <v>46148</v>
      </c>
      <c r="I385" s="136" t="str">
        <f t="shared" ref="I385:I394" si="12">IF(OR(J385="Suba",J385="Barrios Unidos"),"SANDRA XIMENA OTALORA",IF(OR(J385="Usaquen",J385="Fontibon",J385="Puente Aranda",J385="Bosa"),"HEIDY NATHALY BENAVIDES MANRIQUE",IF(OR(J385="Engativa",J385="Kennedy",J385="Teusaquillo",J385="Antonio Nariño",J385="Martires"),"SONIA JULIANA NOSSA PEREZ",IF(OR(J385="Chapinero",J385="San cristobal",J385="Santa fe",J385="Tunjuelito",J385="Usme",J385="Rafael Uribe",J385="Ciudad Bolivar",J385="Candelaria"),"Edgar Alfonso Calderon Bulla",IF(J385="Emergencias","JORGE ALEXIS HERNANDEZ HERNANDEZ",IF(OR(J385="JURIDICO"),"KAREN ANDREA ALBARRAN LEON"))))))</f>
        <v>SONIA JULIANA NOSSA PEREZ</v>
      </c>
      <c r="J385" s="119" t="s">
        <v>55</v>
      </c>
      <c r="K385" s="116"/>
      <c r="L385" s="116"/>
      <c r="M385" s="116"/>
      <c r="N385" s="116"/>
    </row>
    <row r="386" spans="1:14" ht="18" customHeight="1" x14ac:dyDescent="0.25">
      <c r="A386" s="119" t="s">
        <v>1048</v>
      </c>
      <c r="B386" s="119">
        <v>6961527</v>
      </c>
      <c r="C386" s="119" t="s">
        <v>24</v>
      </c>
      <c r="D386" s="116" t="s">
        <v>1049</v>
      </c>
      <c r="E386" s="135">
        <v>46126.652777777781</v>
      </c>
      <c r="F386" s="135">
        <v>46126.688194444447</v>
      </c>
      <c r="G386" s="134" t="s">
        <v>29</v>
      </c>
      <c r="H386" s="135">
        <v>46148</v>
      </c>
      <c r="I386" s="136" t="str">
        <f t="shared" si="12"/>
        <v>HEIDY NATHALY BENAVIDES MANRIQUE</v>
      </c>
      <c r="J386" s="119" t="s">
        <v>20</v>
      </c>
      <c r="K386" s="116"/>
      <c r="L386" s="116"/>
      <c r="M386" s="116"/>
      <c r="N386" s="116"/>
    </row>
    <row r="387" spans="1:14" ht="18" customHeight="1" x14ac:dyDescent="0.25">
      <c r="A387" s="119" t="s">
        <v>1050</v>
      </c>
      <c r="B387" s="119">
        <v>6961610</v>
      </c>
      <c r="C387" s="119" t="s">
        <v>24</v>
      </c>
      <c r="D387" s="116" t="s">
        <v>323</v>
      </c>
      <c r="E387" s="135">
        <v>46126.679861111108</v>
      </c>
      <c r="F387" s="135">
        <v>46126.688194444447</v>
      </c>
      <c r="G387" s="134" t="s">
        <v>29</v>
      </c>
      <c r="H387" s="135">
        <v>46148</v>
      </c>
      <c r="I387" s="136" t="str">
        <f t="shared" si="12"/>
        <v>SONIA JULIANA NOSSA PEREZ</v>
      </c>
      <c r="J387" s="119" t="s">
        <v>189</v>
      </c>
      <c r="K387" s="116"/>
      <c r="L387" s="116"/>
      <c r="M387" s="116"/>
      <c r="N387" s="116"/>
    </row>
    <row r="388" spans="1:14" ht="18" customHeight="1" x14ac:dyDescent="0.25">
      <c r="A388" s="119" t="s">
        <v>1051</v>
      </c>
      <c r="B388" s="119">
        <v>6961597</v>
      </c>
      <c r="C388" s="119" t="s">
        <v>24</v>
      </c>
      <c r="D388" s="116" t="s">
        <v>1052</v>
      </c>
      <c r="E388" s="135">
        <v>46126.674305555556</v>
      </c>
      <c r="F388" s="135">
        <v>46126.688194444447</v>
      </c>
      <c r="G388" s="134" t="s">
        <v>1053</v>
      </c>
      <c r="H388" s="135">
        <v>46148</v>
      </c>
      <c r="I388" s="136" t="str">
        <f t="shared" si="12"/>
        <v>Edgar Alfonso Calderon Bulla</v>
      </c>
      <c r="J388" s="119" t="s">
        <v>150</v>
      </c>
      <c r="K388" s="116"/>
      <c r="L388" s="116"/>
      <c r="M388" s="116"/>
      <c r="N388" s="116"/>
    </row>
    <row r="389" spans="1:14" ht="18" customHeight="1" x14ac:dyDescent="0.25">
      <c r="A389" s="119" t="s">
        <v>1054</v>
      </c>
      <c r="B389" s="119">
        <v>6961550</v>
      </c>
      <c r="C389" s="119" t="s">
        <v>24</v>
      </c>
      <c r="D389" s="116" t="s">
        <v>1055</v>
      </c>
      <c r="E389" s="135">
        <v>46126.661805555559</v>
      </c>
      <c r="F389" s="135">
        <v>46126.688194444447</v>
      </c>
      <c r="G389" s="134" t="s">
        <v>76</v>
      </c>
      <c r="H389" s="135">
        <v>46148</v>
      </c>
      <c r="I389" s="136" t="str">
        <f t="shared" si="12"/>
        <v>HEIDY NATHALY BENAVIDES MANRIQUE</v>
      </c>
      <c r="J389" s="119" t="s">
        <v>99</v>
      </c>
      <c r="K389" s="116"/>
      <c r="L389" s="116"/>
      <c r="M389" s="116"/>
      <c r="N389" s="116"/>
    </row>
    <row r="390" spans="1:14" ht="18" customHeight="1" x14ac:dyDescent="0.25">
      <c r="A390" s="119" t="s">
        <v>1056</v>
      </c>
      <c r="B390" s="119">
        <v>6961549</v>
      </c>
      <c r="C390" s="119" t="s">
        <v>24</v>
      </c>
      <c r="D390" s="116" t="s">
        <v>248</v>
      </c>
      <c r="E390" s="135">
        <v>46126.661111111112</v>
      </c>
      <c r="F390" s="135">
        <v>46126.688194444447</v>
      </c>
      <c r="G390" s="134" t="s">
        <v>174</v>
      </c>
      <c r="H390" s="135">
        <v>46148</v>
      </c>
      <c r="I390" s="136" t="str">
        <f t="shared" si="12"/>
        <v>Edgar Alfonso Calderon Bulla</v>
      </c>
      <c r="J390" s="119" t="s">
        <v>155</v>
      </c>
      <c r="K390" s="116"/>
      <c r="L390" s="116"/>
      <c r="M390" s="116"/>
      <c r="N390" s="116"/>
    </row>
    <row r="391" spans="1:14" ht="18" customHeight="1" x14ac:dyDescent="0.25">
      <c r="A391" s="119" t="s">
        <v>1057</v>
      </c>
      <c r="B391" s="119">
        <v>6961417</v>
      </c>
      <c r="C391" s="119" t="s">
        <v>47</v>
      </c>
      <c r="D391" s="116" t="s">
        <v>1058</v>
      </c>
      <c r="E391" s="135">
        <v>46126.613888888889</v>
      </c>
      <c r="F391" s="135">
        <v>46126.688194444447</v>
      </c>
      <c r="G391" s="134" t="s">
        <v>866</v>
      </c>
      <c r="H391" s="135">
        <v>46148</v>
      </c>
      <c r="I391" s="136" t="str">
        <f t="shared" si="12"/>
        <v>SANDRA XIMENA OTALORA</v>
      </c>
      <c r="J391" s="119" t="s">
        <v>27</v>
      </c>
      <c r="K391" s="116"/>
      <c r="L391" s="116"/>
      <c r="M391" s="116"/>
      <c r="N391" s="116"/>
    </row>
    <row r="392" spans="1:14" ht="18" customHeight="1" x14ac:dyDescent="0.25">
      <c r="A392" s="119" t="s">
        <v>1059</v>
      </c>
      <c r="B392" s="119">
        <v>6961524</v>
      </c>
      <c r="C392" s="119" t="s">
        <v>24</v>
      </c>
      <c r="D392" s="116" t="s">
        <v>1060</v>
      </c>
      <c r="E392" s="135">
        <v>46126.651388888888</v>
      </c>
      <c r="F392" s="135">
        <v>46126.688194444447</v>
      </c>
      <c r="G392" s="134" t="s">
        <v>29</v>
      </c>
      <c r="H392" s="135">
        <v>46148</v>
      </c>
      <c r="I392" s="136" t="str">
        <f t="shared" si="12"/>
        <v>SANDRA XIMENA OTALORA</v>
      </c>
      <c r="J392" s="119" t="s">
        <v>27</v>
      </c>
      <c r="K392" s="116"/>
      <c r="L392" s="116"/>
      <c r="M392" s="116"/>
      <c r="N392" s="116"/>
    </row>
    <row r="393" spans="1:14" ht="18" customHeight="1" x14ac:dyDescent="0.25">
      <c r="A393" s="119" t="s">
        <v>1061</v>
      </c>
      <c r="B393" s="119">
        <v>6961504</v>
      </c>
      <c r="C393" s="119" t="s">
        <v>24</v>
      </c>
      <c r="D393" s="116" t="s">
        <v>1062</v>
      </c>
      <c r="E393" s="135">
        <v>46126.643750000003</v>
      </c>
      <c r="F393" s="135">
        <v>46126.688194444447</v>
      </c>
      <c r="G393" s="134" t="s">
        <v>1063</v>
      </c>
      <c r="H393" s="135">
        <v>46148</v>
      </c>
      <c r="I393" s="136" t="str">
        <f t="shared" si="12"/>
        <v>SANDRA XIMENA OTALORA</v>
      </c>
      <c r="J393" s="119" t="s">
        <v>27</v>
      </c>
      <c r="K393" s="116"/>
      <c r="L393" s="116"/>
      <c r="M393" s="116"/>
      <c r="N393" s="116"/>
    </row>
    <row r="394" spans="1:14" ht="18" customHeight="1" x14ac:dyDescent="0.25">
      <c r="A394" s="119" t="s">
        <v>1064</v>
      </c>
      <c r="B394" s="119">
        <v>6961126</v>
      </c>
      <c r="C394" s="119" t="s">
        <v>52</v>
      </c>
      <c r="D394" s="116" t="s">
        <v>299</v>
      </c>
      <c r="E394" s="135">
        <v>46126.477777777778</v>
      </c>
      <c r="F394" s="135">
        <v>46126.67291666667</v>
      </c>
      <c r="G394" s="134" t="s">
        <v>320</v>
      </c>
      <c r="H394" s="135">
        <v>46140</v>
      </c>
      <c r="I394" s="136" t="str">
        <f t="shared" si="12"/>
        <v>SONIA JULIANA NOSSA PEREZ</v>
      </c>
      <c r="J394" s="119" t="s">
        <v>45</v>
      </c>
      <c r="K394" s="116"/>
      <c r="L394" s="116"/>
      <c r="M394" s="116"/>
      <c r="N394" s="116"/>
    </row>
    <row r="395" spans="1:14" ht="18" customHeight="1" x14ac:dyDescent="0.25">
      <c r="A395" s="139" t="s">
        <v>1065</v>
      </c>
      <c r="B395" s="119">
        <v>6963379</v>
      </c>
      <c r="C395" s="119" t="s">
        <v>24</v>
      </c>
      <c r="D395" s="116" t="s">
        <v>1066</v>
      </c>
      <c r="E395" s="135">
        <v>46128.379861111112</v>
      </c>
      <c r="F395" s="135">
        <v>46128.435416666667</v>
      </c>
      <c r="G395" s="134" t="s">
        <v>310</v>
      </c>
      <c r="H395" s="135">
        <v>46150</v>
      </c>
      <c r="I395" s="136" t="s">
        <v>180</v>
      </c>
      <c r="J395" s="119" t="s">
        <v>181</v>
      </c>
      <c r="K395" s="116"/>
      <c r="L395" s="116"/>
      <c r="M395" s="116"/>
      <c r="N395" s="116"/>
    </row>
    <row r="396" spans="1:14" ht="18" customHeight="1" x14ac:dyDescent="0.25">
      <c r="A396" s="119" t="s">
        <v>1067</v>
      </c>
      <c r="B396" s="119">
        <v>6963793</v>
      </c>
      <c r="C396" s="119" t="s">
        <v>24</v>
      </c>
      <c r="D396" s="116" t="s">
        <v>122</v>
      </c>
      <c r="E396" s="135">
        <v>46128.512499999997</v>
      </c>
      <c r="F396" s="135">
        <v>46128.523611111108</v>
      </c>
      <c r="G396" s="134" t="s">
        <v>1068</v>
      </c>
      <c r="H396" s="135">
        <v>46150</v>
      </c>
      <c r="I396" s="136" t="str">
        <f t="shared" ref="I396:I428" si="13">IF(OR(J396="Suba",J396="Barrios Unidos"),"SANDRA XIMENA OTALORA",IF(OR(J396="Usaquen",J396="Fontibon",J396="Puente Aranda",J396="Bosa"),"HEIDY NATHALY BENAVIDES MANRIQUE",IF(OR(J396="Engativa",J396="Kennedy",J396="Teusaquillo",J396="Antonio Nariño",J396="Martires"),"SONIA JULIANA NOSSA PEREZ",IF(OR(J396="Chapinero",J396="San cristobal",J396="Santa fe",J396="Tunjuelito",J396="Usme",J396="Rafael Uribe",J396="Ciudad Bolivar",J396="Candelaria"),"Edgar Alfonso Calderon Bulla",IF(J396="Emergencias","JORGE ALEXIS HERNANDEZ HERNANDEZ",IF(OR(J396="JURIDICO"),"KAREN ANDREA ALBARRAN LEON"))))))</f>
        <v>SANDRA XIMENA OTALORA</v>
      </c>
      <c r="J396" s="119" t="s">
        <v>197</v>
      </c>
      <c r="K396" s="116"/>
      <c r="L396" s="116"/>
      <c r="M396" s="116"/>
      <c r="N396" s="116"/>
    </row>
    <row r="397" spans="1:14" ht="18" customHeight="1" x14ac:dyDescent="0.25">
      <c r="A397" s="119" t="s">
        <v>1069</v>
      </c>
      <c r="B397" s="119">
        <v>6963297</v>
      </c>
      <c r="C397" s="119" t="s">
        <v>24</v>
      </c>
      <c r="D397" s="116" t="s">
        <v>1070</v>
      </c>
      <c r="E397" s="135">
        <v>46128.352777777778</v>
      </c>
      <c r="F397" s="135">
        <v>46128.520833333336</v>
      </c>
      <c r="G397" s="134" t="s">
        <v>76</v>
      </c>
      <c r="H397" s="135">
        <v>46150</v>
      </c>
      <c r="I397" s="136" t="str">
        <f t="shared" si="13"/>
        <v>SANDRA XIMENA OTALORA</v>
      </c>
      <c r="J397" s="119" t="s">
        <v>197</v>
      </c>
      <c r="K397" s="116"/>
      <c r="L397" s="116"/>
      <c r="M397" s="116"/>
      <c r="N397" s="116"/>
    </row>
    <row r="398" spans="1:14" ht="18" customHeight="1" x14ac:dyDescent="0.25">
      <c r="A398" s="119" t="s">
        <v>1071</v>
      </c>
      <c r="B398" s="119">
        <v>6963777</v>
      </c>
      <c r="C398" s="119" t="s">
        <v>24</v>
      </c>
      <c r="D398" s="116" t="s">
        <v>54</v>
      </c>
      <c r="E398" s="135">
        <v>46128.502083333333</v>
      </c>
      <c r="F398" s="135">
        <v>46128.520833333336</v>
      </c>
      <c r="G398" s="134" t="s">
        <v>1072</v>
      </c>
      <c r="H398" s="135">
        <v>46150</v>
      </c>
      <c r="I398" s="136" t="str">
        <f t="shared" si="13"/>
        <v>SONIA JULIANA NOSSA PEREZ</v>
      </c>
      <c r="J398" s="119" t="s">
        <v>55</v>
      </c>
      <c r="K398" s="116"/>
      <c r="L398" s="116"/>
      <c r="M398" s="116"/>
      <c r="N398" s="116"/>
    </row>
    <row r="399" spans="1:14" ht="18" customHeight="1" x14ac:dyDescent="0.25">
      <c r="A399" s="119" t="s">
        <v>1073</v>
      </c>
      <c r="B399" s="119">
        <v>6963767</v>
      </c>
      <c r="C399" s="119" t="s">
        <v>24</v>
      </c>
      <c r="D399" s="116" t="s">
        <v>309</v>
      </c>
      <c r="E399" s="135">
        <v>46128.497916666667</v>
      </c>
      <c r="F399" s="135">
        <v>46128.520833333336</v>
      </c>
      <c r="G399" s="134" t="s">
        <v>356</v>
      </c>
      <c r="H399" s="135">
        <v>46150</v>
      </c>
      <c r="I399" s="136" t="str">
        <f t="shared" si="13"/>
        <v>Edgar Alfonso Calderon Bulla</v>
      </c>
      <c r="J399" s="119" t="s">
        <v>150</v>
      </c>
      <c r="K399" s="116"/>
      <c r="L399" s="116"/>
      <c r="M399" s="116"/>
      <c r="N399" s="116"/>
    </row>
    <row r="400" spans="1:14" ht="18" customHeight="1" x14ac:dyDescent="0.25">
      <c r="A400" s="119" t="s">
        <v>1074</v>
      </c>
      <c r="B400" s="119">
        <v>6963757</v>
      </c>
      <c r="C400" s="119" t="s">
        <v>24</v>
      </c>
      <c r="D400" s="116" t="s">
        <v>1075</v>
      </c>
      <c r="E400" s="135">
        <v>46128.491666666669</v>
      </c>
      <c r="F400" s="135">
        <v>46128.520833333336</v>
      </c>
      <c r="G400" s="134" t="s">
        <v>76</v>
      </c>
      <c r="H400" s="135">
        <v>46150</v>
      </c>
      <c r="I400" s="136" t="str">
        <f t="shared" si="13"/>
        <v>SONIA JULIANA NOSSA PEREZ</v>
      </c>
      <c r="J400" s="119" t="s">
        <v>55</v>
      </c>
      <c r="K400" s="116"/>
      <c r="L400" s="116"/>
      <c r="M400" s="116"/>
      <c r="N400" s="116"/>
    </row>
    <row r="401" spans="1:14" ht="18" customHeight="1" x14ac:dyDescent="0.25">
      <c r="A401" s="119" t="s">
        <v>1076</v>
      </c>
      <c r="B401" s="119">
        <v>6963748</v>
      </c>
      <c r="C401" s="119" t="s">
        <v>24</v>
      </c>
      <c r="D401" s="116" t="s">
        <v>219</v>
      </c>
      <c r="E401" s="135">
        <v>46128.486111111109</v>
      </c>
      <c r="F401" s="135">
        <v>46128.520833333336</v>
      </c>
      <c r="G401" s="134" t="s">
        <v>191</v>
      </c>
      <c r="H401" s="135">
        <v>46150</v>
      </c>
      <c r="I401" s="136" t="str">
        <f t="shared" si="13"/>
        <v>HEIDY NATHALY BENAVIDES MANRIQUE</v>
      </c>
      <c r="J401" s="119" t="s">
        <v>209</v>
      </c>
      <c r="K401" s="116"/>
      <c r="L401" s="116"/>
      <c r="M401" s="116"/>
      <c r="N401" s="116"/>
    </row>
    <row r="402" spans="1:14" ht="18" customHeight="1" x14ac:dyDescent="0.25">
      <c r="A402" s="119" t="s">
        <v>1077</v>
      </c>
      <c r="B402" s="119">
        <v>6963726</v>
      </c>
      <c r="C402" s="119" t="s">
        <v>24</v>
      </c>
      <c r="D402" s="116" t="s">
        <v>1078</v>
      </c>
      <c r="E402" s="135">
        <v>46128.481249999997</v>
      </c>
      <c r="F402" s="135">
        <v>46128.520833333336</v>
      </c>
      <c r="G402" s="134" t="s">
        <v>758</v>
      </c>
      <c r="H402" s="135">
        <v>46150</v>
      </c>
      <c r="I402" s="136" t="str">
        <f t="shared" si="13"/>
        <v>Edgar Alfonso Calderon Bulla</v>
      </c>
      <c r="J402" s="119" t="s">
        <v>224</v>
      </c>
      <c r="K402" s="116"/>
      <c r="L402" s="116"/>
      <c r="M402" s="116"/>
      <c r="N402" s="116"/>
    </row>
    <row r="403" spans="1:14" ht="18" customHeight="1" x14ac:dyDescent="0.25">
      <c r="A403" s="119" t="s">
        <v>1079</v>
      </c>
      <c r="B403" s="119">
        <v>6963648</v>
      </c>
      <c r="C403" s="119" t="s">
        <v>24</v>
      </c>
      <c r="D403" s="116" t="s">
        <v>301</v>
      </c>
      <c r="E403" s="135">
        <v>46128.463888888888</v>
      </c>
      <c r="F403" s="135">
        <v>46128.520833333336</v>
      </c>
      <c r="G403" s="134" t="s">
        <v>1080</v>
      </c>
      <c r="H403" s="135">
        <v>46150</v>
      </c>
      <c r="I403" s="136" t="str">
        <f t="shared" si="13"/>
        <v>SONIA JULIANA NOSSA PEREZ</v>
      </c>
      <c r="J403" s="119" t="s">
        <v>55</v>
      </c>
      <c r="K403" s="116"/>
      <c r="L403" s="116"/>
      <c r="M403" s="116"/>
      <c r="N403" s="116"/>
    </row>
    <row r="404" spans="1:14" ht="18" customHeight="1" x14ac:dyDescent="0.25">
      <c r="A404" s="119" t="s">
        <v>1081</v>
      </c>
      <c r="B404" s="119">
        <v>6963241</v>
      </c>
      <c r="C404" s="119" t="s">
        <v>24</v>
      </c>
      <c r="D404" s="116" t="s">
        <v>1082</v>
      </c>
      <c r="E404" s="135">
        <v>46128.306250000001</v>
      </c>
      <c r="F404" s="135">
        <v>46128.477777777778</v>
      </c>
      <c r="G404" s="134" t="s">
        <v>29</v>
      </c>
      <c r="H404" s="135">
        <v>46150</v>
      </c>
      <c r="I404" s="136" t="str">
        <f t="shared" si="13"/>
        <v>Edgar Alfonso Calderon Bulla</v>
      </c>
      <c r="J404" s="119" t="s">
        <v>113</v>
      </c>
      <c r="K404" s="116"/>
      <c r="L404" s="116"/>
      <c r="M404" s="116"/>
      <c r="N404" s="116"/>
    </row>
    <row r="405" spans="1:14" ht="18" customHeight="1" x14ac:dyDescent="0.25">
      <c r="A405" s="119" t="s">
        <v>1083</v>
      </c>
      <c r="B405" s="119">
        <v>6963665</v>
      </c>
      <c r="C405" s="119" t="s">
        <v>24</v>
      </c>
      <c r="D405" s="116" t="s">
        <v>213</v>
      </c>
      <c r="E405" s="135">
        <v>46128.466666666667</v>
      </c>
      <c r="F405" s="135">
        <v>46128.477777777778</v>
      </c>
      <c r="G405" s="134" t="s">
        <v>174</v>
      </c>
      <c r="H405" s="135">
        <v>46150</v>
      </c>
      <c r="I405" s="136" t="str">
        <f t="shared" si="13"/>
        <v>Edgar Alfonso Calderon Bulla</v>
      </c>
      <c r="J405" s="119" t="s">
        <v>22</v>
      </c>
      <c r="K405" s="116"/>
      <c r="L405" s="116"/>
      <c r="M405" s="116"/>
      <c r="N405" s="116"/>
    </row>
    <row r="406" spans="1:14" ht="18" customHeight="1" x14ac:dyDescent="0.25">
      <c r="A406" s="119" t="s">
        <v>1084</v>
      </c>
      <c r="B406" s="119">
        <v>6963613</v>
      </c>
      <c r="C406" s="119" t="s">
        <v>52</v>
      </c>
      <c r="D406" s="116" t="s">
        <v>1085</v>
      </c>
      <c r="E406" s="135">
        <v>46128.45416666667</v>
      </c>
      <c r="F406" s="135">
        <v>46128.477777777778</v>
      </c>
      <c r="G406" s="134" t="s">
        <v>29</v>
      </c>
      <c r="H406" s="135">
        <v>46142</v>
      </c>
      <c r="I406" s="136" t="str">
        <f t="shared" si="13"/>
        <v>SONIA JULIANA NOSSA PEREZ</v>
      </c>
      <c r="J406" s="119" t="s">
        <v>67</v>
      </c>
      <c r="K406" s="116"/>
      <c r="L406" s="116"/>
      <c r="M406" s="116"/>
      <c r="N406" s="116"/>
    </row>
    <row r="407" spans="1:14" ht="18" customHeight="1" x14ac:dyDescent="0.25">
      <c r="A407" s="119" t="s">
        <v>1086</v>
      </c>
      <c r="B407" s="119">
        <v>6963612</v>
      </c>
      <c r="C407" s="119" t="s">
        <v>24</v>
      </c>
      <c r="D407" s="116" t="s">
        <v>303</v>
      </c>
      <c r="E407" s="135">
        <v>46128.453472222223</v>
      </c>
      <c r="F407" s="135">
        <v>46128.477777777778</v>
      </c>
      <c r="G407" s="134" t="s">
        <v>29</v>
      </c>
      <c r="H407" s="135">
        <v>46150</v>
      </c>
      <c r="I407" s="136" t="str">
        <f t="shared" si="13"/>
        <v>SONIA JULIANA NOSSA PEREZ</v>
      </c>
      <c r="J407" s="119" t="s">
        <v>55</v>
      </c>
      <c r="K407" s="116"/>
      <c r="L407" s="116"/>
      <c r="M407" s="116"/>
      <c r="N407" s="116"/>
    </row>
    <row r="408" spans="1:14" ht="18" customHeight="1" x14ac:dyDescent="0.25">
      <c r="A408" s="119" t="s">
        <v>1087</v>
      </c>
      <c r="B408" s="119">
        <v>6963555</v>
      </c>
      <c r="C408" s="119" t="s">
        <v>24</v>
      </c>
      <c r="D408" s="116" t="s">
        <v>272</v>
      </c>
      <c r="E408" s="135">
        <v>46128.434027777781</v>
      </c>
      <c r="F408" s="135">
        <v>46128.477777777778</v>
      </c>
      <c r="G408" s="134" t="s">
        <v>29</v>
      </c>
      <c r="H408" s="135">
        <v>46150</v>
      </c>
      <c r="I408" s="136" t="str">
        <f t="shared" si="13"/>
        <v>Edgar Alfonso Calderon Bulla</v>
      </c>
      <c r="J408" s="119" t="s">
        <v>109</v>
      </c>
      <c r="K408" s="116"/>
      <c r="L408" s="116"/>
      <c r="M408" s="116"/>
      <c r="N408" s="116"/>
    </row>
    <row r="409" spans="1:14" ht="18" customHeight="1" x14ac:dyDescent="0.25">
      <c r="A409" s="119" t="s">
        <v>1088</v>
      </c>
      <c r="B409" s="119">
        <v>6963363</v>
      </c>
      <c r="C409" s="119" t="s">
        <v>24</v>
      </c>
      <c r="D409" s="116" t="s">
        <v>1089</v>
      </c>
      <c r="E409" s="135">
        <v>46128.374305555553</v>
      </c>
      <c r="F409" s="135">
        <v>46128.435416666667</v>
      </c>
      <c r="G409" s="134" t="s">
        <v>271</v>
      </c>
      <c r="H409" s="135">
        <v>46150</v>
      </c>
      <c r="I409" s="136" t="str">
        <f t="shared" si="13"/>
        <v>HEIDY NATHALY BENAVIDES MANRIQUE</v>
      </c>
      <c r="J409" s="119" t="s">
        <v>20</v>
      </c>
      <c r="K409" s="116"/>
      <c r="L409" s="116"/>
      <c r="M409" s="116"/>
      <c r="N409" s="116"/>
    </row>
    <row r="410" spans="1:14" ht="18" customHeight="1" x14ac:dyDescent="0.25">
      <c r="A410" s="119" t="s">
        <v>1090</v>
      </c>
      <c r="B410" s="119">
        <v>6963406</v>
      </c>
      <c r="C410" s="119" t="s">
        <v>24</v>
      </c>
      <c r="D410" s="116" t="s">
        <v>54</v>
      </c>
      <c r="E410" s="135">
        <v>46128.39166666667</v>
      </c>
      <c r="F410" s="135">
        <v>46128.435416666667</v>
      </c>
      <c r="G410" s="134" t="s">
        <v>1091</v>
      </c>
      <c r="H410" s="135">
        <v>46150</v>
      </c>
      <c r="I410" s="136" t="str">
        <f t="shared" si="13"/>
        <v>SONIA JULIANA NOSSA PEREZ</v>
      </c>
      <c r="J410" s="119" t="s">
        <v>55</v>
      </c>
      <c r="K410" s="116"/>
      <c r="L410" s="116"/>
      <c r="M410" s="116"/>
      <c r="N410" s="116"/>
    </row>
    <row r="411" spans="1:14" ht="18" customHeight="1" x14ac:dyDescent="0.25">
      <c r="A411" s="119" t="s">
        <v>1092</v>
      </c>
      <c r="B411" s="119">
        <v>6963391</v>
      </c>
      <c r="C411" s="119" t="s">
        <v>24</v>
      </c>
      <c r="D411" s="116" t="s">
        <v>165</v>
      </c>
      <c r="E411" s="135">
        <v>46128.385416666664</v>
      </c>
      <c r="F411" s="135">
        <v>46128.435416666667</v>
      </c>
      <c r="G411" s="134" t="s">
        <v>29</v>
      </c>
      <c r="H411" s="135">
        <v>46150</v>
      </c>
      <c r="I411" s="136" t="str">
        <f t="shared" si="13"/>
        <v>HEIDY NATHALY BENAVIDES MANRIQUE</v>
      </c>
      <c r="J411" s="119" t="s">
        <v>20</v>
      </c>
      <c r="K411" s="116"/>
      <c r="L411" s="116"/>
      <c r="M411" s="116"/>
      <c r="N411" s="116"/>
    </row>
    <row r="412" spans="1:14" ht="18" customHeight="1" x14ac:dyDescent="0.25">
      <c r="A412" s="119" t="s">
        <v>1093</v>
      </c>
      <c r="B412" s="119">
        <v>6963380</v>
      </c>
      <c r="C412" s="119" t="s">
        <v>24</v>
      </c>
      <c r="D412" s="116" t="s">
        <v>244</v>
      </c>
      <c r="E412" s="135">
        <v>46128.380555555559</v>
      </c>
      <c r="F412" s="135">
        <v>46128.435416666667</v>
      </c>
      <c r="G412" s="134" t="s">
        <v>1094</v>
      </c>
      <c r="H412" s="135">
        <v>46150</v>
      </c>
      <c r="I412" s="136" t="str">
        <f t="shared" si="13"/>
        <v>HEIDY NATHALY BENAVIDES MANRIQUE</v>
      </c>
      <c r="J412" s="119" t="s">
        <v>20</v>
      </c>
      <c r="K412" s="116"/>
      <c r="L412" s="116"/>
      <c r="M412" s="116"/>
      <c r="N412" s="116"/>
    </row>
    <row r="413" spans="1:14" ht="18" customHeight="1" x14ac:dyDescent="0.25">
      <c r="A413" s="119" t="s">
        <v>1095</v>
      </c>
      <c r="B413" s="119">
        <v>6963045</v>
      </c>
      <c r="C413" s="119" t="s">
        <v>24</v>
      </c>
      <c r="D413" s="116" t="s">
        <v>101</v>
      </c>
      <c r="E413" s="135">
        <v>46127.740972222222</v>
      </c>
      <c r="F413" s="135">
        <v>46128.435416666667</v>
      </c>
      <c r="G413" s="134" t="s">
        <v>324</v>
      </c>
      <c r="H413" s="135">
        <v>46149</v>
      </c>
      <c r="I413" s="136" t="str">
        <f t="shared" si="13"/>
        <v>SANDRA XIMENA OTALORA</v>
      </c>
      <c r="J413" s="119" t="s">
        <v>27</v>
      </c>
      <c r="K413" s="116"/>
      <c r="L413" s="116"/>
      <c r="M413" s="116"/>
      <c r="N413" s="116"/>
    </row>
    <row r="414" spans="1:14" ht="18" customHeight="1" x14ac:dyDescent="0.25">
      <c r="A414" s="119" t="s">
        <v>1096</v>
      </c>
      <c r="B414" s="119">
        <v>6963347</v>
      </c>
      <c r="C414" s="119" t="s">
        <v>24</v>
      </c>
      <c r="D414" s="116" t="s">
        <v>228</v>
      </c>
      <c r="E414" s="135">
        <v>46128.369444444441</v>
      </c>
      <c r="F414" s="135">
        <v>46128.435416666667</v>
      </c>
      <c r="G414" s="134" t="s">
        <v>1097</v>
      </c>
      <c r="H414" s="135">
        <v>46150</v>
      </c>
      <c r="I414" s="136" t="str">
        <f t="shared" si="13"/>
        <v>HEIDY NATHALY BENAVIDES MANRIQUE</v>
      </c>
      <c r="J414" s="119" t="s">
        <v>20</v>
      </c>
      <c r="K414" s="116"/>
      <c r="L414" s="116"/>
      <c r="M414" s="116"/>
      <c r="N414" s="116"/>
    </row>
    <row r="415" spans="1:14" ht="18" customHeight="1" x14ac:dyDescent="0.25">
      <c r="A415" s="119" t="s">
        <v>1098</v>
      </c>
      <c r="B415" s="119">
        <v>6963331</v>
      </c>
      <c r="C415" s="119" t="s">
        <v>24</v>
      </c>
      <c r="D415" s="116" t="s">
        <v>1099</v>
      </c>
      <c r="E415" s="135">
        <v>46128.367361111108</v>
      </c>
      <c r="F415" s="135">
        <v>46128.435416666667</v>
      </c>
      <c r="G415" s="134" t="s">
        <v>1100</v>
      </c>
      <c r="H415" s="135">
        <v>46150</v>
      </c>
      <c r="I415" s="136" t="str">
        <f t="shared" si="13"/>
        <v>Edgar Alfonso Calderon Bulla</v>
      </c>
      <c r="J415" s="119" t="s">
        <v>22</v>
      </c>
      <c r="K415" s="116"/>
      <c r="L415" s="116"/>
      <c r="M415" s="116"/>
      <c r="N415" s="116"/>
    </row>
    <row r="416" spans="1:14" ht="18" customHeight="1" x14ac:dyDescent="0.25">
      <c r="A416" s="119" t="s">
        <v>1101</v>
      </c>
      <c r="B416" s="119">
        <v>6963321</v>
      </c>
      <c r="C416" s="119" t="s">
        <v>24</v>
      </c>
      <c r="D416" s="116" t="s">
        <v>1102</v>
      </c>
      <c r="E416" s="135">
        <v>46128.364583333336</v>
      </c>
      <c r="F416" s="135">
        <v>46128.435416666667</v>
      </c>
      <c r="G416" s="134" t="s">
        <v>29</v>
      </c>
      <c r="H416" s="135">
        <v>46150</v>
      </c>
      <c r="I416" s="136" t="str">
        <f t="shared" si="13"/>
        <v>Edgar Alfonso Calderon Bulla</v>
      </c>
      <c r="J416" s="119" t="s">
        <v>113</v>
      </c>
      <c r="K416" s="116"/>
      <c r="L416" s="116"/>
      <c r="M416" s="116"/>
      <c r="N416" s="116"/>
    </row>
    <row r="417" spans="1:14" ht="18" customHeight="1" x14ac:dyDescent="0.25">
      <c r="A417" s="119" t="s">
        <v>1103</v>
      </c>
      <c r="B417" s="119">
        <v>6963310</v>
      </c>
      <c r="C417" s="119" t="s">
        <v>24</v>
      </c>
      <c r="D417" s="116" t="s">
        <v>1104</v>
      </c>
      <c r="E417" s="135">
        <v>46128.359027777777</v>
      </c>
      <c r="F417" s="135">
        <v>46128.435416666667</v>
      </c>
      <c r="G417" s="134" t="s">
        <v>961</v>
      </c>
      <c r="H417" s="135">
        <v>46150</v>
      </c>
      <c r="I417" s="136" t="str">
        <f t="shared" si="13"/>
        <v>SONIA JULIANA NOSSA PEREZ</v>
      </c>
      <c r="J417" s="119" t="s">
        <v>55</v>
      </c>
      <c r="K417" s="116"/>
      <c r="L417" s="116"/>
      <c r="M417" s="116"/>
      <c r="N417" s="116"/>
    </row>
    <row r="418" spans="1:14" ht="18" customHeight="1" x14ac:dyDescent="0.25">
      <c r="A418" s="119" t="s">
        <v>1105</v>
      </c>
      <c r="B418" s="119">
        <v>6963302</v>
      </c>
      <c r="C418" s="119" t="s">
        <v>24</v>
      </c>
      <c r="D418" s="116" t="s">
        <v>1106</v>
      </c>
      <c r="E418" s="135">
        <v>46128.355555555558</v>
      </c>
      <c r="F418" s="135">
        <v>46128.435416666667</v>
      </c>
      <c r="G418" s="134" t="s">
        <v>1107</v>
      </c>
      <c r="H418" s="135">
        <v>46150</v>
      </c>
      <c r="I418" s="136" t="str">
        <f t="shared" si="13"/>
        <v>HEIDY NATHALY BENAVIDES MANRIQUE</v>
      </c>
      <c r="J418" s="119" t="s">
        <v>34</v>
      </c>
      <c r="K418" s="116"/>
      <c r="L418" s="116"/>
      <c r="M418" s="116"/>
      <c r="N418" s="116"/>
    </row>
    <row r="419" spans="1:14" ht="18" customHeight="1" x14ac:dyDescent="0.25">
      <c r="A419" s="119" t="s">
        <v>1108</v>
      </c>
      <c r="B419" s="119">
        <v>6963305</v>
      </c>
      <c r="C419" s="119" t="s">
        <v>24</v>
      </c>
      <c r="D419" s="116" t="s">
        <v>1109</v>
      </c>
      <c r="E419" s="135">
        <v>46128.356944444444</v>
      </c>
      <c r="F419" s="135">
        <v>46128.435416666667</v>
      </c>
      <c r="G419" s="134" t="s">
        <v>76</v>
      </c>
      <c r="H419" s="135">
        <v>46150</v>
      </c>
      <c r="I419" s="136" t="str">
        <f t="shared" si="13"/>
        <v>HEIDY NATHALY BENAVIDES MANRIQUE</v>
      </c>
      <c r="J419" s="119" t="s">
        <v>99</v>
      </c>
      <c r="K419" s="116"/>
      <c r="L419" s="116"/>
      <c r="M419" s="116"/>
      <c r="N419" s="116"/>
    </row>
    <row r="420" spans="1:14" ht="18" customHeight="1" x14ac:dyDescent="0.25">
      <c r="A420" s="119" t="s">
        <v>1110</v>
      </c>
      <c r="B420" s="119">
        <v>6963293</v>
      </c>
      <c r="C420" s="119" t="s">
        <v>24</v>
      </c>
      <c r="D420" s="116" t="s">
        <v>1111</v>
      </c>
      <c r="E420" s="135">
        <v>46128.351388888892</v>
      </c>
      <c r="F420" s="135">
        <v>46128.435416666667</v>
      </c>
      <c r="G420" s="134" t="s">
        <v>29</v>
      </c>
      <c r="H420" s="135">
        <v>46150</v>
      </c>
      <c r="I420" s="136" t="str">
        <f t="shared" si="13"/>
        <v>SANDRA XIMENA OTALORA</v>
      </c>
      <c r="J420" s="119" t="s">
        <v>197</v>
      </c>
      <c r="K420" s="116"/>
      <c r="L420" s="116"/>
      <c r="M420" s="116"/>
      <c r="N420" s="116"/>
    </row>
    <row r="421" spans="1:14" ht="18" customHeight="1" x14ac:dyDescent="0.25">
      <c r="A421" s="119" t="s">
        <v>1112</v>
      </c>
      <c r="B421" s="119">
        <v>6963289</v>
      </c>
      <c r="C421" s="119" t="s">
        <v>24</v>
      </c>
      <c r="D421" s="116" t="s">
        <v>1113</v>
      </c>
      <c r="E421" s="135">
        <v>46128.349305555559</v>
      </c>
      <c r="F421" s="135">
        <v>46128.435416666667</v>
      </c>
      <c r="G421" s="134" t="s">
        <v>690</v>
      </c>
      <c r="H421" s="135">
        <v>46150</v>
      </c>
      <c r="I421" s="136" t="str">
        <f t="shared" si="13"/>
        <v>SANDRA XIMENA OTALORA</v>
      </c>
      <c r="J421" s="119" t="s">
        <v>27</v>
      </c>
      <c r="K421" s="116"/>
      <c r="L421" s="116"/>
      <c r="M421" s="116"/>
      <c r="N421" s="116"/>
    </row>
    <row r="422" spans="1:14" ht="18" customHeight="1" x14ac:dyDescent="0.25">
      <c r="A422" s="119" t="s">
        <v>1114</v>
      </c>
      <c r="B422" s="119">
        <v>6963275</v>
      </c>
      <c r="C422" s="119" t="s">
        <v>24</v>
      </c>
      <c r="D422" s="116" t="s">
        <v>262</v>
      </c>
      <c r="E422" s="135">
        <v>46128.334027777775</v>
      </c>
      <c r="F422" s="135">
        <v>46128.435416666667</v>
      </c>
      <c r="G422" s="134" t="s">
        <v>174</v>
      </c>
      <c r="H422" s="135">
        <v>46150</v>
      </c>
      <c r="I422" s="136" t="str">
        <f t="shared" si="13"/>
        <v>SONIA JULIANA NOSSA PEREZ</v>
      </c>
      <c r="J422" s="119" t="s">
        <v>67</v>
      </c>
      <c r="K422" s="116"/>
      <c r="L422" s="116"/>
      <c r="M422" s="116"/>
      <c r="N422" s="116"/>
    </row>
    <row r="423" spans="1:14" ht="18" customHeight="1" x14ac:dyDescent="0.25">
      <c r="A423" s="119" t="s">
        <v>1115</v>
      </c>
      <c r="B423" s="119">
        <v>6963272</v>
      </c>
      <c r="C423" s="119" t="s">
        <v>24</v>
      </c>
      <c r="D423" s="116" t="s">
        <v>200</v>
      </c>
      <c r="E423" s="135">
        <v>46128.331944444442</v>
      </c>
      <c r="F423" s="135">
        <v>46128.435416666667</v>
      </c>
      <c r="G423" s="134" t="s">
        <v>231</v>
      </c>
      <c r="H423" s="135">
        <v>46150</v>
      </c>
      <c r="I423" s="136" t="str">
        <f t="shared" si="13"/>
        <v>SANDRA XIMENA OTALORA</v>
      </c>
      <c r="J423" s="119" t="s">
        <v>197</v>
      </c>
      <c r="K423" s="116"/>
      <c r="L423" s="116"/>
      <c r="M423" s="116"/>
      <c r="N423" s="116"/>
    </row>
    <row r="424" spans="1:14" ht="18" customHeight="1" x14ac:dyDescent="0.25">
      <c r="A424" s="119" t="s">
        <v>1116</v>
      </c>
      <c r="B424" s="119">
        <v>6962947</v>
      </c>
      <c r="C424" s="119" t="s">
        <v>24</v>
      </c>
      <c r="D424" s="116" t="s">
        <v>351</v>
      </c>
      <c r="E424" s="135">
        <v>46127.699305555558</v>
      </c>
      <c r="F424" s="135">
        <v>46127.723611111112</v>
      </c>
      <c r="G424" s="134" t="s">
        <v>1117</v>
      </c>
      <c r="H424" s="135">
        <v>46149</v>
      </c>
      <c r="I424" s="136" t="str">
        <f t="shared" si="13"/>
        <v>Edgar Alfonso Calderon Bulla</v>
      </c>
      <c r="J424" s="119" t="s">
        <v>109</v>
      </c>
      <c r="K424" s="116"/>
      <c r="L424" s="116"/>
      <c r="M424" s="116"/>
      <c r="N424" s="116"/>
    </row>
    <row r="425" spans="1:14" ht="18" customHeight="1" x14ac:dyDescent="0.25">
      <c r="A425" s="119" t="s">
        <v>1118</v>
      </c>
      <c r="B425" s="119">
        <v>6962966</v>
      </c>
      <c r="C425" s="119" t="s">
        <v>24</v>
      </c>
      <c r="D425" s="116" t="s">
        <v>101</v>
      </c>
      <c r="E425" s="135">
        <v>46127.708333333336</v>
      </c>
      <c r="F425" s="135">
        <v>46127.723611111112</v>
      </c>
      <c r="G425" s="134" t="s">
        <v>146</v>
      </c>
      <c r="H425" s="135">
        <v>46149</v>
      </c>
      <c r="I425" s="136" t="str">
        <f t="shared" si="13"/>
        <v>SANDRA XIMENA OTALORA</v>
      </c>
      <c r="J425" s="119" t="s">
        <v>149</v>
      </c>
      <c r="K425" s="116"/>
      <c r="L425" s="116"/>
      <c r="M425" s="116"/>
      <c r="N425" s="116"/>
    </row>
    <row r="426" spans="1:14" ht="18" customHeight="1" x14ac:dyDescent="0.25">
      <c r="A426" s="119" t="s">
        <v>1119</v>
      </c>
      <c r="B426" s="119">
        <v>6962989</v>
      </c>
      <c r="C426" s="119" t="s">
        <v>24</v>
      </c>
      <c r="D426" s="116" t="s">
        <v>101</v>
      </c>
      <c r="E426" s="135">
        <v>46127.71597222222</v>
      </c>
      <c r="F426" s="135">
        <v>46127.723611111112</v>
      </c>
      <c r="G426" s="134" t="s">
        <v>1120</v>
      </c>
      <c r="H426" s="135">
        <v>46149</v>
      </c>
      <c r="I426" s="136" t="str">
        <f t="shared" si="13"/>
        <v>SONIA JULIANA NOSSA PEREZ</v>
      </c>
      <c r="J426" s="119" t="s">
        <v>45</v>
      </c>
      <c r="K426" s="116"/>
      <c r="L426" s="116"/>
      <c r="M426" s="116"/>
      <c r="N426" s="116"/>
    </row>
    <row r="427" spans="1:14" ht="18" customHeight="1" x14ac:dyDescent="0.25">
      <c r="A427" s="119" t="s">
        <v>1121</v>
      </c>
      <c r="B427" s="119">
        <v>6962538</v>
      </c>
      <c r="C427" s="119" t="s">
        <v>47</v>
      </c>
      <c r="D427" s="116" t="s">
        <v>101</v>
      </c>
      <c r="E427" s="135">
        <v>46127.59375</v>
      </c>
      <c r="F427" s="135">
        <v>46127.697916666664</v>
      </c>
      <c r="G427" s="134" t="s">
        <v>29</v>
      </c>
      <c r="H427" s="135">
        <v>46149</v>
      </c>
      <c r="I427" s="136" t="str">
        <f t="shared" si="13"/>
        <v>SONIA JULIANA NOSSA PEREZ</v>
      </c>
      <c r="J427" s="119" t="s">
        <v>45</v>
      </c>
      <c r="K427" s="116"/>
      <c r="L427" s="116"/>
      <c r="M427" s="116"/>
      <c r="N427" s="116"/>
    </row>
    <row r="428" spans="1:14" ht="18" customHeight="1" x14ac:dyDescent="0.25">
      <c r="A428" s="119" t="s">
        <v>1122</v>
      </c>
      <c r="B428" s="119">
        <v>6962606</v>
      </c>
      <c r="C428" s="119" t="s">
        <v>24</v>
      </c>
      <c r="D428" s="116" t="s">
        <v>1123</v>
      </c>
      <c r="E428" s="135">
        <v>46127.612500000003</v>
      </c>
      <c r="F428" s="135">
        <v>46127.697916666664</v>
      </c>
      <c r="G428" s="134" t="s">
        <v>1124</v>
      </c>
      <c r="H428" s="135">
        <v>46149</v>
      </c>
      <c r="I428" s="136" t="str">
        <f t="shared" si="13"/>
        <v>SANDRA XIMENA OTALORA</v>
      </c>
      <c r="J428" s="119" t="s">
        <v>197</v>
      </c>
      <c r="K428" s="116"/>
      <c r="L428" s="116"/>
      <c r="M428" s="116"/>
      <c r="N428" s="116"/>
    </row>
    <row r="429" spans="1:14" ht="18" customHeight="1" x14ac:dyDescent="0.25">
      <c r="A429" s="119" t="s">
        <v>1125</v>
      </c>
      <c r="B429" s="119">
        <v>6962614</v>
      </c>
      <c r="C429" s="119" t="s">
        <v>24</v>
      </c>
      <c r="D429" s="116" t="s">
        <v>101</v>
      </c>
      <c r="E429" s="135">
        <v>46127.613888888889</v>
      </c>
      <c r="F429" s="135">
        <v>46127.697916666664</v>
      </c>
      <c r="G429" s="134" t="s">
        <v>29</v>
      </c>
      <c r="H429" s="135">
        <v>46149</v>
      </c>
      <c r="I429" s="136" t="s">
        <v>13</v>
      </c>
      <c r="J429" s="119" t="s">
        <v>181</v>
      </c>
      <c r="K429" s="116"/>
      <c r="L429" s="116"/>
      <c r="M429" s="116"/>
      <c r="N429" s="116"/>
    </row>
    <row r="430" spans="1:14" ht="18" customHeight="1" x14ac:dyDescent="0.25">
      <c r="A430" s="119" t="s">
        <v>1126</v>
      </c>
      <c r="B430" s="119">
        <v>6962685</v>
      </c>
      <c r="C430" s="119" t="s">
        <v>24</v>
      </c>
      <c r="D430" s="116" t="s">
        <v>101</v>
      </c>
      <c r="E430" s="135">
        <v>46127.629861111112</v>
      </c>
      <c r="F430" s="135">
        <v>46127.697916666664</v>
      </c>
      <c r="G430" s="134" t="s">
        <v>179</v>
      </c>
      <c r="H430" s="135">
        <v>46149</v>
      </c>
      <c r="I430" s="136" t="str">
        <f t="shared" ref="I430:I463" si="14">IF(OR(J430="Suba",J430="Barrios Unidos"),"SANDRA XIMENA OTALORA",IF(OR(J430="Usaquen",J430="Fontibon",J430="Puente Aranda",J430="Bosa"),"HEIDY NATHALY BENAVIDES MANRIQUE",IF(OR(J430="Engativa",J430="Kennedy",J430="Teusaquillo",J430="Antonio Nariño",J430="Martires"),"SONIA JULIANA NOSSA PEREZ",IF(OR(J430="Chapinero",J430="San cristobal",J430="Santa fe",J430="Tunjuelito",J430="Usme",J430="Rafael Uribe",J430="Ciudad Bolivar",J430="Candelaria"),"Edgar Alfonso Calderon Bulla",IF(J430="Emergencias","JORGE ALEXIS HERNANDEZ HERNANDEZ",IF(OR(J430="JURIDICO"),"KAREN ANDREA ALBARRAN LEON"))))))</f>
        <v>SONIA JULIANA NOSSA PEREZ</v>
      </c>
      <c r="J430" s="119" t="s">
        <v>45</v>
      </c>
      <c r="K430" s="116"/>
      <c r="L430" s="116"/>
      <c r="M430" s="116"/>
      <c r="N430" s="116"/>
    </row>
    <row r="431" spans="1:14" ht="18" customHeight="1" x14ac:dyDescent="0.25">
      <c r="A431" s="119" t="s">
        <v>1127</v>
      </c>
      <c r="B431" s="119">
        <v>6962699</v>
      </c>
      <c r="C431" s="119" t="s">
        <v>24</v>
      </c>
      <c r="D431" s="116" t="s">
        <v>1128</v>
      </c>
      <c r="E431" s="135">
        <v>46127.634027777778</v>
      </c>
      <c r="F431" s="135">
        <v>46127.697916666664</v>
      </c>
      <c r="G431" s="134" t="s">
        <v>1129</v>
      </c>
      <c r="H431" s="135">
        <v>46149</v>
      </c>
      <c r="I431" s="136" t="str">
        <f t="shared" si="14"/>
        <v>HEIDY NATHALY BENAVIDES MANRIQUE</v>
      </c>
      <c r="J431" s="119" t="s">
        <v>99</v>
      </c>
      <c r="K431" s="116"/>
      <c r="L431" s="116"/>
      <c r="M431" s="116"/>
      <c r="N431" s="116"/>
    </row>
    <row r="432" spans="1:14" ht="18" customHeight="1" x14ac:dyDescent="0.25">
      <c r="A432" s="119" t="s">
        <v>1130</v>
      </c>
      <c r="B432" s="119">
        <v>6962743</v>
      </c>
      <c r="C432" s="119" t="s">
        <v>24</v>
      </c>
      <c r="D432" s="116" t="s">
        <v>238</v>
      </c>
      <c r="E432" s="135">
        <v>46127.640972222223</v>
      </c>
      <c r="F432" s="135">
        <v>46127.697916666664</v>
      </c>
      <c r="G432" s="134" t="s">
        <v>247</v>
      </c>
      <c r="H432" s="135">
        <v>46149</v>
      </c>
      <c r="I432" s="136" t="str">
        <f t="shared" si="14"/>
        <v>Edgar Alfonso Calderon Bulla</v>
      </c>
      <c r="J432" s="119" t="s">
        <v>215</v>
      </c>
      <c r="K432" s="116"/>
      <c r="L432" s="116"/>
      <c r="M432" s="116"/>
      <c r="N432" s="116"/>
    </row>
    <row r="433" spans="1:14" ht="18" customHeight="1" x14ac:dyDescent="0.25">
      <c r="A433" s="119" t="s">
        <v>1131</v>
      </c>
      <c r="B433" s="119">
        <v>6962768</v>
      </c>
      <c r="C433" s="119" t="s">
        <v>52</v>
      </c>
      <c r="D433" s="116" t="s">
        <v>1132</v>
      </c>
      <c r="E433" s="135">
        <v>46127.647916666669</v>
      </c>
      <c r="F433" s="135">
        <v>46127.697916666664</v>
      </c>
      <c r="G433" s="134" t="s">
        <v>1133</v>
      </c>
      <c r="H433" s="135">
        <v>46141</v>
      </c>
      <c r="I433" s="136" t="str">
        <f t="shared" si="14"/>
        <v>Edgar Alfonso Calderon Bulla</v>
      </c>
      <c r="J433" s="119" t="s">
        <v>22</v>
      </c>
      <c r="K433" s="116"/>
      <c r="L433" s="116"/>
      <c r="M433" s="116"/>
      <c r="N433" s="116"/>
    </row>
    <row r="434" spans="1:14" ht="18" customHeight="1" x14ac:dyDescent="0.25">
      <c r="A434" s="119" t="s">
        <v>1134</v>
      </c>
      <c r="B434" s="119">
        <v>6962770</v>
      </c>
      <c r="C434" s="119" t="s">
        <v>24</v>
      </c>
      <c r="D434" s="116" t="s">
        <v>1135</v>
      </c>
      <c r="E434" s="135">
        <v>46127.648611111108</v>
      </c>
      <c r="F434" s="135">
        <v>46127.697916666664</v>
      </c>
      <c r="G434" s="134" t="s">
        <v>1136</v>
      </c>
      <c r="H434" s="135">
        <v>46149</v>
      </c>
      <c r="I434" s="136" t="str">
        <f t="shared" si="14"/>
        <v>SANDRA XIMENA OTALORA</v>
      </c>
      <c r="J434" s="119" t="s">
        <v>27</v>
      </c>
      <c r="K434" s="116"/>
      <c r="L434" s="116"/>
      <c r="M434" s="116"/>
      <c r="N434" s="116"/>
    </row>
    <row r="435" spans="1:14" ht="18" customHeight="1" x14ac:dyDescent="0.25">
      <c r="A435" s="119" t="s">
        <v>1137</v>
      </c>
      <c r="B435" s="119">
        <v>6962784</v>
      </c>
      <c r="C435" s="119" t="s">
        <v>24</v>
      </c>
      <c r="D435" s="116" t="s">
        <v>1138</v>
      </c>
      <c r="E435" s="135">
        <v>46127.651388888888</v>
      </c>
      <c r="F435" s="135">
        <v>46127.697916666664</v>
      </c>
      <c r="G435" s="134" t="s">
        <v>1012</v>
      </c>
      <c r="H435" s="135">
        <v>46149</v>
      </c>
      <c r="I435" s="136" t="str">
        <f t="shared" si="14"/>
        <v>SANDRA XIMENA OTALORA</v>
      </c>
      <c r="J435" s="119" t="s">
        <v>27</v>
      </c>
      <c r="K435" s="116"/>
      <c r="L435" s="116"/>
      <c r="M435" s="116"/>
      <c r="N435" s="116"/>
    </row>
    <row r="436" spans="1:14" ht="18" customHeight="1" x14ac:dyDescent="0.25">
      <c r="A436" s="119" t="s">
        <v>1139</v>
      </c>
      <c r="B436" s="119">
        <v>6962796</v>
      </c>
      <c r="C436" s="119" t="s">
        <v>24</v>
      </c>
      <c r="D436" s="116" t="s">
        <v>1140</v>
      </c>
      <c r="E436" s="135">
        <v>46127.654166666667</v>
      </c>
      <c r="F436" s="135">
        <v>46127.697916666664</v>
      </c>
      <c r="G436" s="134" t="s">
        <v>76</v>
      </c>
      <c r="H436" s="135">
        <v>46149</v>
      </c>
      <c r="I436" s="136" t="str">
        <f t="shared" si="14"/>
        <v>SANDRA XIMENA OTALORA</v>
      </c>
      <c r="J436" s="119" t="s">
        <v>149</v>
      </c>
      <c r="K436" s="116"/>
      <c r="L436" s="116"/>
      <c r="M436" s="116"/>
      <c r="N436" s="116"/>
    </row>
    <row r="437" spans="1:14" ht="18" customHeight="1" x14ac:dyDescent="0.25">
      <c r="A437" s="119" t="s">
        <v>1141</v>
      </c>
      <c r="B437" s="119">
        <v>6962809</v>
      </c>
      <c r="C437" s="119" t="s">
        <v>24</v>
      </c>
      <c r="D437" s="116" t="s">
        <v>44</v>
      </c>
      <c r="E437" s="135">
        <v>46127.656944444447</v>
      </c>
      <c r="F437" s="135">
        <v>46127.697916666664</v>
      </c>
      <c r="G437" s="134" t="s">
        <v>1142</v>
      </c>
      <c r="H437" s="135">
        <v>46149</v>
      </c>
      <c r="I437" s="136" t="str">
        <f t="shared" si="14"/>
        <v>SONIA JULIANA NOSSA PEREZ</v>
      </c>
      <c r="J437" s="119" t="s">
        <v>45</v>
      </c>
      <c r="K437" s="116"/>
      <c r="L437" s="116"/>
      <c r="M437" s="116"/>
      <c r="N437" s="116"/>
    </row>
    <row r="438" spans="1:14" ht="18" customHeight="1" x14ac:dyDescent="0.25">
      <c r="A438" s="119" t="s">
        <v>1143</v>
      </c>
      <c r="B438" s="119">
        <v>6962819</v>
      </c>
      <c r="C438" s="119" t="s">
        <v>24</v>
      </c>
      <c r="D438" s="116" t="s">
        <v>163</v>
      </c>
      <c r="E438" s="135">
        <v>46127.65902777778</v>
      </c>
      <c r="F438" s="135">
        <v>46127.697916666664</v>
      </c>
      <c r="G438" s="134" t="s">
        <v>76</v>
      </c>
      <c r="H438" s="135">
        <v>46149</v>
      </c>
      <c r="I438" s="136" t="str">
        <f t="shared" si="14"/>
        <v>HEIDY NATHALY BENAVIDES MANRIQUE</v>
      </c>
      <c r="J438" s="119" t="s">
        <v>20</v>
      </c>
      <c r="K438" s="116"/>
      <c r="L438" s="116"/>
      <c r="M438" s="116"/>
      <c r="N438" s="116"/>
    </row>
    <row r="439" spans="1:14" ht="18" customHeight="1" x14ac:dyDescent="0.25">
      <c r="A439" s="119" t="s">
        <v>1144</v>
      </c>
      <c r="B439" s="119">
        <v>6962831</v>
      </c>
      <c r="C439" s="119" t="s">
        <v>24</v>
      </c>
      <c r="D439" s="116" t="s">
        <v>226</v>
      </c>
      <c r="E439" s="135">
        <v>46127.661805555559</v>
      </c>
      <c r="F439" s="135">
        <v>46127.697916666664</v>
      </c>
      <c r="G439" s="134" t="s">
        <v>29</v>
      </c>
      <c r="H439" s="135">
        <v>46149</v>
      </c>
      <c r="I439" s="136" t="str">
        <f t="shared" si="14"/>
        <v>HEIDY NATHALY BENAVIDES MANRIQUE</v>
      </c>
      <c r="J439" s="119" t="s">
        <v>99</v>
      </c>
      <c r="K439" s="116"/>
      <c r="L439" s="116"/>
      <c r="M439" s="116"/>
      <c r="N439" s="116"/>
    </row>
    <row r="440" spans="1:14" ht="18" customHeight="1" x14ac:dyDescent="0.25">
      <c r="A440" s="119" t="s">
        <v>1145</v>
      </c>
      <c r="B440" s="119">
        <v>6962852</v>
      </c>
      <c r="C440" s="119" t="s">
        <v>24</v>
      </c>
      <c r="D440" s="116" t="s">
        <v>101</v>
      </c>
      <c r="E440" s="135">
        <v>46127.667361111111</v>
      </c>
      <c r="F440" s="135">
        <v>46127.697916666664</v>
      </c>
      <c r="G440" s="134" t="s">
        <v>57</v>
      </c>
      <c r="H440" s="135">
        <v>46149</v>
      </c>
      <c r="I440" s="136" t="str">
        <f t="shared" si="14"/>
        <v>SANDRA XIMENA OTALORA</v>
      </c>
      <c r="J440" s="119" t="s">
        <v>27</v>
      </c>
      <c r="K440" s="116"/>
      <c r="L440" s="116"/>
      <c r="M440" s="116"/>
      <c r="N440" s="116"/>
    </row>
    <row r="441" spans="1:14" ht="18" customHeight="1" x14ac:dyDescent="0.25">
      <c r="A441" s="119" t="s">
        <v>1146</v>
      </c>
      <c r="B441" s="119">
        <v>6962862</v>
      </c>
      <c r="C441" s="119" t="s">
        <v>24</v>
      </c>
      <c r="D441" s="116" t="s">
        <v>1147</v>
      </c>
      <c r="E441" s="135">
        <v>46127.669444444444</v>
      </c>
      <c r="F441" s="135">
        <v>46127.697916666664</v>
      </c>
      <c r="G441" s="134" t="s">
        <v>385</v>
      </c>
      <c r="H441" s="135">
        <v>46149</v>
      </c>
      <c r="I441" s="136" t="str">
        <f t="shared" si="14"/>
        <v>KAREN ANDREA ALBARRAN LEON</v>
      </c>
      <c r="J441" s="119" t="s">
        <v>72</v>
      </c>
      <c r="K441" s="116"/>
      <c r="L441" s="116"/>
      <c r="M441" s="116"/>
      <c r="N441" s="116"/>
    </row>
    <row r="442" spans="1:14" ht="18" customHeight="1" x14ac:dyDescent="0.25">
      <c r="A442" s="119" t="s">
        <v>1148</v>
      </c>
      <c r="B442" s="119">
        <v>6962876</v>
      </c>
      <c r="C442" s="119" t="s">
        <v>24</v>
      </c>
      <c r="D442" s="116" t="s">
        <v>54</v>
      </c>
      <c r="E442" s="135">
        <v>46127.675000000003</v>
      </c>
      <c r="F442" s="135">
        <v>46127.697916666664</v>
      </c>
      <c r="G442" s="134" t="s">
        <v>1072</v>
      </c>
      <c r="H442" s="135">
        <v>46149</v>
      </c>
      <c r="I442" s="136" t="str">
        <f t="shared" si="14"/>
        <v>SONIA JULIANA NOSSA PEREZ</v>
      </c>
      <c r="J442" s="119" t="s">
        <v>55</v>
      </c>
      <c r="K442" s="116"/>
      <c r="L442" s="116"/>
      <c r="M442" s="116"/>
      <c r="N442" s="116"/>
    </row>
    <row r="443" spans="1:14" ht="18" customHeight="1" x14ac:dyDescent="0.25">
      <c r="A443" s="139" t="s">
        <v>1149</v>
      </c>
      <c r="B443" s="119">
        <v>6959940</v>
      </c>
      <c r="C443" s="119" t="s">
        <v>24</v>
      </c>
      <c r="D443" s="116" t="s">
        <v>1150</v>
      </c>
      <c r="E443" s="135">
        <v>46125</v>
      </c>
      <c r="F443" s="135">
        <v>46129</v>
      </c>
      <c r="G443" s="134" t="s">
        <v>29</v>
      </c>
      <c r="H443" s="135">
        <v>46147</v>
      </c>
      <c r="I443" s="136" t="str">
        <f t="shared" si="14"/>
        <v>HEIDY NATHALY BENAVIDES MANRIQUE</v>
      </c>
      <c r="J443" s="119" t="s">
        <v>245</v>
      </c>
      <c r="K443" s="116"/>
      <c r="L443" s="116"/>
      <c r="M443" s="116"/>
      <c r="N443" s="116"/>
    </row>
    <row r="444" spans="1:14" ht="18" customHeight="1" x14ac:dyDescent="0.25">
      <c r="A444" s="119" t="s">
        <v>1151</v>
      </c>
      <c r="B444" s="119">
        <v>6964861</v>
      </c>
      <c r="C444" s="119" t="s">
        <v>24</v>
      </c>
      <c r="D444" s="116" t="s">
        <v>1152</v>
      </c>
      <c r="E444" s="135">
        <v>46129.45</v>
      </c>
      <c r="F444" s="135">
        <v>46129.494444444441</v>
      </c>
      <c r="G444" s="134" t="s">
        <v>1153</v>
      </c>
      <c r="H444" s="135">
        <v>46153</v>
      </c>
      <c r="I444" s="136" t="str">
        <f t="shared" si="14"/>
        <v>SONIA JULIANA NOSSA PEREZ</v>
      </c>
      <c r="J444" s="119" t="s">
        <v>189</v>
      </c>
      <c r="K444" s="116"/>
      <c r="L444" s="116"/>
      <c r="M444" s="116"/>
      <c r="N444" s="116"/>
    </row>
    <row r="445" spans="1:14" ht="18" customHeight="1" x14ac:dyDescent="0.25">
      <c r="A445" s="119" t="s">
        <v>1154</v>
      </c>
      <c r="B445" s="119">
        <v>6964966</v>
      </c>
      <c r="C445" s="119" t="s">
        <v>24</v>
      </c>
      <c r="D445" s="116" t="s">
        <v>1155</v>
      </c>
      <c r="E445" s="135">
        <v>46129.476388888892</v>
      </c>
      <c r="F445" s="135">
        <v>46129.494444444441</v>
      </c>
      <c r="G445" s="134" t="s">
        <v>592</v>
      </c>
      <c r="H445" s="135">
        <v>46153</v>
      </c>
      <c r="I445" s="136" t="str">
        <f t="shared" si="14"/>
        <v>HEIDY NATHALY BENAVIDES MANRIQUE</v>
      </c>
      <c r="J445" s="119" t="s">
        <v>20</v>
      </c>
      <c r="K445" s="116"/>
      <c r="L445" s="116"/>
      <c r="M445" s="116"/>
      <c r="N445" s="116"/>
    </row>
    <row r="446" spans="1:14" ht="18" customHeight="1" x14ac:dyDescent="0.25">
      <c r="A446" s="119" t="s">
        <v>1156</v>
      </c>
      <c r="B446" s="119">
        <v>6964950</v>
      </c>
      <c r="C446" s="119" t="s">
        <v>24</v>
      </c>
      <c r="D446" s="116" t="s">
        <v>44</v>
      </c>
      <c r="E446" s="135">
        <v>46129.469444444447</v>
      </c>
      <c r="F446" s="135">
        <v>46129.494444444441</v>
      </c>
      <c r="G446" s="134" t="s">
        <v>29</v>
      </c>
      <c r="H446" s="135">
        <v>46153</v>
      </c>
      <c r="I446" s="136" t="str">
        <f t="shared" si="14"/>
        <v>SONIA JULIANA NOSSA PEREZ</v>
      </c>
      <c r="J446" s="119" t="s">
        <v>45</v>
      </c>
      <c r="K446" s="116"/>
      <c r="L446" s="116"/>
      <c r="M446" s="116"/>
      <c r="N446" s="116"/>
    </row>
    <row r="447" spans="1:14" ht="18" customHeight="1" x14ac:dyDescent="0.25">
      <c r="A447" s="119" t="s">
        <v>1157</v>
      </c>
      <c r="B447" s="119">
        <v>6964890</v>
      </c>
      <c r="C447" s="119" t="s">
        <v>24</v>
      </c>
      <c r="D447" s="116" t="s">
        <v>1158</v>
      </c>
      <c r="E447" s="135">
        <v>46129.457638888889</v>
      </c>
      <c r="F447" s="135">
        <v>46129.494444444441</v>
      </c>
      <c r="G447" s="134" t="s">
        <v>76</v>
      </c>
      <c r="H447" s="135">
        <v>46153</v>
      </c>
      <c r="I447" s="136" t="str">
        <f t="shared" si="14"/>
        <v>SONIA JULIANA NOSSA PEREZ</v>
      </c>
      <c r="J447" s="119" t="s">
        <v>55</v>
      </c>
      <c r="K447" s="116"/>
      <c r="L447" s="116"/>
      <c r="M447" s="116"/>
      <c r="N447" s="116"/>
    </row>
    <row r="448" spans="1:14" ht="18" customHeight="1" x14ac:dyDescent="0.25">
      <c r="A448" s="119" t="s">
        <v>1159</v>
      </c>
      <c r="B448" s="119">
        <v>6964885</v>
      </c>
      <c r="C448" s="119" t="s">
        <v>24</v>
      </c>
      <c r="D448" s="116" t="s">
        <v>1160</v>
      </c>
      <c r="E448" s="135">
        <v>46129.454861111109</v>
      </c>
      <c r="F448" s="135">
        <v>46129.494444444441</v>
      </c>
      <c r="G448" s="134" t="s">
        <v>1161</v>
      </c>
      <c r="H448" s="135">
        <v>46153</v>
      </c>
      <c r="I448" s="136" t="str">
        <f t="shared" si="14"/>
        <v>SONIA JULIANA NOSSA PEREZ</v>
      </c>
      <c r="J448" s="119" t="s">
        <v>55</v>
      </c>
      <c r="K448" s="116"/>
      <c r="L448" s="116"/>
      <c r="M448" s="116"/>
      <c r="N448" s="116"/>
    </row>
    <row r="449" spans="1:14" ht="18" customHeight="1" x14ac:dyDescent="0.25">
      <c r="A449" s="119" t="s">
        <v>1162</v>
      </c>
      <c r="B449" s="119">
        <v>6964818</v>
      </c>
      <c r="C449" s="119" t="s">
        <v>47</v>
      </c>
      <c r="D449" s="116" t="s">
        <v>1163</v>
      </c>
      <c r="E449" s="135">
        <v>46129.44027777778</v>
      </c>
      <c r="F449" s="135">
        <v>46129.494444444441</v>
      </c>
      <c r="G449" s="134" t="s">
        <v>212</v>
      </c>
      <c r="H449" s="135">
        <v>46153</v>
      </c>
      <c r="I449" s="136" t="str">
        <f t="shared" si="14"/>
        <v>Edgar Alfonso Calderon Bulla</v>
      </c>
      <c r="J449" s="119" t="s">
        <v>109</v>
      </c>
      <c r="K449" s="116"/>
      <c r="L449" s="116"/>
      <c r="M449" s="116"/>
      <c r="N449" s="116"/>
    </row>
    <row r="450" spans="1:14" ht="18" customHeight="1" x14ac:dyDescent="0.25">
      <c r="A450" s="119" t="s">
        <v>1164</v>
      </c>
      <c r="B450" s="119">
        <v>6964364</v>
      </c>
      <c r="C450" s="119" t="s">
        <v>24</v>
      </c>
      <c r="D450" s="116" t="s">
        <v>163</v>
      </c>
      <c r="E450" s="135">
        <v>46128.693749999999</v>
      </c>
      <c r="F450" s="135">
        <v>46128.793055555558</v>
      </c>
      <c r="G450" s="134" t="s">
        <v>343</v>
      </c>
      <c r="H450" s="135">
        <v>46150</v>
      </c>
      <c r="I450" s="136" t="str">
        <f t="shared" si="14"/>
        <v>HEIDY NATHALY BENAVIDES MANRIQUE</v>
      </c>
      <c r="J450" s="119" t="s">
        <v>20</v>
      </c>
      <c r="K450" s="116"/>
      <c r="L450" s="116"/>
      <c r="M450" s="116"/>
      <c r="N450" s="116"/>
    </row>
    <row r="451" spans="1:14" ht="18" customHeight="1" x14ac:dyDescent="0.25">
      <c r="A451" s="119" t="s">
        <v>1165</v>
      </c>
      <c r="B451" s="119">
        <v>6964211</v>
      </c>
      <c r="C451" s="119" t="s">
        <v>24</v>
      </c>
      <c r="D451" s="116" t="s">
        <v>1166</v>
      </c>
      <c r="E451" s="135">
        <v>46128.647222222222</v>
      </c>
      <c r="F451" s="135">
        <v>46128.793055555558</v>
      </c>
      <c r="G451" s="134" t="s">
        <v>1167</v>
      </c>
      <c r="H451" s="135">
        <v>46150</v>
      </c>
      <c r="I451" s="136" t="str">
        <f t="shared" si="14"/>
        <v>SANDRA XIMENA OTALORA</v>
      </c>
      <c r="J451" s="119" t="s">
        <v>27</v>
      </c>
      <c r="K451" s="116"/>
      <c r="L451" s="116"/>
      <c r="M451" s="116"/>
      <c r="N451" s="116"/>
    </row>
    <row r="452" spans="1:14" ht="18" customHeight="1" x14ac:dyDescent="0.25">
      <c r="A452" s="119" t="s">
        <v>1168</v>
      </c>
      <c r="B452" s="119">
        <v>6964308</v>
      </c>
      <c r="C452" s="119" t="s">
        <v>24</v>
      </c>
      <c r="D452" s="116" t="s">
        <v>228</v>
      </c>
      <c r="E452" s="135">
        <v>46128.67291666667</v>
      </c>
      <c r="F452" s="135">
        <v>46128.793055555558</v>
      </c>
      <c r="G452" s="134" t="s">
        <v>29</v>
      </c>
      <c r="H452" s="135">
        <v>46150</v>
      </c>
      <c r="I452" s="136" t="str">
        <f t="shared" si="14"/>
        <v>HEIDY NATHALY BENAVIDES MANRIQUE</v>
      </c>
      <c r="J452" s="119" t="s">
        <v>20</v>
      </c>
      <c r="K452" s="116"/>
      <c r="L452" s="116"/>
      <c r="M452" s="116"/>
      <c r="N452" s="116"/>
    </row>
    <row r="453" spans="1:14" ht="18" customHeight="1" x14ac:dyDescent="0.25">
      <c r="A453" s="119" t="s">
        <v>1169</v>
      </c>
      <c r="B453" s="119">
        <v>6964323</v>
      </c>
      <c r="C453" s="119" t="s">
        <v>24</v>
      </c>
      <c r="D453" s="116" t="s">
        <v>359</v>
      </c>
      <c r="E453" s="135">
        <v>46128.677777777775</v>
      </c>
      <c r="F453" s="135">
        <v>46128.793055555558</v>
      </c>
      <c r="G453" s="134" t="s">
        <v>174</v>
      </c>
      <c r="H453" s="135">
        <v>46150</v>
      </c>
      <c r="I453" s="136" t="str">
        <f t="shared" si="14"/>
        <v>SONIA JULIANA NOSSA PEREZ</v>
      </c>
      <c r="J453" s="119" t="s">
        <v>186</v>
      </c>
      <c r="K453" s="116"/>
      <c r="L453" s="116"/>
      <c r="M453" s="116"/>
      <c r="N453" s="116"/>
    </row>
    <row r="454" spans="1:14" ht="18" customHeight="1" x14ac:dyDescent="0.25">
      <c r="A454" s="119" t="s">
        <v>1170</v>
      </c>
      <c r="B454" s="119">
        <v>6964329</v>
      </c>
      <c r="C454" s="119" t="s">
        <v>24</v>
      </c>
      <c r="D454" s="116" t="s">
        <v>226</v>
      </c>
      <c r="E454" s="135">
        <v>46128.681250000001</v>
      </c>
      <c r="F454" s="135">
        <v>46128.793055555558</v>
      </c>
      <c r="G454" s="134" t="s">
        <v>1171</v>
      </c>
      <c r="H454" s="135">
        <v>46150</v>
      </c>
      <c r="I454" s="136" t="str">
        <f t="shared" si="14"/>
        <v>HEIDY NATHALY BENAVIDES MANRIQUE</v>
      </c>
      <c r="J454" s="119" t="s">
        <v>99</v>
      </c>
      <c r="K454" s="116"/>
      <c r="L454" s="116"/>
      <c r="M454" s="116"/>
      <c r="N454" s="116"/>
    </row>
    <row r="455" spans="1:14" ht="18" customHeight="1" x14ac:dyDescent="0.25">
      <c r="A455" s="119" t="s">
        <v>1172</v>
      </c>
      <c r="B455" s="119">
        <v>6964123</v>
      </c>
      <c r="C455" s="119" t="s">
        <v>24</v>
      </c>
      <c r="D455" s="116" t="s">
        <v>1173</v>
      </c>
      <c r="E455" s="135">
        <v>46128.616666666669</v>
      </c>
      <c r="F455" s="135">
        <v>46128.712500000001</v>
      </c>
      <c r="G455" s="134" t="s">
        <v>255</v>
      </c>
      <c r="H455" s="135">
        <v>46150</v>
      </c>
      <c r="I455" s="136" t="str">
        <f t="shared" si="14"/>
        <v>HEIDY NATHALY BENAVIDES MANRIQUE</v>
      </c>
      <c r="J455" s="119" t="s">
        <v>20</v>
      </c>
      <c r="K455" s="116"/>
      <c r="L455" s="116"/>
      <c r="M455" s="116"/>
      <c r="N455" s="116"/>
    </row>
    <row r="456" spans="1:14" ht="18" customHeight="1" x14ac:dyDescent="0.25">
      <c r="A456" s="119" t="s">
        <v>1174</v>
      </c>
      <c r="B456" s="119">
        <v>6964201</v>
      </c>
      <c r="C456" s="119" t="s">
        <v>52</v>
      </c>
      <c r="D456" s="116" t="s">
        <v>1175</v>
      </c>
      <c r="E456" s="135">
        <v>46128.642361111109</v>
      </c>
      <c r="F456" s="135">
        <v>46128.712500000001</v>
      </c>
      <c r="G456" s="134" t="s">
        <v>143</v>
      </c>
      <c r="H456" s="135">
        <v>46142</v>
      </c>
      <c r="I456" s="136" t="str">
        <f t="shared" si="14"/>
        <v>SANDRA XIMENA OTALORA</v>
      </c>
      <c r="J456" s="119" t="s">
        <v>27</v>
      </c>
      <c r="K456" s="116"/>
      <c r="L456" s="116"/>
      <c r="M456" s="116"/>
      <c r="N456" s="116"/>
    </row>
    <row r="457" spans="1:14" ht="18" customHeight="1" x14ac:dyDescent="0.25">
      <c r="A457" s="119" t="s">
        <v>1176</v>
      </c>
      <c r="B457" s="119">
        <v>6963791</v>
      </c>
      <c r="C457" s="119" t="s">
        <v>24</v>
      </c>
      <c r="D457" s="116" t="s">
        <v>152</v>
      </c>
      <c r="E457" s="135">
        <v>46128.511805555558</v>
      </c>
      <c r="F457" s="135">
        <v>46128.652083333334</v>
      </c>
      <c r="G457" s="134" t="s">
        <v>1177</v>
      </c>
      <c r="H457" s="135">
        <v>46150</v>
      </c>
      <c r="I457" s="136" t="str">
        <f t="shared" si="14"/>
        <v>SANDRA XIMENA OTALORA</v>
      </c>
      <c r="J457" s="119" t="s">
        <v>149</v>
      </c>
      <c r="K457" s="116"/>
      <c r="L457" s="116"/>
      <c r="M457" s="116"/>
      <c r="N457" s="116"/>
    </row>
    <row r="458" spans="1:14" ht="18" customHeight="1" x14ac:dyDescent="0.25">
      <c r="A458" s="119" t="s">
        <v>1178</v>
      </c>
      <c r="B458" s="119">
        <v>6963909</v>
      </c>
      <c r="C458" s="119" t="s">
        <v>24</v>
      </c>
      <c r="D458" s="116" t="s">
        <v>1179</v>
      </c>
      <c r="E458" s="135">
        <v>46128.552777777775</v>
      </c>
      <c r="F458" s="135">
        <v>46128.652083333334</v>
      </c>
      <c r="G458" s="134" t="s">
        <v>29</v>
      </c>
      <c r="H458" s="135">
        <v>46150</v>
      </c>
      <c r="I458" s="136" t="str">
        <f t="shared" si="14"/>
        <v>SONIA JULIANA NOSSA PEREZ</v>
      </c>
      <c r="J458" s="119" t="s">
        <v>67</v>
      </c>
      <c r="K458" s="116"/>
      <c r="L458" s="116"/>
      <c r="M458" s="116"/>
      <c r="N458" s="116"/>
    </row>
    <row r="459" spans="1:14" ht="18" customHeight="1" x14ac:dyDescent="0.25">
      <c r="A459" s="119" t="s">
        <v>1180</v>
      </c>
      <c r="B459" s="119">
        <v>6963916</v>
      </c>
      <c r="C459" s="119" t="s">
        <v>24</v>
      </c>
      <c r="D459" s="116" t="s">
        <v>303</v>
      </c>
      <c r="E459" s="135">
        <v>46128.555555555555</v>
      </c>
      <c r="F459" s="135">
        <v>46128.652083333334</v>
      </c>
      <c r="G459" s="134" t="s">
        <v>29</v>
      </c>
      <c r="H459" s="135">
        <v>46150</v>
      </c>
      <c r="I459" s="136" t="str">
        <f t="shared" si="14"/>
        <v>SONIA JULIANA NOSSA PEREZ</v>
      </c>
      <c r="J459" s="119" t="s">
        <v>55</v>
      </c>
      <c r="K459" s="116"/>
      <c r="L459" s="116"/>
      <c r="M459" s="116"/>
      <c r="N459" s="116"/>
    </row>
    <row r="460" spans="1:14" ht="18" customHeight="1" x14ac:dyDescent="0.25">
      <c r="A460" s="119" t="s">
        <v>1181</v>
      </c>
      <c r="B460" s="119">
        <v>6963920</v>
      </c>
      <c r="C460" s="119" t="s">
        <v>24</v>
      </c>
      <c r="D460" s="116" t="s">
        <v>297</v>
      </c>
      <c r="E460" s="135">
        <v>46128.558333333334</v>
      </c>
      <c r="F460" s="135">
        <v>46128.652083333334</v>
      </c>
      <c r="G460" s="134" t="s">
        <v>29</v>
      </c>
      <c r="H460" s="135">
        <v>46150</v>
      </c>
      <c r="I460" s="136" t="str">
        <f t="shared" si="14"/>
        <v>SANDRA XIMENA OTALORA</v>
      </c>
      <c r="J460" s="119" t="s">
        <v>27</v>
      </c>
      <c r="K460" s="116"/>
      <c r="L460" s="116"/>
      <c r="M460" s="116"/>
      <c r="N460" s="116"/>
    </row>
    <row r="461" spans="1:14" ht="18" customHeight="1" x14ac:dyDescent="0.25">
      <c r="A461" s="119" t="s">
        <v>1182</v>
      </c>
      <c r="B461" s="119">
        <v>6963931</v>
      </c>
      <c r="C461" s="119" t="s">
        <v>24</v>
      </c>
      <c r="D461" s="116" t="s">
        <v>299</v>
      </c>
      <c r="E461" s="135">
        <v>46128.564583333333</v>
      </c>
      <c r="F461" s="135">
        <v>46128.652083333334</v>
      </c>
      <c r="G461" s="134" t="s">
        <v>1183</v>
      </c>
      <c r="H461" s="135">
        <v>46150</v>
      </c>
      <c r="I461" s="136" t="str">
        <f t="shared" si="14"/>
        <v>SONIA JULIANA NOSSA PEREZ</v>
      </c>
      <c r="J461" s="119" t="s">
        <v>45</v>
      </c>
      <c r="K461" s="116"/>
      <c r="L461" s="116"/>
      <c r="M461" s="116"/>
      <c r="N461" s="116"/>
    </row>
    <row r="462" spans="1:14" ht="18" customHeight="1" x14ac:dyDescent="0.25">
      <c r="A462" s="119" t="s">
        <v>1184</v>
      </c>
      <c r="B462" s="119">
        <v>6964026</v>
      </c>
      <c r="C462" s="119" t="s">
        <v>24</v>
      </c>
      <c r="D462" s="116" t="s">
        <v>261</v>
      </c>
      <c r="E462" s="135">
        <v>46128.602083333331</v>
      </c>
      <c r="F462" s="135">
        <v>46128.652083333334</v>
      </c>
      <c r="G462" s="134" t="s">
        <v>1185</v>
      </c>
      <c r="H462" s="135">
        <v>46150</v>
      </c>
      <c r="I462" s="136" t="str">
        <f t="shared" si="14"/>
        <v>HEIDY NATHALY BENAVIDES MANRIQUE</v>
      </c>
      <c r="J462" s="119" t="s">
        <v>34</v>
      </c>
      <c r="K462" s="116"/>
      <c r="L462" s="116"/>
      <c r="M462" s="116"/>
      <c r="N462" s="116"/>
    </row>
    <row r="463" spans="1:14" ht="18" customHeight="1" x14ac:dyDescent="0.25">
      <c r="A463" s="119" t="s">
        <v>1186</v>
      </c>
      <c r="B463" s="119">
        <v>6964148</v>
      </c>
      <c r="C463" s="119" t="s">
        <v>24</v>
      </c>
      <c r="D463" s="116" t="s">
        <v>303</v>
      </c>
      <c r="E463" s="135">
        <v>46128.623611111114</v>
      </c>
      <c r="F463" s="135">
        <v>46128.652083333334</v>
      </c>
      <c r="G463" s="134" t="s">
        <v>1187</v>
      </c>
      <c r="H463" s="135">
        <v>46150</v>
      </c>
      <c r="I463" s="136" t="str">
        <f t="shared" si="14"/>
        <v>SONIA JULIANA NOSSA PEREZ</v>
      </c>
      <c r="J463" s="119" t="s">
        <v>55</v>
      </c>
      <c r="K463" s="116"/>
      <c r="L463" s="116"/>
      <c r="M463" s="116"/>
      <c r="N463" s="116"/>
    </row>
    <row r="464" spans="1:14" ht="18" customHeight="1" x14ac:dyDescent="0.25">
      <c r="A464" s="139" t="s">
        <v>1188</v>
      </c>
      <c r="B464" s="119">
        <v>6966283</v>
      </c>
      <c r="C464" s="119" t="s">
        <v>24</v>
      </c>
      <c r="D464" s="116" t="s">
        <v>1189</v>
      </c>
      <c r="E464" s="135">
        <v>46132.368750000001</v>
      </c>
      <c r="F464" s="135">
        <v>46132.424305555556</v>
      </c>
      <c r="G464" s="134" t="s">
        <v>1190</v>
      </c>
      <c r="H464" s="135">
        <v>46154</v>
      </c>
      <c r="I464" s="136" t="s">
        <v>3</v>
      </c>
      <c r="J464" s="119" t="s">
        <v>20</v>
      </c>
      <c r="K464" s="116"/>
      <c r="L464" s="116"/>
      <c r="M464" s="116"/>
      <c r="N464" s="116"/>
    </row>
    <row r="465" spans="1:14" ht="18" customHeight="1" x14ac:dyDescent="0.25">
      <c r="A465" s="119" t="s">
        <v>1191</v>
      </c>
      <c r="B465" s="119">
        <v>6966407</v>
      </c>
      <c r="C465" s="119" t="s">
        <v>24</v>
      </c>
      <c r="D465" s="116" t="s">
        <v>1192</v>
      </c>
      <c r="E465" s="135">
        <v>46132.411805555559</v>
      </c>
      <c r="F465" s="135">
        <v>46132.424305555556</v>
      </c>
      <c r="G465" s="134" t="s">
        <v>545</v>
      </c>
      <c r="H465" s="135">
        <v>46154</v>
      </c>
      <c r="I465" s="136" t="s">
        <v>3</v>
      </c>
      <c r="J465" s="119" t="s">
        <v>20</v>
      </c>
      <c r="K465" s="116"/>
      <c r="L465" s="116"/>
      <c r="M465" s="116"/>
      <c r="N465" s="116"/>
    </row>
    <row r="466" spans="1:14" ht="18" customHeight="1" x14ac:dyDescent="0.25">
      <c r="A466" s="119" t="s">
        <v>1193</v>
      </c>
      <c r="B466" s="119">
        <v>6966400</v>
      </c>
      <c r="C466" s="119" t="s">
        <v>24</v>
      </c>
      <c r="D466" s="116" t="s">
        <v>219</v>
      </c>
      <c r="E466" s="135">
        <v>46132.407638888886</v>
      </c>
      <c r="F466" s="135">
        <v>46132.424305555556</v>
      </c>
      <c r="G466" s="134" t="s">
        <v>1194</v>
      </c>
      <c r="H466" s="135">
        <v>46154</v>
      </c>
      <c r="I466" s="136" t="s">
        <v>3</v>
      </c>
      <c r="J466" s="119" t="s">
        <v>209</v>
      </c>
      <c r="K466" s="116"/>
      <c r="L466" s="116"/>
      <c r="M466" s="116"/>
      <c r="N466" s="116"/>
    </row>
    <row r="467" spans="1:14" ht="18" customHeight="1" x14ac:dyDescent="0.25">
      <c r="A467" s="119" t="s">
        <v>1195</v>
      </c>
      <c r="B467" s="119">
        <v>6966378</v>
      </c>
      <c r="C467" s="119" t="s">
        <v>52</v>
      </c>
      <c r="D467" s="116" t="s">
        <v>201</v>
      </c>
      <c r="E467" s="135">
        <v>46132.394444444442</v>
      </c>
      <c r="F467" s="135">
        <v>46132.424305555556</v>
      </c>
      <c r="G467" s="134" t="s">
        <v>29</v>
      </c>
      <c r="H467" s="135">
        <v>46147</v>
      </c>
      <c r="I467" s="136" t="s">
        <v>13</v>
      </c>
      <c r="J467" s="119" t="s">
        <v>181</v>
      </c>
      <c r="K467" s="116"/>
      <c r="L467" s="116"/>
      <c r="M467" s="116"/>
      <c r="N467" s="116"/>
    </row>
    <row r="468" spans="1:14" ht="18" customHeight="1" x14ac:dyDescent="0.25">
      <c r="A468" s="119" t="s">
        <v>1196</v>
      </c>
      <c r="B468" s="119">
        <v>6966373</v>
      </c>
      <c r="C468" s="119" t="s">
        <v>24</v>
      </c>
      <c r="D468" s="116" t="s">
        <v>187</v>
      </c>
      <c r="E468" s="135">
        <v>46132.392361111109</v>
      </c>
      <c r="F468" s="135">
        <v>46132.424305555556</v>
      </c>
      <c r="G468" s="134" t="s">
        <v>214</v>
      </c>
      <c r="H468" s="135">
        <v>46154</v>
      </c>
      <c r="I468" s="136" t="s">
        <v>5</v>
      </c>
      <c r="J468" s="119" t="s">
        <v>55</v>
      </c>
      <c r="K468" s="116"/>
      <c r="L468" s="116"/>
      <c r="M468" s="116"/>
      <c r="N468" s="116"/>
    </row>
    <row r="469" spans="1:14" ht="18" customHeight="1" x14ac:dyDescent="0.25">
      <c r="A469" s="119" t="s">
        <v>1197</v>
      </c>
      <c r="B469" s="119">
        <v>6966352</v>
      </c>
      <c r="C469" s="119" t="s">
        <v>24</v>
      </c>
      <c r="D469" s="116" t="s">
        <v>66</v>
      </c>
      <c r="E469" s="135">
        <v>46132.38958333333</v>
      </c>
      <c r="F469" s="135">
        <v>46132.424305555556</v>
      </c>
      <c r="G469" s="134" t="s">
        <v>1198</v>
      </c>
      <c r="H469" s="135">
        <v>46154</v>
      </c>
      <c r="I469" s="136" t="s">
        <v>5</v>
      </c>
      <c r="J469" s="119" t="s">
        <v>67</v>
      </c>
      <c r="K469" s="116"/>
      <c r="L469" s="116"/>
      <c r="M469" s="116"/>
      <c r="N469" s="116"/>
    </row>
    <row r="470" spans="1:14" ht="18" customHeight="1" x14ac:dyDescent="0.25">
      <c r="A470" s="119" t="s">
        <v>1199</v>
      </c>
      <c r="B470" s="119">
        <v>6966339</v>
      </c>
      <c r="C470" s="119" t="s">
        <v>24</v>
      </c>
      <c r="D470" s="116" t="s">
        <v>278</v>
      </c>
      <c r="E470" s="135">
        <v>46132.385416666664</v>
      </c>
      <c r="F470" s="135">
        <v>46132.424305555556</v>
      </c>
      <c r="G470" s="134" t="s">
        <v>1200</v>
      </c>
      <c r="H470" s="135">
        <v>46154</v>
      </c>
      <c r="I470" s="136" t="s">
        <v>5</v>
      </c>
      <c r="J470" s="119" t="s">
        <v>45</v>
      </c>
      <c r="K470" s="116"/>
      <c r="L470" s="116"/>
      <c r="M470" s="116"/>
      <c r="N470" s="116"/>
    </row>
    <row r="471" spans="1:14" ht="18" customHeight="1" x14ac:dyDescent="0.25">
      <c r="A471" s="119" t="s">
        <v>1201</v>
      </c>
      <c r="B471" s="119">
        <v>6966325</v>
      </c>
      <c r="C471" s="119" t="s">
        <v>24</v>
      </c>
      <c r="D471" s="116" t="s">
        <v>371</v>
      </c>
      <c r="E471" s="135">
        <v>46132.380555555559</v>
      </c>
      <c r="F471" s="135">
        <v>46132.424305555556</v>
      </c>
      <c r="G471" s="134" t="s">
        <v>1202</v>
      </c>
      <c r="H471" s="135">
        <v>46154</v>
      </c>
      <c r="I471" s="136" t="s">
        <v>279</v>
      </c>
      <c r="J471" s="119" t="s">
        <v>22</v>
      </c>
      <c r="K471" s="116"/>
      <c r="L471" s="116"/>
      <c r="M471" s="116"/>
      <c r="N471" s="116"/>
    </row>
    <row r="472" spans="1:14" ht="18" customHeight="1" x14ac:dyDescent="0.25">
      <c r="A472" s="119" t="s">
        <v>1203</v>
      </c>
      <c r="B472" s="119">
        <v>6966321</v>
      </c>
      <c r="C472" s="119" t="s">
        <v>24</v>
      </c>
      <c r="D472" s="116" t="s">
        <v>1204</v>
      </c>
      <c r="E472" s="135">
        <v>46132.379166666666</v>
      </c>
      <c r="F472" s="135">
        <v>46132.424305555556</v>
      </c>
      <c r="G472" s="134" t="s">
        <v>29</v>
      </c>
      <c r="H472" s="135">
        <v>46154</v>
      </c>
      <c r="I472" s="136" t="str">
        <f>IF(OR(J472="Suba",J472="Barrios Unidos"),"SANDRA XIMENA OTALORA",IF(OR(J472="Usaquen",J472="Fontibon",J472="Puente Aranda",J472="Bosa"),"HEIDY NATHALY BENAVIDES MANRIQUE",IF(OR(J472="Engativa",J472="Kennedy",J472="Teusaquillo",J472="Antonio Nariño",J472="Martires"),"SONIA JULIANA NOSSA PEREZ",IF(OR(J472="Chapinero",J472="San cristobal",J472="Santa fe",J472="Tunjuelito",J472="Usme",J472="Rafael Uribe",J472="Ciudad Bolivar",J472="Candelaria"),"Edgar Alfonso Calderon Bulla",IF(J472="Emergencias","JORGE ALEXIS HERNANDEZ HERNANDEZ",IF(OR(J472="JURIDICO"),"KAREN ANDREA ALBARRAN LEON"))))))</f>
        <v>SONIA JULIANA NOSSA PEREZ</v>
      </c>
      <c r="J472" s="119" t="s">
        <v>45</v>
      </c>
      <c r="K472" s="116"/>
      <c r="L472" s="116"/>
      <c r="M472" s="116"/>
      <c r="N472" s="116"/>
    </row>
    <row r="473" spans="1:14" ht="18" customHeight="1" x14ac:dyDescent="0.25">
      <c r="A473" s="119" t="s">
        <v>1205</v>
      </c>
      <c r="B473" s="119">
        <v>6966320</v>
      </c>
      <c r="C473" s="119" t="s">
        <v>24</v>
      </c>
      <c r="D473" s="116" t="s">
        <v>1206</v>
      </c>
      <c r="E473" s="135">
        <v>46132.378472222219</v>
      </c>
      <c r="F473" s="135">
        <v>46132.424305555556</v>
      </c>
      <c r="G473" s="134" t="s">
        <v>76</v>
      </c>
      <c r="H473" s="135">
        <v>46154</v>
      </c>
      <c r="I473" s="136" t="s">
        <v>5</v>
      </c>
      <c r="J473" s="119" t="s">
        <v>45</v>
      </c>
      <c r="K473" s="116"/>
      <c r="L473" s="116"/>
      <c r="M473" s="116"/>
      <c r="N473" s="116"/>
    </row>
    <row r="474" spans="1:14" ht="18" customHeight="1" x14ac:dyDescent="0.25">
      <c r="A474" s="119" t="s">
        <v>1207</v>
      </c>
      <c r="B474" s="119">
        <v>6966210</v>
      </c>
      <c r="C474" s="119" t="s">
        <v>24</v>
      </c>
      <c r="D474" s="116" t="s">
        <v>176</v>
      </c>
      <c r="E474" s="135">
        <v>46132.34652777778</v>
      </c>
      <c r="F474" s="135">
        <v>46132.383333333331</v>
      </c>
      <c r="G474" s="134" t="s">
        <v>1208</v>
      </c>
      <c r="H474" s="135">
        <v>46154</v>
      </c>
      <c r="I474" s="136" t="s">
        <v>5</v>
      </c>
      <c r="J474" s="119" t="s">
        <v>45</v>
      </c>
      <c r="K474" s="116"/>
      <c r="L474" s="116"/>
      <c r="M474" s="116"/>
      <c r="N474" s="116"/>
    </row>
    <row r="475" spans="1:14" ht="18" customHeight="1" x14ac:dyDescent="0.25">
      <c r="A475" s="119" t="s">
        <v>1209</v>
      </c>
      <c r="B475" s="119">
        <v>6966207</v>
      </c>
      <c r="C475" s="119" t="s">
        <v>24</v>
      </c>
      <c r="D475" s="116" t="s">
        <v>176</v>
      </c>
      <c r="E475" s="135">
        <v>46132.34652777778</v>
      </c>
      <c r="F475" s="135">
        <v>46132.383333333331</v>
      </c>
      <c r="G475" s="134" t="s">
        <v>1208</v>
      </c>
      <c r="H475" s="135">
        <v>46154</v>
      </c>
      <c r="I475" s="136" t="s">
        <v>5</v>
      </c>
      <c r="J475" s="119" t="s">
        <v>45</v>
      </c>
      <c r="K475" s="116"/>
      <c r="L475" s="116"/>
      <c r="M475" s="116"/>
      <c r="N475" s="116"/>
    </row>
    <row r="476" spans="1:14" ht="18" customHeight="1" x14ac:dyDescent="0.25">
      <c r="A476" s="119" t="s">
        <v>1210</v>
      </c>
      <c r="B476" s="119">
        <v>6966195</v>
      </c>
      <c r="C476" s="119" t="s">
        <v>24</v>
      </c>
      <c r="D476" s="116" t="s">
        <v>148</v>
      </c>
      <c r="E476" s="135">
        <v>46132.342361111114</v>
      </c>
      <c r="F476" s="135">
        <v>46132.383333333331</v>
      </c>
      <c r="G476" s="134" t="s">
        <v>29</v>
      </c>
      <c r="H476" s="135">
        <v>46154</v>
      </c>
      <c r="I476" s="136" t="s">
        <v>280</v>
      </c>
      <c r="J476" s="119" t="s">
        <v>27</v>
      </c>
      <c r="K476" s="116"/>
      <c r="L476" s="116"/>
      <c r="M476" s="116"/>
      <c r="N476" s="116"/>
    </row>
    <row r="477" spans="1:14" ht="18" customHeight="1" x14ac:dyDescent="0.25">
      <c r="A477" s="119" t="s">
        <v>1211</v>
      </c>
      <c r="B477" s="119">
        <v>6966180</v>
      </c>
      <c r="C477" s="119" t="s">
        <v>24</v>
      </c>
      <c r="D477" s="116" t="s">
        <v>297</v>
      </c>
      <c r="E477" s="135">
        <v>46132.334027777775</v>
      </c>
      <c r="F477" s="135">
        <v>46132.383333333331</v>
      </c>
      <c r="G477" s="134" t="s">
        <v>210</v>
      </c>
      <c r="H477" s="135">
        <v>46154</v>
      </c>
      <c r="I477" s="136" t="s">
        <v>280</v>
      </c>
      <c r="J477" s="119" t="s">
        <v>27</v>
      </c>
      <c r="K477" s="116"/>
      <c r="L477" s="116"/>
      <c r="M477" s="116"/>
      <c r="N477" s="116"/>
    </row>
    <row r="478" spans="1:14" ht="18" customHeight="1" x14ac:dyDescent="0.25">
      <c r="A478" s="119" t="s">
        <v>1212</v>
      </c>
      <c r="B478" s="119">
        <v>6966154</v>
      </c>
      <c r="C478" s="119" t="s">
        <v>24</v>
      </c>
      <c r="D478" s="116" t="s">
        <v>200</v>
      </c>
      <c r="E478" s="135">
        <v>46132.30972222222</v>
      </c>
      <c r="F478" s="135">
        <v>46132.383333333331</v>
      </c>
      <c r="G478" s="134" t="s">
        <v>29</v>
      </c>
      <c r="H478" s="135">
        <v>46154</v>
      </c>
      <c r="I478" s="136" t="s">
        <v>280</v>
      </c>
      <c r="J478" s="119" t="s">
        <v>27</v>
      </c>
      <c r="K478" s="116"/>
      <c r="L478" s="116"/>
      <c r="M478" s="116"/>
      <c r="N478" s="116"/>
    </row>
    <row r="479" spans="1:14" ht="18" customHeight="1" x14ac:dyDescent="0.25">
      <c r="A479" s="119" t="s">
        <v>1213</v>
      </c>
      <c r="B479" s="119">
        <v>6966276</v>
      </c>
      <c r="C479" s="119" t="s">
        <v>24</v>
      </c>
      <c r="D479" s="116" t="s">
        <v>1214</v>
      </c>
      <c r="E479" s="135">
        <v>46132.366666666669</v>
      </c>
      <c r="F479" s="135">
        <v>46132.383333333331</v>
      </c>
      <c r="G479" s="134" t="s">
        <v>198</v>
      </c>
      <c r="H479" s="135">
        <v>46154</v>
      </c>
      <c r="I479" s="136" t="s">
        <v>13</v>
      </c>
      <c r="J479" s="119" t="s">
        <v>181</v>
      </c>
      <c r="K479" s="116"/>
      <c r="L479" s="116"/>
      <c r="M479" s="116"/>
      <c r="N479" s="116"/>
    </row>
    <row r="480" spans="1:14" ht="18" customHeight="1" x14ac:dyDescent="0.25">
      <c r="A480" s="119" t="s">
        <v>1215</v>
      </c>
      <c r="B480" s="119">
        <v>6966246</v>
      </c>
      <c r="C480" s="119" t="s">
        <v>24</v>
      </c>
      <c r="D480" s="116" t="s">
        <v>297</v>
      </c>
      <c r="E480" s="135">
        <v>46132.359722222223</v>
      </c>
      <c r="F480" s="135">
        <v>46132.383333333331</v>
      </c>
      <c r="G480" s="134" t="s">
        <v>29</v>
      </c>
      <c r="H480" s="135">
        <v>46154</v>
      </c>
      <c r="I480" s="136" t="s">
        <v>280</v>
      </c>
      <c r="J480" s="119" t="s">
        <v>27</v>
      </c>
      <c r="K480" s="116"/>
      <c r="L480" s="116"/>
      <c r="M480" s="116"/>
      <c r="N480" s="116"/>
    </row>
    <row r="481" spans="1:14" ht="18" customHeight="1" x14ac:dyDescent="0.25">
      <c r="A481" s="119" t="s">
        <v>1216</v>
      </c>
      <c r="B481" s="119">
        <v>6966245</v>
      </c>
      <c r="C481" s="119" t="s">
        <v>24</v>
      </c>
      <c r="D481" s="116" t="s">
        <v>333</v>
      </c>
      <c r="E481" s="135">
        <v>46132.359027777777</v>
      </c>
      <c r="F481" s="135">
        <v>46132.383333333331</v>
      </c>
      <c r="G481" s="134" t="s">
        <v>162</v>
      </c>
      <c r="H481" s="135">
        <v>46154</v>
      </c>
      <c r="I481" s="136" t="s">
        <v>279</v>
      </c>
      <c r="J481" s="119" t="s">
        <v>161</v>
      </c>
      <c r="K481" s="116"/>
      <c r="L481" s="116"/>
      <c r="M481" s="116"/>
      <c r="N481" s="116"/>
    </row>
    <row r="482" spans="1:14" ht="18" customHeight="1" x14ac:dyDescent="0.25">
      <c r="A482" s="119" t="s">
        <v>1217</v>
      </c>
      <c r="B482" s="119">
        <v>6965575</v>
      </c>
      <c r="C482" s="119" t="s">
        <v>24</v>
      </c>
      <c r="D482" s="116" t="s">
        <v>64</v>
      </c>
      <c r="E482" s="135">
        <v>46129.67083333333</v>
      </c>
      <c r="F482" s="135">
        <v>46129.700694444444</v>
      </c>
      <c r="G482" s="134" t="s">
        <v>229</v>
      </c>
      <c r="H482" s="135">
        <v>46153</v>
      </c>
      <c r="I482" s="136" t="s">
        <v>5</v>
      </c>
      <c r="J482" s="119" t="s">
        <v>45</v>
      </c>
      <c r="K482" s="116"/>
      <c r="L482" s="116"/>
      <c r="M482" s="116"/>
      <c r="N482" s="116"/>
    </row>
    <row r="483" spans="1:14" ht="18" customHeight="1" x14ac:dyDescent="0.25">
      <c r="A483" s="119" t="s">
        <v>1218</v>
      </c>
      <c r="B483" s="119">
        <v>6965595</v>
      </c>
      <c r="C483" s="119" t="s">
        <v>52</v>
      </c>
      <c r="D483" s="116" t="s">
        <v>213</v>
      </c>
      <c r="E483" s="135">
        <v>46129.677083333336</v>
      </c>
      <c r="F483" s="135">
        <v>46129.700694444444</v>
      </c>
      <c r="G483" s="134" t="s">
        <v>1219</v>
      </c>
      <c r="H483" s="135">
        <v>46146</v>
      </c>
      <c r="I483" s="136" t="s">
        <v>279</v>
      </c>
      <c r="J483" s="119" t="s">
        <v>22</v>
      </c>
      <c r="K483" s="116"/>
      <c r="L483" s="116"/>
      <c r="M483" s="116"/>
      <c r="N483" s="116"/>
    </row>
    <row r="484" spans="1:14" ht="18" customHeight="1" x14ac:dyDescent="0.25">
      <c r="A484" s="119" t="s">
        <v>1220</v>
      </c>
      <c r="B484" s="119">
        <v>6965262</v>
      </c>
      <c r="C484" s="119" t="s">
        <v>24</v>
      </c>
      <c r="D484" s="116" t="s">
        <v>240</v>
      </c>
      <c r="E484" s="135">
        <v>46129.589583333334</v>
      </c>
      <c r="F484" s="135">
        <v>46129.700694444444</v>
      </c>
      <c r="G484" s="134" t="s">
        <v>1221</v>
      </c>
      <c r="H484" s="135">
        <v>46153</v>
      </c>
      <c r="I484" s="136" t="s">
        <v>3</v>
      </c>
      <c r="J484" s="119" t="s">
        <v>34</v>
      </c>
      <c r="K484" s="116"/>
      <c r="L484" s="116"/>
      <c r="M484" s="116"/>
      <c r="N484" s="116"/>
    </row>
    <row r="485" spans="1:14" ht="18" customHeight="1" x14ac:dyDescent="0.25">
      <c r="A485" s="119" t="s">
        <v>1222</v>
      </c>
      <c r="B485" s="119">
        <v>6965265</v>
      </c>
      <c r="C485" s="119" t="s">
        <v>24</v>
      </c>
      <c r="D485" s="116" t="s">
        <v>126</v>
      </c>
      <c r="E485" s="135">
        <v>46129.590277777781</v>
      </c>
      <c r="F485" s="135">
        <v>46129.700694444444</v>
      </c>
      <c r="G485" s="134" t="s">
        <v>29</v>
      </c>
      <c r="H485" s="135">
        <v>46153</v>
      </c>
      <c r="I485" s="136" t="s">
        <v>279</v>
      </c>
      <c r="J485" s="119" t="s">
        <v>22</v>
      </c>
      <c r="K485" s="116"/>
      <c r="L485" s="116"/>
      <c r="M485" s="116"/>
      <c r="N485" s="116"/>
    </row>
    <row r="486" spans="1:14" ht="18" customHeight="1" x14ac:dyDescent="0.25">
      <c r="A486" s="119" t="s">
        <v>1223</v>
      </c>
      <c r="B486" s="119">
        <v>6965298</v>
      </c>
      <c r="C486" s="119" t="s">
        <v>52</v>
      </c>
      <c r="D486" s="116" t="s">
        <v>1224</v>
      </c>
      <c r="E486" s="135">
        <v>46129.598611111112</v>
      </c>
      <c r="F486" s="135">
        <v>46129.700694444444</v>
      </c>
      <c r="G486" s="134" t="s">
        <v>354</v>
      </c>
      <c r="H486" s="135">
        <v>46146</v>
      </c>
      <c r="I486" s="136" t="str">
        <f>IF(OR(J486="Suba",J486="Barrios Unidos"),"SANDRA XIMENA OTALORA",IF(OR(J486="Usaquen",J486="Fontibon",J486="Puente Aranda",J486="Bosa"),"HEIDY NATHALY BENAVIDES MANRIQUE",IF(OR(J486="Engativa",J486="Kennedy",J486="Teusaquillo",J486="Antonio Nariño",J486="Martires"),"SONIA JULIANA NOSSA PEREZ",IF(OR(J486="Chapinero",J486="San cristobal",J486="Santa fe",J486="Tunjuelito",J486="Usme",J486="Rafael Uribe",J486="Ciudad Bolivar",J486="Candelaria"),"Edgar Alfonso Calderon Bulla",IF(J486="Emergencias","JORGE ALEXIS HERNANDEZ HERNANDEZ",IF(OR(J486="JURIDICO"),"KAREN ANDREA ALBARRAN LEON"))))))</f>
        <v>HEIDY NATHALY BENAVIDES MANRIQUE</v>
      </c>
      <c r="J486" s="119" t="s">
        <v>20</v>
      </c>
      <c r="K486" s="116"/>
      <c r="L486" s="116"/>
      <c r="M486" s="116"/>
      <c r="N486" s="116"/>
    </row>
    <row r="487" spans="1:14" ht="18" customHeight="1" x14ac:dyDescent="0.25">
      <c r="A487" s="119" t="s">
        <v>1225</v>
      </c>
      <c r="B487" s="119">
        <v>6965323</v>
      </c>
      <c r="C487" s="119" t="s">
        <v>24</v>
      </c>
      <c r="D487" s="116" t="s">
        <v>258</v>
      </c>
      <c r="E487" s="135">
        <v>46129.606249999997</v>
      </c>
      <c r="F487" s="135">
        <v>46129.700694444444</v>
      </c>
      <c r="G487" s="134" t="s">
        <v>1226</v>
      </c>
      <c r="H487" s="135">
        <v>46153</v>
      </c>
      <c r="I487" s="136" t="s">
        <v>280</v>
      </c>
      <c r="J487" s="119" t="s">
        <v>27</v>
      </c>
      <c r="K487" s="116"/>
      <c r="L487" s="116"/>
      <c r="M487" s="116"/>
      <c r="N487" s="116"/>
    </row>
    <row r="488" spans="1:14" ht="18" customHeight="1" x14ac:dyDescent="0.25">
      <c r="A488" s="119" t="s">
        <v>1227</v>
      </c>
      <c r="B488" s="119">
        <v>6965331</v>
      </c>
      <c r="C488" s="119" t="s">
        <v>52</v>
      </c>
      <c r="D488" s="116" t="s">
        <v>200</v>
      </c>
      <c r="E488" s="135">
        <v>46129.60833333333</v>
      </c>
      <c r="F488" s="135">
        <v>46129.700694444444</v>
      </c>
      <c r="G488" s="134" t="s">
        <v>231</v>
      </c>
      <c r="H488" s="135">
        <v>46146</v>
      </c>
      <c r="I488" s="136" t="s">
        <v>280</v>
      </c>
      <c r="J488" s="119" t="s">
        <v>27</v>
      </c>
      <c r="K488" s="116"/>
      <c r="L488" s="116"/>
      <c r="M488" s="116"/>
      <c r="N488" s="116"/>
    </row>
    <row r="489" spans="1:14" ht="18" customHeight="1" x14ac:dyDescent="0.25">
      <c r="A489" s="119" t="s">
        <v>1228</v>
      </c>
      <c r="B489" s="119">
        <v>6965353</v>
      </c>
      <c r="C489" s="119" t="s">
        <v>24</v>
      </c>
      <c r="D489" s="116" t="s">
        <v>169</v>
      </c>
      <c r="E489" s="135">
        <v>46129.612500000003</v>
      </c>
      <c r="F489" s="135">
        <v>46129.700694444444</v>
      </c>
      <c r="G489" s="134" t="s">
        <v>210</v>
      </c>
      <c r="H489" s="135">
        <v>46153</v>
      </c>
      <c r="I489" s="136" t="s">
        <v>5</v>
      </c>
      <c r="J489" s="119" t="s">
        <v>45</v>
      </c>
      <c r="K489" s="116"/>
      <c r="L489" s="116"/>
      <c r="M489" s="116"/>
      <c r="N489" s="116"/>
    </row>
    <row r="490" spans="1:14" ht="18" customHeight="1" x14ac:dyDescent="0.25">
      <c r="A490" s="119" t="s">
        <v>1229</v>
      </c>
      <c r="B490" s="119">
        <v>6965391</v>
      </c>
      <c r="C490" s="119" t="s">
        <v>24</v>
      </c>
      <c r="D490" s="116" t="s">
        <v>26</v>
      </c>
      <c r="E490" s="135">
        <v>46129.616666666669</v>
      </c>
      <c r="F490" s="135">
        <v>46129.700694444444</v>
      </c>
      <c r="G490" s="134" t="s">
        <v>1230</v>
      </c>
      <c r="H490" s="135">
        <v>46153</v>
      </c>
      <c r="I490" s="136" t="s">
        <v>280</v>
      </c>
      <c r="J490" s="119" t="s">
        <v>27</v>
      </c>
      <c r="K490" s="116"/>
      <c r="L490" s="116"/>
      <c r="M490" s="116"/>
      <c r="N490" s="116"/>
    </row>
    <row r="491" spans="1:14" ht="18" customHeight="1" x14ac:dyDescent="0.25">
      <c r="A491" s="119" t="s">
        <v>1231</v>
      </c>
      <c r="B491" s="119">
        <v>6965431</v>
      </c>
      <c r="C491" s="119" t="s">
        <v>24</v>
      </c>
      <c r="D491" s="116" t="s">
        <v>303</v>
      </c>
      <c r="E491" s="135">
        <v>46129.62222222222</v>
      </c>
      <c r="F491" s="135">
        <v>46129.700694444444</v>
      </c>
      <c r="G491" s="134" t="s">
        <v>29</v>
      </c>
      <c r="H491" s="135">
        <v>46153</v>
      </c>
      <c r="I491" s="136" t="s">
        <v>5</v>
      </c>
      <c r="J491" s="119" t="s">
        <v>55</v>
      </c>
      <c r="K491" s="116"/>
      <c r="L491" s="116"/>
      <c r="M491" s="116"/>
      <c r="N491" s="116"/>
    </row>
    <row r="492" spans="1:14" ht="18" customHeight="1" x14ac:dyDescent="0.25">
      <c r="A492" s="119" t="s">
        <v>1232</v>
      </c>
      <c r="B492" s="119">
        <v>6965457</v>
      </c>
      <c r="C492" s="119" t="s">
        <v>24</v>
      </c>
      <c r="D492" s="116" t="s">
        <v>187</v>
      </c>
      <c r="E492" s="135">
        <v>46129.62777777778</v>
      </c>
      <c r="F492" s="135">
        <v>46129.700694444444</v>
      </c>
      <c r="G492" s="134" t="s">
        <v>1233</v>
      </c>
      <c r="H492" s="135">
        <v>46153</v>
      </c>
      <c r="I492" s="136" t="s">
        <v>5</v>
      </c>
      <c r="J492" s="119" t="s">
        <v>45</v>
      </c>
      <c r="K492" s="116"/>
      <c r="L492" s="116"/>
      <c r="M492" s="116"/>
      <c r="N492" s="116"/>
    </row>
    <row r="493" spans="1:14" ht="18" customHeight="1" x14ac:dyDescent="0.25">
      <c r="A493" s="119" t="s">
        <v>1234</v>
      </c>
      <c r="B493" s="119">
        <v>6965466</v>
      </c>
      <c r="C493" s="119" t="s">
        <v>52</v>
      </c>
      <c r="D493" s="116" t="s">
        <v>1235</v>
      </c>
      <c r="E493" s="135">
        <v>46129.631249999999</v>
      </c>
      <c r="F493" s="135">
        <v>46129.700694444444</v>
      </c>
      <c r="G493" s="134" t="s">
        <v>29</v>
      </c>
      <c r="H493" s="135">
        <v>46146</v>
      </c>
      <c r="I493" s="136" t="str">
        <f>IF(OR(J493="Suba",J493="Barrios Unidos"),"SANDRA XIMENA OTALORA",IF(OR(J493="Usaquen",J493="Fontibon",J493="Puente Aranda",J493="Bosa"),"HEIDY NATHALY BENAVIDES MANRIQUE",IF(OR(J493="Engativa",J493="Kennedy",J493="Teusaquillo",J493="Antonio Nariño",J493="Martires"),"SONIA JULIANA NOSSA PEREZ",IF(OR(J493="Chapinero",J493="San cristobal",J493="Santa fe",J493="Tunjuelito",J493="Usme",J493="Rafael Uribe",J493="Ciudad Bolivar",J493="Candelaria"),"Edgar Alfonso Calderon Bulla",IF(J493="Emergencias","JORGE ALEXIS HERNANDEZ HERNANDEZ",IF(OR(J493="JURIDICO"),"KAREN ANDREA ALBARRAN LEON"))))))</f>
        <v>KAREN ANDREA ALBARRAN LEON</v>
      </c>
      <c r="J493" s="119" t="s">
        <v>72</v>
      </c>
      <c r="K493" s="116"/>
      <c r="L493" s="116"/>
      <c r="M493" s="116"/>
      <c r="N493" s="116"/>
    </row>
    <row r="494" spans="1:14" ht="18" customHeight="1" x14ac:dyDescent="0.25">
      <c r="A494" s="119" t="s">
        <v>1236</v>
      </c>
      <c r="B494" s="119">
        <v>6965469</v>
      </c>
      <c r="C494" s="119" t="s">
        <v>24</v>
      </c>
      <c r="D494" s="116" t="s">
        <v>184</v>
      </c>
      <c r="E494" s="135">
        <v>46129.631944444445</v>
      </c>
      <c r="F494" s="135">
        <v>46129.700694444444</v>
      </c>
      <c r="G494" s="134" t="s">
        <v>76</v>
      </c>
      <c r="H494" s="135">
        <v>46153</v>
      </c>
      <c r="I494" s="136" t="s">
        <v>5</v>
      </c>
      <c r="J494" s="119" t="s">
        <v>67</v>
      </c>
      <c r="K494" s="116"/>
      <c r="L494" s="116"/>
      <c r="M494" s="116"/>
      <c r="N494" s="116"/>
    </row>
    <row r="495" spans="1:14" ht="18" customHeight="1" x14ac:dyDescent="0.25">
      <c r="A495" s="119" t="s">
        <v>1237</v>
      </c>
      <c r="B495" s="119">
        <v>6965494</v>
      </c>
      <c r="C495" s="119" t="s">
        <v>24</v>
      </c>
      <c r="D495" s="116" t="s">
        <v>262</v>
      </c>
      <c r="E495" s="135">
        <v>46129.638888888891</v>
      </c>
      <c r="F495" s="135">
        <v>46129.700694444444</v>
      </c>
      <c r="G495" s="134" t="s">
        <v>1238</v>
      </c>
      <c r="H495" s="135">
        <v>46153</v>
      </c>
      <c r="I495" s="136" t="s">
        <v>5</v>
      </c>
      <c r="J495" s="119" t="s">
        <v>67</v>
      </c>
      <c r="K495" s="116"/>
      <c r="L495" s="116"/>
      <c r="M495" s="116"/>
      <c r="N495" s="116"/>
    </row>
    <row r="496" spans="1:14" ht="18" customHeight="1" x14ac:dyDescent="0.25">
      <c r="A496" s="119" t="s">
        <v>1239</v>
      </c>
      <c r="B496" s="119">
        <v>6965498</v>
      </c>
      <c r="C496" s="119" t="s">
        <v>24</v>
      </c>
      <c r="D496" s="116" t="s">
        <v>200</v>
      </c>
      <c r="E496" s="135">
        <v>46129.640972222223</v>
      </c>
      <c r="F496" s="135">
        <v>46129.700694444444</v>
      </c>
      <c r="G496" s="134" t="s">
        <v>29</v>
      </c>
      <c r="H496" s="135">
        <v>46153</v>
      </c>
      <c r="I496" s="136" t="s">
        <v>280</v>
      </c>
      <c r="J496" s="119" t="s">
        <v>27</v>
      </c>
      <c r="K496" s="116"/>
      <c r="L496" s="116"/>
      <c r="M496" s="116"/>
      <c r="N496" s="116"/>
    </row>
    <row r="497" spans="1:14" ht="18" customHeight="1" x14ac:dyDescent="0.25">
      <c r="A497" s="119" t="s">
        <v>1240</v>
      </c>
      <c r="B497" s="119">
        <v>6965502</v>
      </c>
      <c r="C497" s="119" t="s">
        <v>24</v>
      </c>
      <c r="D497" s="116" t="s">
        <v>297</v>
      </c>
      <c r="E497" s="135">
        <v>46129.642361111109</v>
      </c>
      <c r="F497" s="135">
        <v>46129.700694444444</v>
      </c>
      <c r="G497" s="134" t="s">
        <v>1241</v>
      </c>
      <c r="H497" s="135">
        <v>46153</v>
      </c>
      <c r="I497" s="136" t="str">
        <f t="shared" ref="I497:I498" si="15">IF(OR(J497="Suba",J497="Barrios Unidos"),"SANDRA XIMENA OTALORA",IF(OR(J497="Usaquen",J497="Fontibon",J497="Puente Aranda",J497="Bosa"),"HEIDY NATHALY BENAVIDES MANRIQUE",IF(OR(J497="Engativa",J497="Kennedy",J497="Teusaquillo",J497="Antonio Nariño",J497="Martires"),"SONIA JULIANA NOSSA PEREZ",IF(OR(J497="Chapinero",J497="San cristobal",J497="Santa fe",J497="Tunjuelito",J497="Usme",J497="Rafael Uribe",J497="Ciudad Bolivar",J497="Candelaria"),"Edgar Alfonso Calderon Bulla",IF(J497="Emergencias","JORGE ALEXIS HERNANDEZ HERNANDEZ",IF(OR(J497="JURIDICO"),"KAREN ANDREA ALBARRAN LEON"))))))</f>
        <v>SANDRA XIMENA OTALORA</v>
      </c>
      <c r="J497" s="119" t="s">
        <v>27</v>
      </c>
      <c r="K497" s="116"/>
      <c r="L497" s="116"/>
      <c r="M497" s="116"/>
      <c r="N497" s="116"/>
    </row>
    <row r="498" spans="1:14" ht="18" customHeight="1" x14ac:dyDescent="0.25">
      <c r="A498" s="119" t="s">
        <v>1242</v>
      </c>
      <c r="B498" s="119">
        <v>6965504</v>
      </c>
      <c r="C498" s="119" t="s">
        <v>24</v>
      </c>
      <c r="D498" s="116" t="s">
        <v>200</v>
      </c>
      <c r="E498" s="135">
        <v>46129.643055555556</v>
      </c>
      <c r="F498" s="135">
        <v>46129.700694444444</v>
      </c>
      <c r="G498" s="134" t="s">
        <v>76</v>
      </c>
      <c r="H498" s="135">
        <v>46153</v>
      </c>
      <c r="I498" s="136" t="str">
        <f t="shared" si="15"/>
        <v>SANDRA XIMENA OTALORA</v>
      </c>
      <c r="J498" s="119" t="s">
        <v>27</v>
      </c>
      <c r="K498" s="116"/>
      <c r="L498" s="116"/>
      <c r="M498" s="116"/>
      <c r="N498" s="116"/>
    </row>
    <row r="499" spans="1:14" ht="18" customHeight="1" x14ac:dyDescent="0.25">
      <c r="A499" s="119" t="s">
        <v>1243</v>
      </c>
      <c r="B499" s="119">
        <v>6965519</v>
      </c>
      <c r="C499" s="119" t="s">
        <v>24</v>
      </c>
      <c r="D499" s="116" t="s">
        <v>1244</v>
      </c>
      <c r="E499" s="135">
        <v>46129.648611111108</v>
      </c>
      <c r="F499" s="135">
        <v>46129.700694444444</v>
      </c>
      <c r="G499" s="134" t="s">
        <v>1245</v>
      </c>
      <c r="H499" s="135">
        <v>46153</v>
      </c>
      <c r="I499" s="136" t="s">
        <v>5</v>
      </c>
      <c r="J499" s="119" t="s">
        <v>67</v>
      </c>
      <c r="K499" s="116"/>
      <c r="L499" s="116"/>
      <c r="M499" s="116"/>
      <c r="N499" s="116"/>
    </row>
    <row r="500" spans="1:14" ht="18" customHeight="1" x14ac:dyDescent="0.25">
      <c r="A500" s="119" t="s">
        <v>1246</v>
      </c>
      <c r="B500" s="119">
        <v>6965523</v>
      </c>
      <c r="C500" s="119" t="s">
        <v>24</v>
      </c>
      <c r="D500" s="116" t="s">
        <v>1247</v>
      </c>
      <c r="E500" s="135">
        <v>46129.650694444441</v>
      </c>
      <c r="F500" s="135">
        <v>46129.700694444444</v>
      </c>
      <c r="G500" s="134" t="s">
        <v>1248</v>
      </c>
      <c r="H500" s="135">
        <v>46153</v>
      </c>
      <c r="I500" s="136" t="s">
        <v>5</v>
      </c>
      <c r="J500" s="119" t="s">
        <v>67</v>
      </c>
      <c r="K500" s="116"/>
      <c r="L500" s="116"/>
      <c r="M500" s="116"/>
      <c r="N500" s="116"/>
    </row>
    <row r="501" spans="1:14" ht="18" customHeight="1" x14ac:dyDescent="0.25">
      <c r="A501" s="119" t="s">
        <v>1249</v>
      </c>
      <c r="B501" s="119">
        <v>6965572</v>
      </c>
      <c r="C501" s="119" t="s">
        <v>24</v>
      </c>
      <c r="D501" s="116" t="s">
        <v>1250</v>
      </c>
      <c r="E501" s="135">
        <v>46129.668749999997</v>
      </c>
      <c r="F501" s="135">
        <v>46129.700694444444</v>
      </c>
      <c r="G501" s="134" t="s">
        <v>191</v>
      </c>
      <c r="H501" s="135">
        <v>46153</v>
      </c>
      <c r="I501" s="136" t="s">
        <v>280</v>
      </c>
      <c r="J501" s="119" t="s">
        <v>149</v>
      </c>
      <c r="K501" s="116"/>
      <c r="L501" s="116"/>
      <c r="M501" s="116"/>
      <c r="N501" s="116"/>
    </row>
    <row r="502" spans="1:14" ht="18" customHeight="1" x14ac:dyDescent="0.25">
      <c r="A502" s="119" t="s">
        <v>1251</v>
      </c>
      <c r="B502" s="119">
        <v>6965357</v>
      </c>
      <c r="C502" s="119" t="s">
        <v>24</v>
      </c>
      <c r="D502" s="116" t="s">
        <v>64</v>
      </c>
      <c r="E502" s="135">
        <v>46129.613194444442</v>
      </c>
      <c r="F502" s="135">
        <v>46129.67083333333</v>
      </c>
      <c r="G502" s="134" t="s">
        <v>263</v>
      </c>
      <c r="H502" s="135">
        <v>46153</v>
      </c>
      <c r="I502" s="136" t="s">
        <v>5</v>
      </c>
      <c r="J502" s="119" t="s">
        <v>45</v>
      </c>
      <c r="K502" s="116"/>
      <c r="L502" s="116"/>
      <c r="M502" s="116"/>
      <c r="N502" s="116"/>
    </row>
    <row r="503" spans="1:14" ht="18" customHeight="1" x14ac:dyDescent="0.25">
      <c r="A503" s="119" t="s">
        <v>1252</v>
      </c>
      <c r="B503" s="119">
        <v>6965005</v>
      </c>
      <c r="C503" s="119" t="s">
        <v>24</v>
      </c>
      <c r="D503" s="116" t="s">
        <v>1253</v>
      </c>
      <c r="E503" s="135">
        <v>46129.484722222223</v>
      </c>
      <c r="F503" s="135">
        <v>46129.617361111108</v>
      </c>
      <c r="G503" s="134" t="s">
        <v>191</v>
      </c>
      <c r="H503" s="135">
        <v>46153</v>
      </c>
      <c r="I503" s="136" t="s">
        <v>37</v>
      </c>
      <c r="J503" s="119" t="s">
        <v>38</v>
      </c>
      <c r="K503" s="116"/>
      <c r="L503" s="116"/>
      <c r="M503" s="116"/>
      <c r="N503" s="116"/>
    </row>
    <row r="504" spans="1:14" ht="18" customHeight="1" x14ac:dyDescent="0.25">
      <c r="A504" s="119" t="s">
        <v>1254</v>
      </c>
      <c r="B504" s="119">
        <v>6965027</v>
      </c>
      <c r="C504" s="119" t="s">
        <v>24</v>
      </c>
      <c r="D504" s="116" t="s">
        <v>1255</v>
      </c>
      <c r="E504" s="135">
        <v>46129.492361111108</v>
      </c>
      <c r="F504" s="135">
        <v>46129.601388888892</v>
      </c>
      <c r="G504" s="134" t="s">
        <v>76</v>
      </c>
      <c r="H504" s="135">
        <v>46153</v>
      </c>
      <c r="I504" s="136" t="s">
        <v>3</v>
      </c>
      <c r="J504" s="119" t="s">
        <v>20</v>
      </c>
      <c r="K504" s="116"/>
      <c r="L504" s="116"/>
      <c r="M504" s="116"/>
      <c r="N504" s="116"/>
    </row>
    <row r="505" spans="1:14" ht="18" customHeight="1" x14ac:dyDescent="0.25">
      <c r="A505" s="119" t="s">
        <v>1256</v>
      </c>
      <c r="B505" s="119">
        <v>6965038</v>
      </c>
      <c r="C505" s="119" t="s">
        <v>24</v>
      </c>
      <c r="D505" s="116" t="s">
        <v>1257</v>
      </c>
      <c r="E505" s="135">
        <v>46129.495833333334</v>
      </c>
      <c r="F505" s="135">
        <v>46129.601388888892</v>
      </c>
      <c r="G505" s="134" t="s">
        <v>76</v>
      </c>
      <c r="H505" s="135">
        <v>46153</v>
      </c>
      <c r="I505" s="136" t="s">
        <v>3</v>
      </c>
      <c r="J505" s="119" t="s">
        <v>34</v>
      </c>
      <c r="K505" s="116"/>
      <c r="L505" s="116"/>
      <c r="M505" s="116"/>
      <c r="N505" s="116"/>
    </row>
    <row r="506" spans="1:14" ht="18" customHeight="1" x14ac:dyDescent="0.25">
      <c r="A506" s="119" t="s">
        <v>1258</v>
      </c>
      <c r="B506" s="119">
        <v>6965080</v>
      </c>
      <c r="C506" s="119" t="s">
        <v>24</v>
      </c>
      <c r="D506" s="116" t="s">
        <v>254</v>
      </c>
      <c r="E506" s="135">
        <v>46129.509027777778</v>
      </c>
      <c r="F506" s="135">
        <v>46129.601388888892</v>
      </c>
      <c r="G506" s="134" t="s">
        <v>1259</v>
      </c>
      <c r="H506" s="135">
        <v>46153</v>
      </c>
      <c r="I506" s="136" t="s">
        <v>3</v>
      </c>
      <c r="J506" s="119" t="s">
        <v>99</v>
      </c>
      <c r="K506" s="116"/>
      <c r="L506" s="116"/>
      <c r="M506" s="116"/>
      <c r="N506" s="116"/>
    </row>
    <row r="507" spans="1:14" ht="18" customHeight="1" x14ac:dyDescent="0.25">
      <c r="A507" s="119" t="s">
        <v>1260</v>
      </c>
      <c r="B507" s="119">
        <v>6965172</v>
      </c>
      <c r="C507" s="119" t="s">
        <v>24</v>
      </c>
      <c r="D507" s="116" t="s">
        <v>200</v>
      </c>
      <c r="E507" s="135">
        <v>46129.549305555556</v>
      </c>
      <c r="F507" s="135">
        <v>46129.601388888892</v>
      </c>
      <c r="G507" s="134" t="s">
        <v>364</v>
      </c>
      <c r="H507" s="135">
        <v>46153</v>
      </c>
      <c r="I507" s="136" t="s">
        <v>280</v>
      </c>
      <c r="J507" s="119" t="s">
        <v>27</v>
      </c>
      <c r="K507" s="116"/>
      <c r="L507" s="116"/>
      <c r="M507" s="116"/>
      <c r="N507" s="116"/>
    </row>
    <row r="508" spans="1:14" ht="18" customHeight="1" x14ac:dyDescent="0.25">
      <c r="A508" s="119" t="s">
        <v>1261</v>
      </c>
      <c r="B508" s="119">
        <v>6965177</v>
      </c>
      <c r="C508" s="119" t="s">
        <v>24</v>
      </c>
      <c r="D508" s="116" t="s">
        <v>1262</v>
      </c>
      <c r="E508" s="135">
        <v>46129.551388888889</v>
      </c>
      <c r="F508" s="135">
        <v>46129.601388888892</v>
      </c>
      <c r="G508" s="134" t="s">
        <v>312</v>
      </c>
      <c r="H508" s="135">
        <v>46153</v>
      </c>
      <c r="I508" s="136" t="s">
        <v>5</v>
      </c>
      <c r="J508" s="119" t="s">
        <v>67</v>
      </c>
      <c r="K508" s="116"/>
      <c r="L508" s="116"/>
      <c r="M508" s="116"/>
      <c r="N508" s="116"/>
    </row>
    <row r="509" spans="1:14" ht="18" customHeight="1" x14ac:dyDescent="0.25">
      <c r="A509" s="119" t="s">
        <v>1263</v>
      </c>
      <c r="B509" s="119">
        <v>6965207</v>
      </c>
      <c r="C509" s="119" t="s">
        <v>52</v>
      </c>
      <c r="D509" s="116" t="s">
        <v>1264</v>
      </c>
      <c r="E509" s="135">
        <v>46129.570833333331</v>
      </c>
      <c r="F509" s="135">
        <v>46129.601388888892</v>
      </c>
      <c r="G509" s="134" t="s">
        <v>1265</v>
      </c>
      <c r="H509" s="135">
        <v>46146</v>
      </c>
      <c r="I509" s="136" t="s">
        <v>13</v>
      </c>
      <c r="J509" s="119" t="s">
        <v>84</v>
      </c>
      <c r="K509" s="116"/>
      <c r="L509" s="116"/>
      <c r="M509" s="116"/>
      <c r="N509" s="116"/>
    </row>
    <row r="510" spans="1:14" ht="18" customHeight="1" x14ac:dyDescent="0.25">
      <c r="A510" s="119" t="s">
        <v>1266</v>
      </c>
      <c r="B510" s="119">
        <v>6965215</v>
      </c>
      <c r="C510" s="119" t="s">
        <v>24</v>
      </c>
      <c r="D510" s="116" t="s">
        <v>1267</v>
      </c>
      <c r="E510" s="135">
        <v>46129.573611111111</v>
      </c>
      <c r="F510" s="135">
        <v>46129.601388888892</v>
      </c>
      <c r="G510" s="134" t="s">
        <v>1268</v>
      </c>
      <c r="H510" s="135">
        <v>46153</v>
      </c>
      <c r="I510" s="136" t="s">
        <v>180</v>
      </c>
      <c r="J510" s="119" t="s">
        <v>181</v>
      </c>
      <c r="K510" s="116"/>
      <c r="L510" s="116"/>
      <c r="M510" s="116"/>
      <c r="N510" s="116"/>
    </row>
    <row r="511" spans="1:14" ht="18" customHeight="1" x14ac:dyDescent="0.25">
      <c r="A511" s="119" t="s">
        <v>1269</v>
      </c>
      <c r="B511" s="119">
        <v>6965252</v>
      </c>
      <c r="C511" s="119" t="s">
        <v>24</v>
      </c>
      <c r="D511" s="116" t="s">
        <v>169</v>
      </c>
      <c r="E511" s="135">
        <v>46129.586111111108</v>
      </c>
      <c r="F511" s="135">
        <v>46129.601388888892</v>
      </c>
      <c r="G511" s="134" t="s">
        <v>29</v>
      </c>
      <c r="H511" s="135">
        <v>46153</v>
      </c>
      <c r="I511" s="136" t="s">
        <v>5</v>
      </c>
      <c r="J511" s="119" t="s">
        <v>45</v>
      </c>
      <c r="K511" s="116"/>
      <c r="L511" s="116"/>
      <c r="M511" s="116"/>
      <c r="N511" s="116"/>
    </row>
    <row r="512" spans="1:14" ht="18" customHeight="1" x14ac:dyDescent="0.25">
      <c r="A512" s="119" t="s">
        <v>1270</v>
      </c>
      <c r="B512" s="119">
        <v>6965256</v>
      </c>
      <c r="C512" s="119" t="s">
        <v>24</v>
      </c>
      <c r="D512" s="116" t="s">
        <v>26</v>
      </c>
      <c r="E512" s="135">
        <v>46129.586805555555</v>
      </c>
      <c r="F512" s="135">
        <v>46129.601388888892</v>
      </c>
      <c r="G512" s="134" t="s">
        <v>144</v>
      </c>
      <c r="H512" s="135">
        <v>46153</v>
      </c>
      <c r="I512" s="136" t="s">
        <v>280</v>
      </c>
      <c r="J512" s="119" t="s">
        <v>27</v>
      </c>
      <c r="K512" s="116"/>
      <c r="L512" s="116"/>
      <c r="M512" s="116"/>
      <c r="N512" s="116"/>
    </row>
    <row r="513" spans="1:14" ht="18" customHeight="1" x14ac:dyDescent="0.25">
      <c r="A513" s="139" t="s">
        <v>1271</v>
      </c>
      <c r="B513" s="119">
        <v>6969857</v>
      </c>
      <c r="C513" s="119" t="s">
        <v>24</v>
      </c>
      <c r="D513" s="116" t="s">
        <v>1272</v>
      </c>
      <c r="E513" s="135">
        <v>46134</v>
      </c>
      <c r="F513" s="135">
        <v>46134</v>
      </c>
      <c r="G513" s="134" t="s">
        <v>1273</v>
      </c>
      <c r="H513" s="135">
        <v>46156</v>
      </c>
      <c r="I513" s="136" t="str">
        <f>IF(OR(J513="Suba",J513="Barrios Unidos"),"SANDRA XIMENA OTALORA",IF(OR(J513="Usaquen",J513="Fontibon",J513="Puente Aranda",J513="Bosa"),"HEIDY NATHALY BENAVIDES MANRIQUE",IF(OR(J513="Engativa",J513="Kennedy",J513="Teusaquillo",J513="Antonio Nariño",J513="Martires"),"SONIA JULIANA NOSSA PEREZ",IF(OR(J513="Chapinero",J513="San cristobal",J513="Santa fe",J513="Tunjuelito",J513="Usme",J513="Rafael Uribe",J513="Ciudad Bolivar",J513="Candelaria"),"Edgar Alfonso Calderon Bulla",IF(J513="Emergencias","JORGE ALEXIS HERNANDEZ HERNANDEZ",IF(OR(J513="JURIDICO"),"KAREN ANDREA ALBARRAN LEON"))))))</f>
        <v>SANDRA XIMENA OTALORA</v>
      </c>
      <c r="J513" s="119" t="s">
        <v>197</v>
      </c>
      <c r="K513" s="116"/>
      <c r="L513" s="116"/>
      <c r="M513" s="116"/>
      <c r="N513" s="116"/>
    </row>
    <row r="514" spans="1:14" ht="18" customHeight="1" x14ac:dyDescent="0.25">
      <c r="A514" s="119" t="s">
        <v>1274</v>
      </c>
      <c r="B514" s="119">
        <v>6969738</v>
      </c>
      <c r="C514" s="119" t="s">
        <v>24</v>
      </c>
      <c r="D514" s="116" t="s">
        <v>183</v>
      </c>
      <c r="E514" s="135">
        <v>46134.55</v>
      </c>
      <c r="F514" s="135">
        <v>46134.649305555555</v>
      </c>
      <c r="G514" s="134" t="s">
        <v>29</v>
      </c>
      <c r="H514" s="135">
        <v>46156</v>
      </c>
      <c r="I514" s="136" t="s">
        <v>3</v>
      </c>
      <c r="J514" s="119" t="s">
        <v>20</v>
      </c>
      <c r="K514" s="116"/>
      <c r="L514" s="116"/>
      <c r="M514" s="116"/>
      <c r="N514" s="116"/>
    </row>
    <row r="515" spans="1:14" ht="18" customHeight="1" x14ac:dyDescent="0.25">
      <c r="A515" s="119" t="s">
        <v>1275</v>
      </c>
      <c r="B515" s="119">
        <v>6969745</v>
      </c>
      <c r="C515" s="119" t="s">
        <v>24</v>
      </c>
      <c r="D515" s="116" t="s">
        <v>1276</v>
      </c>
      <c r="E515" s="135">
        <v>46134.551388888889</v>
      </c>
      <c r="F515" s="135">
        <v>46134.643750000003</v>
      </c>
      <c r="G515" s="134" t="s">
        <v>1277</v>
      </c>
      <c r="H515" s="135">
        <v>46156</v>
      </c>
      <c r="I515" s="136" t="s">
        <v>5</v>
      </c>
      <c r="J515" s="119" t="s">
        <v>45</v>
      </c>
      <c r="K515" s="116"/>
      <c r="L515" s="116"/>
      <c r="M515" s="116"/>
      <c r="N515" s="116"/>
    </row>
    <row r="516" spans="1:14" ht="18" customHeight="1" x14ac:dyDescent="0.25">
      <c r="A516" s="119" t="s">
        <v>1278</v>
      </c>
      <c r="B516" s="119">
        <v>6969875</v>
      </c>
      <c r="C516" s="119" t="s">
        <v>24</v>
      </c>
      <c r="D516" s="116" t="s">
        <v>148</v>
      </c>
      <c r="E516" s="135">
        <v>46134.626388888886</v>
      </c>
      <c r="F516" s="135">
        <v>46134.643750000003</v>
      </c>
      <c r="G516" s="134" t="s">
        <v>1279</v>
      </c>
      <c r="H516" s="135">
        <v>46156</v>
      </c>
      <c r="I516" s="136" t="s">
        <v>280</v>
      </c>
      <c r="J516" s="119" t="s">
        <v>27</v>
      </c>
      <c r="K516" s="116"/>
      <c r="L516" s="116"/>
      <c r="M516" s="116"/>
      <c r="N516" s="116"/>
    </row>
    <row r="517" spans="1:14" ht="18" customHeight="1" x14ac:dyDescent="0.25">
      <c r="A517" s="119" t="s">
        <v>1280</v>
      </c>
      <c r="B517" s="119">
        <v>6969856</v>
      </c>
      <c r="C517" s="119" t="s">
        <v>52</v>
      </c>
      <c r="D517" s="116" t="s">
        <v>36</v>
      </c>
      <c r="E517" s="135">
        <v>46134.613888888889</v>
      </c>
      <c r="F517" s="135">
        <v>46134.643750000003</v>
      </c>
      <c r="G517" s="134" t="s">
        <v>1281</v>
      </c>
      <c r="H517" s="135">
        <v>46149</v>
      </c>
      <c r="I517" s="136" t="s">
        <v>5</v>
      </c>
      <c r="J517" s="119" t="s">
        <v>67</v>
      </c>
      <c r="K517" s="116"/>
      <c r="L517" s="116"/>
      <c r="M517" s="116"/>
      <c r="N517" s="116"/>
    </row>
    <row r="518" spans="1:14" ht="18" customHeight="1" x14ac:dyDescent="0.25">
      <c r="A518" s="119" t="s">
        <v>1282</v>
      </c>
      <c r="B518" s="119">
        <v>6969852</v>
      </c>
      <c r="C518" s="119" t="s">
        <v>24</v>
      </c>
      <c r="D518" s="116" t="s">
        <v>299</v>
      </c>
      <c r="E518" s="135">
        <v>46134.611111111109</v>
      </c>
      <c r="F518" s="135">
        <v>46134.643750000003</v>
      </c>
      <c r="G518" s="134" t="s">
        <v>1283</v>
      </c>
      <c r="H518" s="135">
        <v>46156</v>
      </c>
      <c r="I518" s="136" t="s">
        <v>5</v>
      </c>
      <c r="J518" s="119" t="s">
        <v>45</v>
      </c>
      <c r="K518" s="116"/>
      <c r="L518" s="116"/>
      <c r="M518" s="116"/>
      <c r="N518" s="116"/>
    </row>
    <row r="519" spans="1:14" ht="18" customHeight="1" x14ac:dyDescent="0.25">
      <c r="A519" s="119" t="s">
        <v>1284</v>
      </c>
      <c r="B519" s="119">
        <v>6969833</v>
      </c>
      <c r="C519" s="119" t="s">
        <v>24</v>
      </c>
      <c r="D519" s="116" t="s">
        <v>359</v>
      </c>
      <c r="E519" s="135">
        <v>46134.602777777778</v>
      </c>
      <c r="F519" s="135">
        <v>46134.643750000003</v>
      </c>
      <c r="G519" s="134" t="s">
        <v>29</v>
      </c>
      <c r="H519" s="135">
        <v>46156</v>
      </c>
      <c r="I519" s="136" t="s">
        <v>5</v>
      </c>
      <c r="J519" s="119" t="s">
        <v>288</v>
      </c>
      <c r="K519" s="116"/>
      <c r="L519" s="116"/>
      <c r="M519" s="116"/>
      <c r="N519" s="116"/>
    </row>
    <row r="520" spans="1:14" ht="18" customHeight="1" x14ac:dyDescent="0.25">
      <c r="A520" s="119" t="s">
        <v>1285</v>
      </c>
      <c r="B520" s="119">
        <v>6969822</v>
      </c>
      <c r="C520" s="119" t="s">
        <v>24</v>
      </c>
      <c r="D520" s="116" t="s">
        <v>234</v>
      </c>
      <c r="E520" s="135">
        <v>46134.598611111112</v>
      </c>
      <c r="F520" s="135">
        <v>46134.643750000003</v>
      </c>
      <c r="G520" s="134" t="s">
        <v>210</v>
      </c>
      <c r="H520" s="135">
        <v>46156</v>
      </c>
      <c r="I520" s="136" t="s">
        <v>3</v>
      </c>
      <c r="J520" s="119" t="s">
        <v>99</v>
      </c>
      <c r="K520" s="116"/>
      <c r="L520" s="116"/>
      <c r="M520" s="116"/>
      <c r="N520" s="116"/>
    </row>
    <row r="521" spans="1:14" ht="18" customHeight="1" x14ac:dyDescent="0.25">
      <c r="A521" s="119" t="s">
        <v>1286</v>
      </c>
      <c r="B521" s="119">
        <v>6969804</v>
      </c>
      <c r="C521" s="119" t="s">
        <v>24</v>
      </c>
      <c r="D521" s="116" t="s">
        <v>1287</v>
      </c>
      <c r="E521" s="135">
        <v>46134.584722222222</v>
      </c>
      <c r="F521" s="135">
        <v>46134.643750000003</v>
      </c>
      <c r="G521" s="134" t="s">
        <v>29</v>
      </c>
      <c r="H521" s="135">
        <v>46156</v>
      </c>
      <c r="I521" s="136" t="s">
        <v>280</v>
      </c>
      <c r="J521" s="119" t="s">
        <v>27</v>
      </c>
      <c r="K521" s="116"/>
      <c r="L521" s="116"/>
      <c r="M521" s="116"/>
      <c r="N521" s="116"/>
    </row>
    <row r="522" spans="1:14" ht="18" customHeight="1" x14ac:dyDescent="0.25">
      <c r="A522" s="119" t="s">
        <v>1288</v>
      </c>
      <c r="B522" s="119">
        <v>6969791</v>
      </c>
      <c r="C522" s="119" t="s">
        <v>24</v>
      </c>
      <c r="D522" s="116" t="s">
        <v>208</v>
      </c>
      <c r="E522" s="135">
        <v>46134.576388888891</v>
      </c>
      <c r="F522" s="135">
        <v>46134.643750000003</v>
      </c>
      <c r="G522" s="134" t="s">
        <v>1289</v>
      </c>
      <c r="H522" s="135">
        <v>46156</v>
      </c>
      <c r="I522" s="136" t="s">
        <v>5</v>
      </c>
      <c r="J522" s="119" t="s">
        <v>67</v>
      </c>
      <c r="K522" s="116"/>
      <c r="L522" s="116"/>
      <c r="M522" s="116"/>
      <c r="N522" s="116"/>
    </row>
    <row r="523" spans="1:14" ht="18" customHeight="1" x14ac:dyDescent="0.25">
      <c r="A523" s="119" t="s">
        <v>1290</v>
      </c>
      <c r="B523" s="119">
        <v>6969784</v>
      </c>
      <c r="C523" s="119" t="s">
        <v>24</v>
      </c>
      <c r="D523" s="116" t="s">
        <v>300</v>
      </c>
      <c r="E523" s="135">
        <v>46134.572916666664</v>
      </c>
      <c r="F523" s="135">
        <v>46134.643750000003</v>
      </c>
      <c r="G523" s="134" t="s">
        <v>1291</v>
      </c>
      <c r="H523" s="135">
        <v>46156</v>
      </c>
      <c r="I523" s="136" t="s">
        <v>279</v>
      </c>
      <c r="J523" s="119" t="s">
        <v>150</v>
      </c>
      <c r="K523" s="116"/>
      <c r="L523" s="116"/>
      <c r="M523" s="116"/>
      <c r="N523" s="116"/>
    </row>
    <row r="524" spans="1:14" ht="18" customHeight="1" x14ac:dyDescent="0.25">
      <c r="A524" s="119" t="s">
        <v>1292</v>
      </c>
      <c r="B524" s="119">
        <v>6969763</v>
      </c>
      <c r="C524" s="119" t="s">
        <v>24</v>
      </c>
      <c r="D524" s="116" t="s">
        <v>77</v>
      </c>
      <c r="E524" s="135">
        <v>46134.561805555553</v>
      </c>
      <c r="F524" s="135">
        <v>46134.643750000003</v>
      </c>
      <c r="G524" s="134" t="s">
        <v>82</v>
      </c>
      <c r="H524" s="135">
        <v>46156</v>
      </c>
      <c r="I524" s="136" t="s">
        <v>5</v>
      </c>
      <c r="J524" s="119" t="s">
        <v>67</v>
      </c>
      <c r="K524" s="116"/>
      <c r="L524" s="116"/>
      <c r="M524" s="116"/>
      <c r="N524" s="116"/>
    </row>
    <row r="525" spans="1:14" ht="18" customHeight="1" x14ac:dyDescent="0.25">
      <c r="A525" s="119" t="s">
        <v>1293</v>
      </c>
      <c r="B525" s="119">
        <v>6969758</v>
      </c>
      <c r="C525" s="119" t="s">
        <v>24</v>
      </c>
      <c r="D525" s="116" t="s">
        <v>371</v>
      </c>
      <c r="E525" s="135">
        <v>46134.55972222222</v>
      </c>
      <c r="F525" s="135">
        <v>46134.643750000003</v>
      </c>
      <c r="G525" s="134" t="s">
        <v>43</v>
      </c>
      <c r="H525" s="135">
        <v>46156</v>
      </c>
      <c r="I525" s="136" t="s">
        <v>279</v>
      </c>
      <c r="J525" s="119" t="s">
        <v>22</v>
      </c>
      <c r="K525" s="116"/>
      <c r="L525" s="116"/>
      <c r="M525" s="116"/>
      <c r="N525" s="116"/>
    </row>
    <row r="526" spans="1:14" ht="18" customHeight="1" x14ac:dyDescent="0.25">
      <c r="A526" s="119" t="s">
        <v>1294</v>
      </c>
      <c r="B526" s="119">
        <v>6969756</v>
      </c>
      <c r="C526" s="119" t="s">
        <v>24</v>
      </c>
      <c r="D526" s="116" t="s">
        <v>1295</v>
      </c>
      <c r="E526" s="135">
        <v>46134.557638888888</v>
      </c>
      <c r="F526" s="135">
        <v>46134.643750000003</v>
      </c>
      <c r="G526" s="134" t="s">
        <v>1296</v>
      </c>
      <c r="H526" s="135">
        <v>46156</v>
      </c>
      <c r="I526" s="136" t="s">
        <v>280</v>
      </c>
      <c r="J526" s="119" t="s">
        <v>27</v>
      </c>
      <c r="K526" s="116"/>
      <c r="L526" s="116"/>
      <c r="M526" s="116"/>
      <c r="N526" s="116"/>
    </row>
    <row r="527" spans="1:14" ht="18" customHeight="1" x14ac:dyDescent="0.25">
      <c r="A527" s="119" t="s">
        <v>1297</v>
      </c>
      <c r="B527" s="119">
        <v>6969471</v>
      </c>
      <c r="C527" s="119" t="s">
        <v>24</v>
      </c>
      <c r="D527" s="116" t="s">
        <v>241</v>
      </c>
      <c r="E527" s="135">
        <v>46134.450694444444</v>
      </c>
      <c r="F527" s="135">
        <v>46134.595138888886</v>
      </c>
      <c r="G527" s="134" t="s">
        <v>43</v>
      </c>
      <c r="H527" s="135">
        <v>46156</v>
      </c>
      <c r="I527" s="136" t="s">
        <v>280</v>
      </c>
      <c r="J527" s="119" t="s">
        <v>149</v>
      </c>
      <c r="K527" s="116"/>
      <c r="L527" s="116"/>
      <c r="M527" s="116"/>
      <c r="N527" s="116"/>
    </row>
    <row r="528" spans="1:14" ht="18" customHeight="1" x14ac:dyDescent="0.25">
      <c r="A528" s="119" t="s">
        <v>1298</v>
      </c>
      <c r="B528" s="119">
        <v>6969618</v>
      </c>
      <c r="C528" s="119" t="s">
        <v>24</v>
      </c>
      <c r="D528" s="116" t="s">
        <v>1299</v>
      </c>
      <c r="E528" s="135">
        <v>46134.490972222222</v>
      </c>
      <c r="F528" s="135">
        <v>46134.595138888886</v>
      </c>
      <c r="G528" s="134" t="s">
        <v>1300</v>
      </c>
      <c r="H528" s="135">
        <v>46156</v>
      </c>
      <c r="I528" s="136" t="s">
        <v>3</v>
      </c>
      <c r="J528" s="119" t="s">
        <v>34</v>
      </c>
      <c r="K528" s="116"/>
      <c r="L528" s="116"/>
      <c r="M528" s="116"/>
      <c r="N528" s="116"/>
    </row>
    <row r="529" spans="1:14" ht="18" customHeight="1" x14ac:dyDescent="0.25">
      <c r="A529" s="119" t="s">
        <v>1301</v>
      </c>
      <c r="B529" s="119">
        <v>6969606</v>
      </c>
      <c r="C529" s="119" t="s">
        <v>24</v>
      </c>
      <c r="D529" s="116" t="s">
        <v>1302</v>
      </c>
      <c r="E529" s="135">
        <v>46134.486805555556</v>
      </c>
      <c r="F529" s="135">
        <v>46134.595138888886</v>
      </c>
      <c r="G529" s="134" t="s">
        <v>1303</v>
      </c>
      <c r="H529" s="135">
        <v>46156</v>
      </c>
      <c r="I529" s="136" t="s">
        <v>279</v>
      </c>
      <c r="J529" s="119" t="s">
        <v>161</v>
      </c>
      <c r="K529" s="116"/>
      <c r="L529" s="116"/>
      <c r="M529" s="116"/>
      <c r="N529" s="116"/>
    </row>
    <row r="530" spans="1:14" ht="18" customHeight="1" x14ac:dyDescent="0.25">
      <c r="A530" s="119" t="s">
        <v>1304</v>
      </c>
      <c r="B530" s="119">
        <v>6969545</v>
      </c>
      <c r="C530" s="119" t="s">
        <v>24</v>
      </c>
      <c r="D530" s="116" t="s">
        <v>213</v>
      </c>
      <c r="E530" s="135">
        <v>46134.473611111112</v>
      </c>
      <c r="F530" s="135">
        <v>46134.595138888886</v>
      </c>
      <c r="G530" s="134" t="s">
        <v>29</v>
      </c>
      <c r="H530" s="135">
        <v>46156</v>
      </c>
      <c r="I530" s="136" t="s">
        <v>279</v>
      </c>
      <c r="J530" s="119" t="s">
        <v>22</v>
      </c>
      <c r="K530" s="116"/>
      <c r="L530" s="116"/>
      <c r="M530" s="116"/>
      <c r="N530" s="116"/>
    </row>
    <row r="531" spans="1:14" ht="18" customHeight="1" x14ac:dyDescent="0.25">
      <c r="A531" s="119" t="s">
        <v>1305</v>
      </c>
      <c r="B531" s="119">
        <v>6969544</v>
      </c>
      <c r="C531" s="119" t="s">
        <v>24</v>
      </c>
      <c r="D531" s="116" t="s">
        <v>1306</v>
      </c>
      <c r="E531" s="135">
        <v>46134.472916666666</v>
      </c>
      <c r="F531" s="135">
        <v>46134.595138888886</v>
      </c>
      <c r="G531" s="134" t="s">
        <v>1307</v>
      </c>
      <c r="H531" s="135">
        <v>46156</v>
      </c>
      <c r="I531" s="136" t="s">
        <v>5</v>
      </c>
      <c r="J531" s="119" t="s">
        <v>55</v>
      </c>
      <c r="K531" s="116"/>
      <c r="L531" s="116"/>
      <c r="M531" s="116"/>
      <c r="N531" s="116"/>
    </row>
    <row r="532" spans="1:14" ht="18" customHeight="1" x14ac:dyDescent="0.25">
      <c r="A532" s="119" t="s">
        <v>1308</v>
      </c>
      <c r="B532" s="119">
        <v>6969538</v>
      </c>
      <c r="C532" s="119" t="s">
        <v>24</v>
      </c>
      <c r="D532" s="116" t="s">
        <v>119</v>
      </c>
      <c r="E532" s="135">
        <v>46134.472222222219</v>
      </c>
      <c r="F532" s="135">
        <v>46134.595138888886</v>
      </c>
      <c r="G532" s="134" t="s">
        <v>202</v>
      </c>
      <c r="H532" s="135">
        <v>46156</v>
      </c>
      <c r="I532" s="136" t="s">
        <v>5</v>
      </c>
      <c r="J532" s="119" t="s">
        <v>55</v>
      </c>
      <c r="K532" s="116"/>
      <c r="L532" s="116"/>
      <c r="M532" s="116"/>
      <c r="N532" s="116"/>
    </row>
    <row r="533" spans="1:14" ht="18" customHeight="1" x14ac:dyDescent="0.25">
      <c r="A533" s="119" t="s">
        <v>1309</v>
      </c>
      <c r="B533" s="119">
        <v>6969531</v>
      </c>
      <c r="C533" s="119" t="s">
        <v>47</v>
      </c>
      <c r="D533" s="116" t="s">
        <v>281</v>
      </c>
      <c r="E533" s="135">
        <v>46134.469444444447</v>
      </c>
      <c r="F533" s="135">
        <v>46134.595138888886</v>
      </c>
      <c r="G533" s="134" t="s">
        <v>1310</v>
      </c>
      <c r="H533" s="135">
        <v>46156</v>
      </c>
      <c r="I533" s="136" t="s">
        <v>5</v>
      </c>
      <c r="J533" s="119" t="s">
        <v>55</v>
      </c>
      <c r="K533" s="116"/>
      <c r="L533" s="116"/>
      <c r="M533" s="116"/>
      <c r="N533" s="116"/>
    </row>
    <row r="534" spans="1:14" ht="18" customHeight="1" x14ac:dyDescent="0.25">
      <c r="A534" s="119" t="s">
        <v>1311</v>
      </c>
      <c r="B534" s="119">
        <v>6969521</v>
      </c>
      <c r="C534" s="119" t="s">
        <v>47</v>
      </c>
      <c r="D534" s="116" t="s">
        <v>235</v>
      </c>
      <c r="E534" s="135">
        <v>46134.466666666667</v>
      </c>
      <c r="F534" s="135">
        <v>46134.595138888886</v>
      </c>
      <c r="G534" s="134" t="s">
        <v>347</v>
      </c>
      <c r="H534" s="135">
        <v>46156</v>
      </c>
      <c r="I534" s="136" t="s">
        <v>279</v>
      </c>
      <c r="J534" s="119" t="s">
        <v>150</v>
      </c>
      <c r="K534" s="116"/>
      <c r="L534" s="116"/>
      <c r="M534" s="116"/>
      <c r="N534" s="116"/>
    </row>
    <row r="535" spans="1:14" ht="18" customHeight="1" x14ac:dyDescent="0.25">
      <c r="A535" s="119" t="s">
        <v>1312</v>
      </c>
      <c r="B535" s="119">
        <v>6969508</v>
      </c>
      <c r="C535" s="119" t="s">
        <v>24</v>
      </c>
      <c r="D535" s="116" t="s">
        <v>64</v>
      </c>
      <c r="E535" s="135">
        <v>46134.461805555555</v>
      </c>
      <c r="F535" s="135">
        <v>46134.595138888886</v>
      </c>
      <c r="G535" s="134" t="s">
        <v>1313</v>
      </c>
      <c r="H535" s="135">
        <v>46156</v>
      </c>
      <c r="I535" s="136" t="s">
        <v>5</v>
      </c>
      <c r="J535" s="119" t="s">
        <v>45</v>
      </c>
      <c r="K535" s="116"/>
      <c r="L535" s="116"/>
      <c r="M535" s="116"/>
      <c r="N535" s="116"/>
    </row>
    <row r="536" spans="1:14" ht="18" customHeight="1" x14ac:dyDescent="0.25">
      <c r="A536" s="119" t="s">
        <v>1314</v>
      </c>
      <c r="B536" s="119">
        <v>6969506</v>
      </c>
      <c r="C536" s="119" t="s">
        <v>24</v>
      </c>
      <c r="D536" s="116" t="s">
        <v>1315</v>
      </c>
      <c r="E536" s="135">
        <v>46134.461111111108</v>
      </c>
      <c r="F536" s="135">
        <v>46134.595138888886</v>
      </c>
      <c r="G536" s="134" t="s">
        <v>1316</v>
      </c>
      <c r="H536" s="135">
        <v>46156</v>
      </c>
      <c r="I536" s="136" t="s">
        <v>5</v>
      </c>
      <c r="J536" s="119" t="s">
        <v>55</v>
      </c>
      <c r="K536" s="116"/>
      <c r="L536" s="116"/>
      <c r="M536" s="116"/>
      <c r="N536" s="116"/>
    </row>
    <row r="537" spans="1:14" ht="18" customHeight="1" x14ac:dyDescent="0.25">
      <c r="A537" s="119" t="s">
        <v>1317</v>
      </c>
      <c r="B537" s="119">
        <v>6969472</v>
      </c>
      <c r="C537" s="119" t="s">
        <v>24</v>
      </c>
      <c r="D537" s="116" t="s">
        <v>298</v>
      </c>
      <c r="E537" s="135">
        <v>46134.451388888891</v>
      </c>
      <c r="F537" s="135">
        <v>46134.595138888886</v>
      </c>
      <c r="G537" s="134" t="s">
        <v>1318</v>
      </c>
      <c r="H537" s="135">
        <v>46156</v>
      </c>
      <c r="I537" s="136" t="s">
        <v>3</v>
      </c>
      <c r="J537" s="119" t="s">
        <v>20</v>
      </c>
      <c r="K537" s="116"/>
      <c r="L537" s="116"/>
      <c r="M537" s="116"/>
      <c r="N537" s="116"/>
    </row>
    <row r="538" spans="1:14" ht="18" customHeight="1" x14ac:dyDescent="0.25">
      <c r="A538" s="119" t="s">
        <v>1319</v>
      </c>
      <c r="B538" s="119">
        <v>6969455</v>
      </c>
      <c r="C538" s="119" t="s">
        <v>24</v>
      </c>
      <c r="D538" s="116" t="s">
        <v>1320</v>
      </c>
      <c r="E538" s="135">
        <v>46134.448611111111</v>
      </c>
      <c r="F538" s="135">
        <v>46134.582638888889</v>
      </c>
      <c r="G538" s="134" t="s">
        <v>1321</v>
      </c>
      <c r="H538" s="135">
        <v>46156</v>
      </c>
      <c r="I538" s="136" t="s">
        <v>5</v>
      </c>
      <c r="J538" s="119" t="s">
        <v>55</v>
      </c>
      <c r="K538" s="116"/>
      <c r="L538" s="116"/>
      <c r="M538" s="116"/>
      <c r="N538" s="116"/>
    </row>
    <row r="539" spans="1:14" ht="18" customHeight="1" x14ac:dyDescent="0.25">
      <c r="A539" s="119" t="s">
        <v>1322</v>
      </c>
      <c r="B539" s="119">
        <v>6969453</v>
      </c>
      <c r="C539" s="119" t="s">
        <v>24</v>
      </c>
      <c r="D539" s="116" t="s">
        <v>233</v>
      </c>
      <c r="E539" s="135">
        <v>46134.448611111111</v>
      </c>
      <c r="F539" s="135">
        <v>46134.547222222223</v>
      </c>
      <c r="G539" s="134" t="s">
        <v>43</v>
      </c>
      <c r="H539" s="135">
        <v>46156</v>
      </c>
      <c r="I539" s="136" t="s">
        <v>279</v>
      </c>
      <c r="J539" s="119" t="s">
        <v>161</v>
      </c>
      <c r="K539" s="116"/>
      <c r="L539" s="116"/>
      <c r="M539" s="116"/>
      <c r="N539" s="116"/>
    </row>
    <row r="540" spans="1:14" ht="18" customHeight="1" x14ac:dyDescent="0.25">
      <c r="A540" s="119" t="s">
        <v>1323</v>
      </c>
      <c r="B540" s="119">
        <v>6969444</v>
      </c>
      <c r="C540" s="119" t="s">
        <v>52</v>
      </c>
      <c r="D540" s="116" t="s">
        <v>1324</v>
      </c>
      <c r="E540" s="135">
        <v>46134.447222222225</v>
      </c>
      <c r="F540" s="135">
        <v>46134.543749999997</v>
      </c>
      <c r="G540" s="134" t="s">
        <v>1325</v>
      </c>
      <c r="H540" s="135">
        <v>46149</v>
      </c>
      <c r="I540" s="136" t="s">
        <v>279</v>
      </c>
      <c r="J540" s="119" t="s">
        <v>22</v>
      </c>
      <c r="K540" s="116"/>
      <c r="L540" s="116"/>
      <c r="M540" s="116"/>
      <c r="N540" s="116"/>
    </row>
    <row r="541" spans="1:14" ht="18" customHeight="1" x14ac:dyDescent="0.25">
      <c r="A541" s="119" t="s">
        <v>1326</v>
      </c>
      <c r="B541" s="119">
        <v>6969417</v>
      </c>
      <c r="C541" s="119" t="s">
        <v>24</v>
      </c>
      <c r="D541" s="116" t="s">
        <v>1327</v>
      </c>
      <c r="E541" s="135">
        <v>46134.442361111112</v>
      </c>
      <c r="F541" s="135">
        <v>46134.536805555559</v>
      </c>
      <c r="G541" s="134" t="s">
        <v>347</v>
      </c>
      <c r="H541" s="135">
        <v>46156</v>
      </c>
      <c r="I541" s="136" t="s">
        <v>279</v>
      </c>
      <c r="J541" s="119" t="s">
        <v>150</v>
      </c>
      <c r="K541" s="116"/>
      <c r="L541" s="116"/>
      <c r="M541" s="116"/>
      <c r="N541" s="116"/>
    </row>
    <row r="542" spans="1:14" ht="18" customHeight="1" x14ac:dyDescent="0.25">
      <c r="A542" s="119" t="s">
        <v>1328</v>
      </c>
      <c r="B542" s="119">
        <v>6969404</v>
      </c>
      <c r="C542" s="119" t="s">
        <v>24</v>
      </c>
      <c r="D542" s="116" t="s">
        <v>1329</v>
      </c>
      <c r="E542" s="135">
        <v>46134.4375</v>
      </c>
      <c r="F542" s="135">
        <v>46134.529861111114</v>
      </c>
      <c r="G542" s="134" t="s">
        <v>1330</v>
      </c>
      <c r="H542" s="135">
        <v>46156</v>
      </c>
      <c r="I542" s="136" t="s">
        <v>5</v>
      </c>
      <c r="J542" s="119" t="s">
        <v>67</v>
      </c>
      <c r="K542" s="116"/>
      <c r="L542" s="116"/>
      <c r="M542" s="116"/>
      <c r="N542" s="116"/>
    </row>
    <row r="543" spans="1:14" ht="18" customHeight="1" x14ac:dyDescent="0.25">
      <c r="A543" s="119" t="s">
        <v>1331</v>
      </c>
      <c r="B543" s="119">
        <v>6969298</v>
      </c>
      <c r="C543" s="119" t="s">
        <v>24</v>
      </c>
      <c r="D543" s="116" t="s">
        <v>268</v>
      </c>
      <c r="E543" s="135">
        <v>46134.399305555555</v>
      </c>
      <c r="F543" s="135">
        <v>46134.515972222223</v>
      </c>
      <c r="G543" s="134" t="s">
        <v>160</v>
      </c>
      <c r="H543" s="135">
        <v>46156</v>
      </c>
      <c r="I543" s="136" t="s">
        <v>279</v>
      </c>
      <c r="J543" s="119" t="s">
        <v>150</v>
      </c>
      <c r="K543" s="116"/>
      <c r="L543" s="116"/>
      <c r="M543" s="116"/>
      <c r="N543" s="116"/>
    </row>
    <row r="544" spans="1:14" ht="18" customHeight="1" x14ac:dyDescent="0.25">
      <c r="A544" s="119" t="s">
        <v>1332</v>
      </c>
      <c r="B544" s="119">
        <v>6969383</v>
      </c>
      <c r="C544" s="119" t="s">
        <v>24</v>
      </c>
      <c r="D544" s="116" t="s">
        <v>1333</v>
      </c>
      <c r="E544" s="135">
        <v>46134.423611111109</v>
      </c>
      <c r="F544" s="135">
        <v>46134.515972222223</v>
      </c>
      <c r="G544" s="134" t="s">
        <v>1334</v>
      </c>
      <c r="H544" s="135">
        <v>46156</v>
      </c>
      <c r="I544" s="136" t="s">
        <v>280</v>
      </c>
      <c r="J544" s="119" t="s">
        <v>27</v>
      </c>
      <c r="K544" s="116"/>
      <c r="L544" s="116"/>
      <c r="M544" s="116"/>
      <c r="N544" s="116"/>
    </row>
    <row r="545" spans="1:14" ht="18" customHeight="1" x14ac:dyDescent="0.25">
      <c r="A545" s="119" t="s">
        <v>1335</v>
      </c>
      <c r="B545" s="119">
        <v>6969345</v>
      </c>
      <c r="C545" s="119" t="s">
        <v>24</v>
      </c>
      <c r="D545" s="116" t="s">
        <v>303</v>
      </c>
      <c r="E545" s="135">
        <v>46134.420138888891</v>
      </c>
      <c r="F545" s="135">
        <v>46134.515972222223</v>
      </c>
      <c r="G545" s="134" t="s">
        <v>29</v>
      </c>
      <c r="H545" s="135">
        <v>46156</v>
      </c>
      <c r="I545" s="136" t="s">
        <v>5</v>
      </c>
      <c r="J545" s="119" t="s">
        <v>55</v>
      </c>
      <c r="K545" s="116"/>
      <c r="L545" s="116"/>
      <c r="M545" s="116"/>
      <c r="N545" s="116"/>
    </row>
    <row r="546" spans="1:14" ht="18" customHeight="1" x14ac:dyDescent="0.25">
      <c r="A546" s="119" t="s">
        <v>1336</v>
      </c>
      <c r="B546" s="119">
        <v>6969337</v>
      </c>
      <c r="C546" s="119" t="s">
        <v>24</v>
      </c>
      <c r="D546" s="116" t="s">
        <v>253</v>
      </c>
      <c r="E546" s="135">
        <v>46134.417361111111</v>
      </c>
      <c r="F546" s="135">
        <v>46134.515972222223</v>
      </c>
      <c r="G546" s="134" t="s">
        <v>43</v>
      </c>
      <c r="H546" s="135">
        <v>46156</v>
      </c>
      <c r="I546" s="136" t="s">
        <v>279</v>
      </c>
      <c r="J546" s="119" t="s">
        <v>22</v>
      </c>
      <c r="K546" s="116"/>
      <c r="L546" s="116"/>
      <c r="M546" s="116"/>
      <c r="N546" s="116"/>
    </row>
    <row r="547" spans="1:14" ht="18" customHeight="1" x14ac:dyDescent="0.25">
      <c r="A547" s="119" t="s">
        <v>1337</v>
      </c>
      <c r="B547" s="119">
        <v>6969331</v>
      </c>
      <c r="C547" s="119" t="s">
        <v>24</v>
      </c>
      <c r="D547" s="116" t="s">
        <v>542</v>
      </c>
      <c r="E547" s="135">
        <v>46134.415972222225</v>
      </c>
      <c r="F547" s="135">
        <v>46134.515972222223</v>
      </c>
      <c r="G547" s="134" t="s">
        <v>191</v>
      </c>
      <c r="H547" s="135">
        <v>46156</v>
      </c>
      <c r="I547" s="136" t="s">
        <v>279</v>
      </c>
      <c r="J547" s="119" t="s">
        <v>161</v>
      </c>
      <c r="K547" s="116"/>
      <c r="L547" s="116"/>
      <c r="M547" s="116"/>
      <c r="N547" s="116"/>
    </row>
    <row r="548" spans="1:14" ht="18" customHeight="1" x14ac:dyDescent="0.25">
      <c r="A548" s="119" t="s">
        <v>1338</v>
      </c>
      <c r="B548" s="119">
        <v>6969324</v>
      </c>
      <c r="C548" s="119" t="s">
        <v>24</v>
      </c>
      <c r="D548" s="116" t="s">
        <v>1339</v>
      </c>
      <c r="E548" s="135">
        <v>46134.411805555559</v>
      </c>
      <c r="F548" s="135">
        <v>46134.515972222223</v>
      </c>
      <c r="G548" s="134" t="s">
        <v>29</v>
      </c>
      <c r="H548" s="135">
        <v>46156</v>
      </c>
      <c r="I548" s="136" t="s">
        <v>5</v>
      </c>
      <c r="J548" s="119" t="s">
        <v>189</v>
      </c>
      <c r="K548" s="116"/>
      <c r="L548" s="116"/>
      <c r="M548" s="116"/>
      <c r="N548" s="116"/>
    </row>
    <row r="549" spans="1:14" ht="18" customHeight="1" x14ac:dyDescent="0.25">
      <c r="A549" s="119" t="s">
        <v>1340</v>
      </c>
      <c r="B549" s="119">
        <v>6969323</v>
      </c>
      <c r="C549" s="119" t="s">
        <v>24</v>
      </c>
      <c r="D549" s="116" t="s">
        <v>297</v>
      </c>
      <c r="E549" s="135">
        <v>46134.411805555559</v>
      </c>
      <c r="F549" s="135">
        <v>46134.515972222223</v>
      </c>
      <c r="G549" s="134" t="s">
        <v>229</v>
      </c>
      <c r="H549" s="135">
        <v>46156</v>
      </c>
      <c r="I549" s="136" t="s">
        <v>280</v>
      </c>
      <c r="J549" s="119" t="s">
        <v>27</v>
      </c>
      <c r="K549" s="116"/>
      <c r="L549" s="116"/>
      <c r="M549" s="116"/>
      <c r="N549" s="116"/>
    </row>
    <row r="550" spans="1:14" ht="18" customHeight="1" x14ac:dyDescent="0.25">
      <c r="A550" s="119" t="s">
        <v>1341</v>
      </c>
      <c r="B550" s="119">
        <v>6969318</v>
      </c>
      <c r="C550" s="119" t="s">
        <v>24</v>
      </c>
      <c r="D550" s="116" t="s">
        <v>371</v>
      </c>
      <c r="E550" s="135">
        <v>46134.409722222219</v>
      </c>
      <c r="F550" s="135">
        <v>46134.515972222223</v>
      </c>
      <c r="G550" s="134" t="s">
        <v>613</v>
      </c>
      <c r="H550" s="135">
        <v>46156</v>
      </c>
      <c r="I550" s="136" t="s">
        <v>279</v>
      </c>
      <c r="J550" s="119" t="s">
        <v>22</v>
      </c>
      <c r="K550" s="116"/>
      <c r="L550" s="116"/>
      <c r="M550" s="116"/>
      <c r="N550" s="116"/>
    </row>
    <row r="551" spans="1:14" ht="18" customHeight="1" x14ac:dyDescent="0.25">
      <c r="A551" s="119" t="s">
        <v>1342</v>
      </c>
      <c r="B551" s="119">
        <v>6969314</v>
      </c>
      <c r="C551" s="119" t="s">
        <v>24</v>
      </c>
      <c r="D551" s="116" t="s">
        <v>359</v>
      </c>
      <c r="E551" s="135">
        <v>46134.407638888886</v>
      </c>
      <c r="F551" s="135">
        <v>46134.515972222223</v>
      </c>
      <c r="G551" s="134" t="s">
        <v>29</v>
      </c>
      <c r="H551" s="135">
        <v>46156</v>
      </c>
      <c r="I551" s="136" t="s">
        <v>5</v>
      </c>
      <c r="J551" s="119" t="s">
        <v>288</v>
      </c>
      <c r="K551" s="116"/>
      <c r="L551" s="116"/>
      <c r="M551" s="116"/>
      <c r="N551" s="116"/>
    </row>
    <row r="552" spans="1:14" ht="18" customHeight="1" x14ac:dyDescent="0.25">
      <c r="A552" s="119" t="s">
        <v>1343</v>
      </c>
      <c r="B552" s="119">
        <v>6969311</v>
      </c>
      <c r="C552" s="119" t="s">
        <v>24</v>
      </c>
      <c r="D552" s="116" t="s">
        <v>1344</v>
      </c>
      <c r="E552" s="135">
        <v>46134.406944444447</v>
      </c>
      <c r="F552" s="135">
        <v>46134.515972222223</v>
      </c>
      <c r="G552" s="134" t="s">
        <v>76</v>
      </c>
      <c r="H552" s="135">
        <v>46156</v>
      </c>
      <c r="I552" s="136" t="s">
        <v>3</v>
      </c>
      <c r="J552" s="119" t="s">
        <v>99</v>
      </c>
      <c r="K552" s="116"/>
      <c r="L552" s="116"/>
      <c r="M552" s="116"/>
      <c r="N552" s="116"/>
    </row>
    <row r="553" spans="1:14" ht="18" customHeight="1" x14ac:dyDescent="0.25">
      <c r="A553" s="119" t="s">
        <v>1345</v>
      </c>
      <c r="B553" s="119">
        <v>6969255</v>
      </c>
      <c r="C553" s="119" t="s">
        <v>24</v>
      </c>
      <c r="D553" s="116" t="s">
        <v>184</v>
      </c>
      <c r="E553" s="135">
        <v>46134.384722222225</v>
      </c>
      <c r="F553" s="135">
        <v>46134.489583333336</v>
      </c>
      <c r="G553" s="134" t="s">
        <v>29</v>
      </c>
      <c r="H553" s="135">
        <v>46156</v>
      </c>
      <c r="I553" s="136" t="s">
        <v>5</v>
      </c>
      <c r="J553" s="119" t="s">
        <v>67</v>
      </c>
      <c r="K553" s="116"/>
      <c r="L553" s="116"/>
      <c r="M553" s="116"/>
      <c r="N553" s="116"/>
    </row>
    <row r="554" spans="1:14" ht="18" customHeight="1" x14ac:dyDescent="0.25">
      <c r="A554" s="119" t="s">
        <v>1346</v>
      </c>
      <c r="B554" s="119">
        <v>6969264</v>
      </c>
      <c r="C554" s="119" t="s">
        <v>24</v>
      </c>
      <c r="D554" s="116" t="s">
        <v>303</v>
      </c>
      <c r="E554" s="135">
        <v>46134.386805555558</v>
      </c>
      <c r="F554" s="135">
        <v>46134.489583333336</v>
      </c>
      <c r="G554" s="134" t="s">
        <v>1310</v>
      </c>
      <c r="H554" s="135">
        <v>46156</v>
      </c>
      <c r="I554" s="136" t="s">
        <v>5</v>
      </c>
      <c r="J554" s="119" t="s">
        <v>55</v>
      </c>
      <c r="K554" s="116"/>
      <c r="L554" s="116"/>
      <c r="M554" s="116"/>
      <c r="N554" s="116"/>
    </row>
    <row r="555" spans="1:14" ht="18" customHeight="1" x14ac:dyDescent="0.25">
      <c r="A555" s="119" t="s">
        <v>1347</v>
      </c>
      <c r="B555" s="119">
        <v>6969254</v>
      </c>
      <c r="C555" s="119" t="s">
        <v>24</v>
      </c>
      <c r="D555" s="116" t="s">
        <v>300</v>
      </c>
      <c r="E555" s="135">
        <v>46134.384027777778</v>
      </c>
      <c r="F555" s="135">
        <v>46134.489583333336</v>
      </c>
      <c r="G555" s="134" t="s">
        <v>269</v>
      </c>
      <c r="H555" s="135">
        <v>46156</v>
      </c>
      <c r="I555" s="136" t="s">
        <v>279</v>
      </c>
      <c r="J555" s="119" t="s">
        <v>150</v>
      </c>
      <c r="K555" s="116"/>
      <c r="L555" s="116"/>
      <c r="M555" s="116"/>
      <c r="N555" s="116"/>
    </row>
    <row r="556" spans="1:14" ht="18" customHeight="1" x14ac:dyDescent="0.25">
      <c r="A556" s="119" t="s">
        <v>1348</v>
      </c>
      <c r="B556" s="119">
        <v>6969251</v>
      </c>
      <c r="C556" s="119" t="s">
        <v>24</v>
      </c>
      <c r="D556" s="116" t="s">
        <v>26</v>
      </c>
      <c r="E556" s="135">
        <v>46134.384027777778</v>
      </c>
      <c r="F556" s="135">
        <v>46134.489583333336</v>
      </c>
      <c r="G556" s="134" t="s">
        <v>1349</v>
      </c>
      <c r="H556" s="135">
        <v>46156</v>
      </c>
      <c r="I556" s="136" t="s">
        <v>280</v>
      </c>
      <c r="J556" s="119" t="s">
        <v>27</v>
      </c>
      <c r="K556" s="116"/>
      <c r="L556" s="116"/>
      <c r="M556" s="116"/>
      <c r="N556" s="116"/>
    </row>
    <row r="557" spans="1:14" ht="18" customHeight="1" x14ac:dyDescent="0.25">
      <c r="A557" s="119" t="s">
        <v>1350</v>
      </c>
      <c r="B557" s="119">
        <v>6969248</v>
      </c>
      <c r="C557" s="119" t="s">
        <v>24</v>
      </c>
      <c r="D557" s="116" t="s">
        <v>302</v>
      </c>
      <c r="E557" s="135">
        <v>46134.381944444445</v>
      </c>
      <c r="F557" s="135">
        <v>46134.489583333336</v>
      </c>
      <c r="G557" s="134" t="s">
        <v>29</v>
      </c>
      <c r="H557" s="135">
        <v>46156</v>
      </c>
      <c r="I557" s="136" t="s">
        <v>3</v>
      </c>
      <c r="J557" s="119" t="s">
        <v>147</v>
      </c>
      <c r="K557" s="116"/>
      <c r="L557" s="116"/>
      <c r="M557" s="116"/>
      <c r="N557" s="116"/>
    </row>
    <row r="558" spans="1:14" ht="18" customHeight="1" x14ac:dyDescent="0.25">
      <c r="A558" s="119" t="s">
        <v>1351</v>
      </c>
      <c r="B558" s="119">
        <v>6969236</v>
      </c>
      <c r="C558" s="119" t="s">
        <v>24</v>
      </c>
      <c r="D558" s="116" t="s">
        <v>298</v>
      </c>
      <c r="E558" s="135">
        <v>46134.37777777778</v>
      </c>
      <c r="F558" s="135">
        <v>46134.489583333336</v>
      </c>
      <c r="G558" s="134" t="s">
        <v>29</v>
      </c>
      <c r="H558" s="135">
        <v>46156</v>
      </c>
      <c r="I558" s="136" t="s">
        <v>3</v>
      </c>
      <c r="J558" s="119" t="s">
        <v>20</v>
      </c>
      <c r="K558" s="116"/>
      <c r="L558" s="116"/>
      <c r="M558" s="116"/>
      <c r="N558" s="116"/>
    </row>
    <row r="559" spans="1:14" ht="18" customHeight="1" x14ac:dyDescent="0.25">
      <c r="A559" s="119" t="s">
        <v>1352</v>
      </c>
      <c r="B559" s="119">
        <v>6969230</v>
      </c>
      <c r="C559" s="119" t="s">
        <v>24</v>
      </c>
      <c r="D559" s="116" t="s">
        <v>294</v>
      </c>
      <c r="E559" s="135">
        <v>46134.375</v>
      </c>
      <c r="F559" s="135">
        <v>46134.489583333336</v>
      </c>
      <c r="G559" s="134" t="s">
        <v>1353</v>
      </c>
      <c r="H559" s="135">
        <v>46156</v>
      </c>
      <c r="I559" s="136" t="s">
        <v>3</v>
      </c>
      <c r="J559" s="119" t="s">
        <v>99</v>
      </c>
      <c r="K559" s="116"/>
      <c r="L559" s="116"/>
      <c r="M559" s="116"/>
      <c r="N559" s="116"/>
    </row>
    <row r="560" spans="1:14" ht="18" customHeight="1" x14ac:dyDescent="0.25">
      <c r="A560" s="119" t="s">
        <v>1354</v>
      </c>
      <c r="B560" s="119">
        <v>6969224</v>
      </c>
      <c r="C560" s="119" t="s">
        <v>52</v>
      </c>
      <c r="D560" s="116" t="s">
        <v>1355</v>
      </c>
      <c r="E560" s="135">
        <v>46134.372916666667</v>
      </c>
      <c r="F560" s="135">
        <v>46134.489583333336</v>
      </c>
      <c r="G560" s="134" t="s">
        <v>1356</v>
      </c>
      <c r="H560" s="135">
        <v>46149</v>
      </c>
      <c r="I560" s="136" t="s">
        <v>13</v>
      </c>
      <c r="J560" s="119" t="s">
        <v>84</v>
      </c>
      <c r="K560" s="116"/>
      <c r="L560" s="116"/>
      <c r="M560" s="116"/>
      <c r="N560" s="116"/>
    </row>
    <row r="561" spans="1:14" ht="18" customHeight="1" x14ac:dyDescent="0.25">
      <c r="A561" s="119" t="s">
        <v>1357</v>
      </c>
      <c r="B561" s="119">
        <v>6969217</v>
      </c>
      <c r="C561" s="119" t="s">
        <v>24</v>
      </c>
      <c r="D561" s="116" t="s">
        <v>122</v>
      </c>
      <c r="E561" s="135">
        <v>46134.371527777781</v>
      </c>
      <c r="F561" s="135">
        <v>46134.489583333336</v>
      </c>
      <c r="G561" s="134" t="s">
        <v>29</v>
      </c>
      <c r="H561" s="135">
        <v>46156</v>
      </c>
      <c r="I561" s="136" t="s">
        <v>280</v>
      </c>
      <c r="J561" s="119" t="s">
        <v>27</v>
      </c>
      <c r="K561" s="116"/>
      <c r="L561" s="116"/>
      <c r="M561" s="116"/>
      <c r="N561" s="116"/>
    </row>
    <row r="562" spans="1:14" ht="18" customHeight="1" x14ac:dyDescent="0.25">
      <c r="A562" s="119" t="s">
        <v>1358</v>
      </c>
      <c r="B562" s="119">
        <v>6969211</v>
      </c>
      <c r="C562" s="119" t="s">
        <v>24</v>
      </c>
      <c r="D562" s="116" t="s">
        <v>1359</v>
      </c>
      <c r="E562" s="135">
        <v>46134.368750000001</v>
      </c>
      <c r="F562" s="135">
        <v>46134.489583333336</v>
      </c>
      <c r="G562" s="134" t="s">
        <v>1360</v>
      </c>
      <c r="H562" s="135">
        <v>46156</v>
      </c>
      <c r="I562" s="136" t="s">
        <v>3</v>
      </c>
      <c r="J562" s="119" t="s">
        <v>99</v>
      </c>
      <c r="K562" s="116"/>
      <c r="L562" s="116"/>
      <c r="M562" s="116"/>
      <c r="N562" s="116"/>
    </row>
    <row r="563" spans="1:14" ht="18" customHeight="1" x14ac:dyDescent="0.25">
      <c r="A563" s="119" t="s">
        <v>1361</v>
      </c>
      <c r="B563" s="119">
        <v>6969202</v>
      </c>
      <c r="C563" s="119" t="s">
        <v>24</v>
      </c>
      <c r="D563" s="116" t="s">
        <v>301</v>
      </c>
      <c r="E563" s="135">
        <v>46134.365972222222</v>
      </c>
      <c r="F563" s="135">
        <v>46134.489583333336</v>
      </c>
      <c r="G563" s="134" t="s">
        <v>1362</v>
      </c>
      <c r="H563" s="135">
        <v>46156</v>
      </c>
      <c r="I563" s="136" t="s">
        <v>5</v>
      </c>
      <c r="J563" s="119" t="s">
        <v>55</v>
      </c>
      <c r="K563" s="116"/>
      <c r="L563" s="116"/>
      <c r="M563" s="116"/>
      <c r="N563" s="116"/>
    </row>
    <row r="564" spans="1:14" ht="18" customHeight="1" x14ac:dyDescent="0.25">
      <c r="A564" s="119" t="s">
        <v>1363</v>
      </c>
      <c r="B564" s="119">
        <v>6969194</v>
      </c>
      <c r="C564" s="119" t="s">
        <v>24</v>
      </c>
      <c r="D564" s="116" t="s">
        <v>1364</v>
      </c>
      <c r="E564" s="135">
        <v>46134.364583333336</v>
      </c>
      <c r="F564" s="135">
        <v>46134.489583333336</v>
      </c>
      <c r="G564" s="134" t="s">
        <v>1365</v>
      </c>
      <c r="H564" s="135">
        <v>46156</v>
      </c>
      <c r="I564" s="136" t="s">
        <v>279</v>
      </c>
      <c r="J564" s="119" t="s">
        <v>1366</v>
      </c>
      <c r="K564" s="116"/>
      <c r="L564" s="116"/>
      <c r="M564" s="116"/>
      <c r="N564" s="116"/>
    </row>
    <row r="565" spans="1:14" ht="18" customHeight="1" x14ac:dyDescent="0.25">
      <c r="A565" s="119" t="s">
        <v>1367</v>
      </c>
      <c r="B565" s="119">
        <v>6969148</v>
      </c>
      <c r="C565" s="119" t="s">
        <v>52</v>
      </c>
      <c r="D565" s="116" t="s">
        <v>1368</v>
      </c>
      <c r="E565" s="135">
        <v>46134.343055555553</v>
      </c>
      <c r="F565" s="135">
        <v>46134.489583333336</v>
      </c>
      <c r="G565" s="134" t="s">
        <v>1369</v>
      </c>
      <c r="H565" s="135">
        <v>46149</v>
      </c>
      <c r="I565" s="136" t="s">
        <v>13</v>
      </c>
      <c r="J565" s="119" t="s">
        <v>84</v>
      </c>
      <c r="K565" s="116"/>
      <c r="L565" s="116"/>
      <c r="M565" s="116"/>
      <c r="N565" s="116"/>
    </row>
    <row r="566" spans="1:14" ht="18" customHeight="1" x14ac:dyDescent="0.25">
      <c r="A566" s="119" t="s">
        <v>1370</v>
      </c>
      <c r="B566" s="119">
        <v>6969133</v>
      </c>
      <c r="C566" s="119" t="s">
        <v>24</v>
      </c>
      <c r="D566" s="116" t="s">
        <v>119</v>
      </c>
      <c r="E566" s="135">
        <v>46134.334722222222</v>
      </c>
      <c r="F566" s="135">
        <v>46134.489583333336</v>
      </c>
      <c r="G566" s="134" t="s">
        <v>202</v>
      </c>
      <c r="H566" s="135">
        <v>46156</v>
      </c>
      <c r="I566" s="136" t="s">
        <v>5</v>
      </c>
      <c r="J566" s="119" t="s">
        <v>55</v>
      </c>
      <c r="K566" s="116"/>
      <c r="L566" s="116"/>
      <c r="M566" s="116"/>
      <c r="N566" s="116"/>
    </row>
    <row r="567" spans="1:14" ht="18" customHeight="1" x14ac:dyDescent="0.25">
      <c r="A567" s="119" t="s">
        <v>1371</v>
      </c>
      <c r="B567" s="119">
        <v>6968898</v>
      </c>
      <c r="C567" s="119" t="s">
        <v>24</v>
      </c>
      <c r="D567" s="116" t="s">
        <v>175</v>
      </c>
      <c r="E567" s="135">
        <v>46133.696527777778</v>
      </c>
      <c r="F567" s="135">
        <v>46133.880555555559</v>
      </c>
      <c r="G567" s="134" t="s">
        <v>191</v>
      </c>
      <c r="H567" s="135">
        <v>46155</v>
      </c>
      <c r="I567" s="121" t="s">
        <v>279</v>
      </c>
      <c r="J567" s="119" t="s">
        <v>109</v>
      </c>
      <c r="K567" s="116"/>
      <c r="L567" s="116"/>
      <c r="M567" s="116"/>
      <c r="N567" s="116"/>
    </row>
    <row r="568" spans="1:14" ht="18" customHeight="1" x14ac:dyDescent="0.25">
      <c r="A568" s="119" t="s">
        <v>1372</v>
      </c>
      <c r="B568" s="119">
        <v>6969004</v>
      </c>
      <c r="C568" s="119" t="s">
        <v>24</v>
      </c>
      <c r="D568" s="116" t="s">
        <v>169</v>
      </c>
      <c r="E568" s="135">
        <v>46133.806250000001</v>
      </c>
      <c r="F568" s="135">
        <v>46133.880555555559</v>
      </c>
      <c r="G568" s="134" t="s">
        <v>29</v>
      </c>
      <c r="H568" s="135">
        <v>46155</v>
      </c>
      <c r="I568" s="121" t="s">
        <v>5</v>
      </c>
      <c r="J568" s="119" t="s">
        <v>45</v>
      </c>
      <c r="K568" s="116"/>
      <c r="L568" s="116"/>
      <c r="M568" s="116"/>
      <c r="N568" s="116"/>
    </row>
    <row r="569" spans="1:14" ht="18" customHeight="1" x14ac:dyDescent="0.25">
      <c r="A569" s="119" t="s">
        <v>1373</v>
      </c>
      <c r="B569" s="119">
        <v>6968987</v>
      </c>
      <c r="C569" s="119" t="s">
        <v>24</v>
      </c>
      <c r="D569" s="116" t="s">
        <v>208</v>
      </c>
      <c r="E569" s="135">
        <v>46133.776388888888</v>
      </c>
      <c r="F569" s="135">
        <v>46133.880555555559</v>
      </c>
      <c r="G569" s="134" t="s">
        <v>216</v>
      </c>
      <c r="H569" s="135">
        <v>46155</v>
      </c>
      <c r="I569" s="121" t="s">
        <v>5</v>
      </c>
      <c r="J569" s="119" t="s">
        <v>67</v>
      </c>
      <c r="K569" s="116"/>
      <c r="L569" s="116"/>
      <c r="M569" s="116"/>
      <c r="N569" s="116"/>
    </row>
    <row r="570" spans="1:14" ht="18" customHeight="1" x14ac:dyDescent="0.25">
      <c r="A570" s="119" t="s">
        <v>1374</v>
      </c>
      <c r="B570" s="119">
        <v>6968691</v>
      </c>
      <c r="C570" s="119" t="s">
        <v>24</v>
      </c>
      <c r="D570" s="116" t="s">
        <v>253</v>
      </c>
      <c r="E570" s="135">
        <v>46133.634722222225</v>
      </c>
      <c r="F570" s="135">
        <v>46133.880555555559</v>
      </c>
      <c r="G570" s="134" t="s">
        <v>1375</v>
      </c>
      <c r="H570" s="135">
        <v>46155</v>
      </c>
      <c r="I570" s="121" t="s">
        <v>279</v>
      </c>
      <c r="J570" s="119" t="s">
        <v>161</v>
      </c>
      <c r="K570" s="116"/>
      <c r="L570" s="116"/>
      <c r="M570" s="116"/>
      <c r="N570" s="116"/>
    </row>
    <row r="571" spans="1:14" ht="18" customHeight="1" x14ac:dyDescent="0.25">
      <c r="A571" s="119" t="s">
        <v>1376</v>
      </c>
      <c r="B571" s="119">
        <v>6968874</v>
      </c>
      <c r="C571" s="119" t="s">
        <v>24</v>
      </c>
      <c r="D571" s="116" t="s">
        <v>1377</v>
      </c>
      <c r="E571" s="135">
        <v>46133.686111111114</v>
      </c>
      <c r="F571" s="135">
        <v>46133.880555555559</v>
      </c>
      <c r="G571" s="134" t="s">
        <v>1378</v>
      </c>
      <c r="H571" s="135">
        <v>46155</v>
      </c>
      <c r="I571" s="121" t="s">
        <v>279</v>
      </c>
      <c r="J571" s="119" t="s">
        <v>109</v>
      </c>
      <c r="K571" s="116"/>
      <c r="L571" s="116"/>
      <c r="M571" s="116"/>
      <c r="N571" s="116"/>
    </row>
    <row r="572" spans="1:14" ht="18" customHeight="1" x14ac:dyDescent="0.25">
      <c r="A572" s="119" t="s">
        <v>1379</v>
      </c>
      <c r="B572" s="119">
        <v>6968805</v>
      </c>
      <c r="C572" s="119" t="s">
        <v>24</v>
      </c>
      <c r="D572" s="116" t="s">
        <v>241</v>
      </c>
      <c r="E572" s="135">
        <v>46133.668749999997</v>
      </c>
      <c r="F572" s="135">
        <v>46133.880555555559</v>
      </c>
      <c r="G572" s="134" t="s">
        <v>29</v>
      </c>
      <c r="H572" s="135">
        <v>46155</v>
      </c>
      <c r="I572" s="121" t="s">
        <v>280</v>
      </c>
      <c r="J572" s="119" t="s">
        <v>149</v>
      </c>
      <c r="K572" s="116"/>
      <c r="L572" s="116"/>
      <c r="M572" s="116"/>
      <c r="N572" s="116"/>
    </row>
    <row r="573" spans="1:14" ht="18" customHeight="1" x14ac:dyDescent="0.25">
      <c r="A573" s="119" t="s">
        <v>1380</v>
      </c>
      <c r="B573" s="119">
        <v>6968696</v>
      </c>
      <c r="C573" s="119" t="s">
        <v>24</v>
      </c>
      <c r="D573" s="116" t="s">
        <v>234</v>
      </c>
      <c r="E573" s="135">
        <v>46133.636805555558</v>
      </c>
      <c r="F573" s="135">
        <v>46133.880555555559</v>
      </c>
      <c r="G573" s="134" t="s">
        <v>29</v>
      </c>
      <c r="H573" s="135">
        <v>46155</v>
      </c>
      <c r="I573" s="121" t="s">
        <v>3</v>
      </c>
      <c r="J573" s="119" t="s">
        <v>99</v>
      </c>
      <c r="K573" s="116"/>
      <c r="L573" s="116"/>
      <c r="M573" s="116"/>
      <c r="N573" s="116"/>
    </row>
    <row r="574" spans="1:14" ht="18" customHeight="1" x14ac:dyDescent="0.25">
      <c r="A574" s="119" t="s">
        <v>1381</v>
      </c>
      <c r="B574" s="119">
        <v>6968913</v>
      </c>
      <c r="C574" s="119" t="s">
        <v>24</v>
      </c>
      <c r="D574" s="116" t="s">
        <v>148</v>
      </c>
      <c r="E574" s="135">
        <v>46133.702777777777</v>
      </c>
      <c r="F574" s="135">
        <v>46133.719444444447</v>
      </c>
      <c r="G574" s="134" t="s">
        <v>195</v>
      </c>
      <c r="H574" s="135">
        <v>46155</v>
      </c>
      <c r="I574" s="121" t="s">
        <v>280</v>
      </c>
      <c r="J574" s="119" t="s">
        <v>27</v>
      </c>
      <c r="K574" s="116"/>
      <c r="L574" s="116"/>
      <c r="M574" s="116"/>
      <c r="N574" s="116"/>
    </row>
    <row r="575" spans="1:14" ht="18" customHeight="1" x14ac:dyDescent="0.25">
      <c r="A575" s="119" t="s">
        <v>1382</v>
      </c>
      <c r="B575" s="119">
        <v>6964047</v>
      </c>
      <c r="C575" s="119" t="s">
        <v>24</v>
      </c>
      <c r="D575" s="116" t="s">
        <v>1383</v>
      </c>
      <c r="E575" s="135">
        <v>46128.604861111111</v>
      </c>
      <c r="F575" s="135">
        <v>46133.684027777781</v>
      </c>
      <c r="G575" s="134" t="s">
        <v>360</v>
      </c>
      <c r="H575" s="135">
        <v>46150</v>
      </c>
      <c r="I575" s="121" t="s">
        <v>279</v>
      </c>
      <c r="J575" s="119" t="s">
        <v>109</v>
      </c>
      <c r="K575" s="116"/>
      <c r="L575" s="116"/>
      <c r="M575" s="116"/>
      <c r="N575" s="116"/>
    </row>
    <row r="576" spans="1:14" ht="18" customHeight="1" x14ac:dyDescent="0.25">
      <c r="A576" s="139" t="s">
        <v>1384</v>
      </c>
      <c r="B576" s="119">
        <v>6970518</v>
      </c>
      <c r="C576" s="119" t="s">
        <v>24</v>
      </c>
      <c r="D576" s="116" t="s">
        <v>371</v>
      </c>
      <c r="E576" s="135">
        <v>46135.401388888888</v>
      </c>
      <c r="F576" s="135">
        <v>46135.436111111114</v>
      </c>
      <c r="G576" s="134" t="s">
        <v>1385</v>
      </c>
      <c r="H576" s="135">
        <v>46157</v>
      </c>
      <c r="I576" s="121" t="str">
        <f t="shared" ref="I576:I683" si="16">IF(OR(J576="Suba",J576="Barrios Unidos"),"SANDRA XIMENA OTALORA",IF(OR(J576="Usaquen",J576="Fontibon",J576="Puente Aranda",J576="Bosa"),"HEIDY NATHALY BENAVIDES MANRIQUE",IF(OR(J576="Engativa",J576="Kennedy",J576="Teusaquillo",J576="Antonio Nariño",J576="Martires"),"SONIA JULIANA NOSSA PEREZ",IF(OR(J576="Chapinero",J576="San cristobal",J576="Santa fe",J576="Tunjuelito",J576="Usme",J576="Rafael Uribe",J576="Ciudad Bolivar",J576="Candelaria"),"Edgar Alfonso Calderon Bulla",IF(J576="Emergencias","JORGE ALEXIS HERNANDEZ HERNANDEZ",IF(OR(J576="JURIDICO"),"KAREN ANDREA ALBARRAN LEON"))))))</f>
        <v>Edgar Alfonso Calderon Bulla</v>
      </c>
      <c r="J576" s="119" t="s">
        <v>22</v>
      </c>
      <c r="K576" s="116"/>
      <c r="L576" s="116"/>
      <c r="M576" s="116"/>
      <c r="N576" s="116"/>
    </row>
    <row r="577" spans="1:14" ht="18" customHeight="1" x14ac:dyDescent="0.25">
      <c r="A577" s="119" t="s">
        <v>1386</v>
      </c>
      <c r="B577" s="119">
        <v>6970590</v>
      </c>
      <c r="C577" s="119" t="s">
        <v>47</v>
      </c>
      <c r="D577" s="116" t="s">
        <v>1387</v>
      </c>
      <c r="E577" s="135">
        <v>46135.417361111111</v>
      </c>
      <c r="F577" s="135">
        <v>46135.436111111114</v>
      </c>
      <c r="G577" s="134" t="s">
        <v>1388</v>
      </c>
      <c r="H577" s="135">
        <v>46157</v>
      </c>
      <c r="I577" s="136" t="str">
        <f t="shared" si="16"/>
        <v>Edgar Alfonso Calderon Bulla</v>
      </c>
      <c r="J577" s="119" t="s">
        <v>22</v>
      </c>
      <c r="K577" s="116"/>
      <c r="L577" s="116"/>
      <c r="M577" s="116"/>
      <c r="N577" s="116"/>
    </row>
    <row r="578" spans="1:14" ht="18" customHeight="1" x14ac:dyDescent="0.25">
      <c r="A578" s="119" t="s">
        <v>1389</v>
      </c>
      <c r="B578" s="119">
        <v>6970557</v>
      </c>
      <c r="C578" s="119" t="s">
        <v>24</v>
      </c>
      <c r="D578" s="116" t="s">
        <v>1390</v>
      </c>
      <c r="E578" s="135">
        <v>46135.40902777778</v>
      </c>
      <c r="F578" s="135">
        <v>46135.436111111114</v>
      </c>
      <c r="G578" s="134" t="s">
        <v>76</v>
      </c>
      <c r="H578" s="135">
        <v>46157</v>
      </c>
      <c r="I578" s="136" t="str">
        <f t="shared" si="16"/>
        <v>HEIDY NATHALY BENAVIDES MANRIQUE</v>
      </c>
      <c r="J578" s="119" t="s">
        <v>99</v>
      </c>
      <c r="K578" s="116"/>
      <c r="L578" s="116"/>
      <c r="M578" s="116"/>
      <c r="N578" s="116"/>
    </row>
    <row r="579" spans="1:14" ht="18" customHeight="1" x14ac:dyDescent="0.25">
      <c r="A579" s="119" t="s">
        <v>1391</v>
      </c>
      <c r="B579" s="119">
        <v>6970555</v>
      </c>
      <c r="C579" s="119" t="s">
        <v>24</v>
      </c>
      <c r="D579" s="116" t="s">
        <v>183</v>
      </c>
      <c r="E579" s="135">
        <v>46135.40902777778</v>
      </c>
      <c r="F579" s="135">
        <v>46135.436111111114</v>
      </c>
      <c r="G579" s="134" t="s">
        <v>43</v>
      </c>
      <c r="H579" s="135">
        <v>46157</v>
      </c>
      <c r="I579" s="136" t="str">
        <f t="shared" si="16"/>
        <v>HEIDY NATHALY BENAVIDES MANRIQUE</v>
      </c>
      <c r="J579" s="119" t="s">
        <v>20</v>
      </c>
      <c r="K579" s="116"/>
      <c r="L579" s="116"/>
      <c r="M579" s="116"/>
      <c r="N579" s="116"/>
    </row>
    <row r="580" spans="1:14" ht="18" customHeight="1" x14ac:dyDescent="0.25">
      <c r="A580" s="119" t="s">
        <v>1392</v>
      </c>
      <c r="B580" s="119">
        <v>6970526</v>
      </c>
      <c r="C580" s="119" t="s">
        <v>24</v>
      </c>
      <c r="D580" s="116" t="s">
        <v>223</v>
      </c>
      <c r="E580" s="135">
        <v>46135.40347222222</v>
      </c>
      <c r="F580" s="135">
        <v>46135.436111111114</v>
      </c>
      <c r="G580" s="134" t="s">
        <v>1393</v>
      </c>
      <c r="H580" s="135">
        <v>46157</v>
      </c>
      <c r="I580" s="136" t="b">
        <f t="shared" si="16"/>
        <v>0</v>
      </c>
      <c r="J580" s="119"/>
      <c r="K580" s="116"/>
      <c r="L580" s="116"/>
      <c r="M580" s="116"/>
      <c r="N580" s="116"/>
    </row>
    <row r="581" spans="1:14" ht="18" customHeight="1" x14ac:dyDescent="0.25">
      <c r="A581" s="119" t="s">
        <v>1394</v>
      </c>
      <c r="B581" s="119">
        <v>6970305</v>
      </c>
      <c r="C581" s="119" t="s">
        <v>24</v>
      </c>
      <c r="D581" s="116" t="s">
        <v>297</v>
      </c>
      <c r="E581" s="135">
        <v>46135.323611111111</v>
      </c>
      <c r="F581" s="135">
        <v>46135.436111111114</v>
      </c>
      <c r="G581" s="134" t="s">
        <v>1395</v>
      </c>
      <c r="H581" s="135">
        <v>46157</v>
      </c>
      <c r="I581" s="136" t="str">
        <f t="shared" si="16"/>
        <v>SANDRA XIMENA OTALORA</v>
      </c>
      <c r="J581" s="119" t="s">
        <v>27</v>
      </c>
      <c r="K581" s="116"/>
      <c r="L581" s="116"/>
      <c r="M581" s="116"/>
      <c r="N581" s="116"/>
    </row>
    <row r="582" spans="1:14" ht="18" customHeight="1" x14ac:dyDescent="0.25">
      <c r="A582" s="119" t="s">
        <v>1396</v>
      </c>
      <c r="B582" s="119">
        <v>6970331</v>
      </c>
      <c r="C582" s="119" t="s">
        <v>24</v>
      </c>
      <c r="D582" s="116" t="s">
        <v>218</v>
      </c>
      <c r="E582" s="135">
        <v>46135.34652777778</v>
      </c>
      <c r="F582" s="135">
        <v>46135.436111111114</v>
      </c>
      <c r="G582" s="134" t="s">
        <v>311</v>
      </c>
      <c r="H582" s="135">
        <v>46157</v>
      </c>
      <c r="I582" s="136" t="str">
        <f t="shared" si="16"/>
        <v>Edgar Alfonso Calderon Bulla</v>
      </c>
      <c r="J582" s="119" t="s">
        <v>50</v>
      </c>
      <c r="K582" s="116"/>
      <c r="L582" s="116"/>
      <c r="M582" s="116"/>
      <c r="N582" s="116"/>
    </row>
    <row r="583" spans="1:14" ht="18" customHeight="1" x14ac:dyDescent="0.25">
      <c r="A583" s="119" t="s">
        <v>1397</v>
      </c>
      <c r="B583" s="119">
        <v>6970333</v>
      </c>
      <c r="C583" s="119" t="s">
        <v>24</v>
      </c>
      <c r="D583" s="116" t="s">
        <v>194</v>
      </c>
      <c r="E583" s="135">
        <v>46135.347222222219</v>
      </c>
      <c r="F583" s="135">
        <v>46135.436111111114</v>
      </c>
      <c r="G583" s="134" t="s">
        <v>503</v>
      </c>
      <c r="H583" s="135">
        <v>46157</v>
      </c>
      <c r="I583" s="136" t="str">
        <f t="shared" si="16"/>
        <v>HEIDY NATHALY BENAVIDES MANRIQUE</v>
      </c>
      <c r="J583" s="119" t="s">
        <v>209</v>
      </c>
      <c r="K583" s="116"/>
      <c r="L583" s="116"/>
      <c r="M583" s="116"/>
      <c r="N583" s="116"/>
    </row>
    <row r="584" spans="1:14" ht="18" customHeight="1" x14ac:dyDescent="0.25">
      <c r="A584" s="119" t="s">
        <v>1398</v>
      </c>
      <c r="B584" s="119">
        <v>6970390</v>
      </c>
      <c r="C584" s="119" t="s">
        <v>24</v>
      </c>
      <c r="D584" s="116" t="s">
        <v>254</v>
      </c>
      <c r="E584" s="135">
        <v>46135.364583333336</v>
      </c>
      <c r="F584" s="135">
        <v>46135.436111111114</v>
      </c>
      <c r="G584" s="134" t="s">
        <v>29</v>
      </c>
      <c r="H584" s="135">
        <v>46157</v>
      </c>
      <c r="I584" s="136" t="str">
        <f t="shared" si="16"/>
        <v>HEIDY NATHALY BENAVIDES MANRIQUE</v>
      </c>
      <c r="J584" s="119" t="s">
        <v>99</v>
      </c>
      <c r="K584" s="116"/>
      <c r="L584" s="116"/>
      <c r="M584" s="116"/>
      <c r="N584" s="116"/>
    </row>
    <row r="585" spans="1:14" ht="18" customHeight="1" x14ac:dyDescent="0.25">
      <c r="A585" s="119" t="s">
        <v>1399</v>
      </c>
      <c r="B585" s="119">
        <v>6970442</v>
      </c>
      <c r="C585" s="119" t="s">
        <v>24</v>
      </c>
      <c r="D585" s="116" t="s">
        <v>294</v>
      </c>
      <c r="E585" s="135">
        <v>46135.379861111112</v>
      </c>
      <c r="F585" s="135">
        <v>46135.436111111114</v>
      </c>
      <c r="G585" s="134" t="s">
        <v>29</v>
      </c>
      <c r="H585" s="135">
        <v>46157</v>
      </c>
      <c r="I585" s="136" t="str">
        <f t="shared" si="16"/>
        <v>HEIDY NATHALY BENAVIDES MANRIQUE</v>
      </c>
      <c r="J585" s="119" t="s">
        <v>99</v>
      </c>
      <c r="K585" s="116"/>
      <c r="L585" s="116"/>
      <c r="M585" s="116"/>
      <c r="N585" s="116"/>
    </row>
    <row r="586" spans="1:14" ht="18" customHeight="1" x14ac:dyDescent="0.25">
      <c r="A586" s="119" t="s">
        <v>1400</v>
      </c>
      <c r="B586" s="119">
        <v>6970458</v>
      </c>
      <c r="C586" s="119" t="s">
        <v>24</v>
      </c>
      <c r="D586" s="116" t="s">
        <v>372</v>
      </c>
      <c r="E586" s="135">
        <v>46135.382638888892</v>
      </c>
      <c r="F586" s="135">
        <v>46135.436111111114</v>
      </c>
      <c r="G586" s="134" t="s">
        <v>330</v>
      </c>
      <c r="H586" s="135">
        <v>46157</v>
      </c>
      <c r="I586" s="136" t="str">
        <f t="shared" si="16"/>
        <v>HEIDY NATHALY BENAVIDES MANRIQUE</v>
      </c>
      <c r="J586" s="119" t="s">
        <v>34</v>
      </c>
      <c r="K586" s="116"/>
      <c r="L586" s="116"/>
      <c r="M586" s="116"/>
      <c r="N586" s="116"/>
    </row>
    <row r="587" spans="1:14" ht="18" customHeight="1" x14ac:dyDescent="0.25">
      <c r="A587" s="119" t="s">
        <v>1401</v>
      </c>
      <c r="B587" s="119">
        <v>6970502</v>
      </c>
      <c r="C587" s="119" t="s">
        <v>47</v>
      </c>
      <c r="D587" s="116" t="s">
        <v>1402</v>
      </c>
      <c r="E587" s="135">
        <v>46135.397222222222</v>
      </c>
      <c r="F587" s="135">
        <v>46135.436111111114</v>
      </c>
      <c r="G587" s="134" t="s">
        <v>29</v>
      </c>
      <c r="H587" s="135">
        <v>46157</v>
      </c>
      <c r="I587" s="121" t="str">
        <f t="shared" si="16"/>
        <v>HEIDY NATHALY BENAVIDES MANRIQUE</v>
      </c>
      <c r="J587" s="119" t="s">
        <v>20</v>
      </c>
      <c r="K587" s="116"/>
      <c r="L587" s="116"/>
      <c r="M587" s="116"/>
      <c r="N587" s="116"/>
    </row>
    <row r="588" spans="1:14" ht="18" customHeight="1" x14ac:dyDescent="0.25">
      <c r="A588" s="119" t="s">
        <v>1403</v>
      </c>
      <c r="B588" s="119">
        <v>6970506</v>
      </c>
      <c r="C588" s="119" t="s">
        <v>24</v>
      </c>
      <c r="D588" s="116" t="s">
        <v>1404</v>
      </c>
      <c r="E588" s="135">
        <v>46135.397916666669</v>
      </c>
      <c r="F588" s="135">
        <v>46135.436111111114</v>
      </c>
      <c r="G588" s="134" t="s">
        <v>29</v>
      </c>
      <c r="H588" s="135">
        <v>46157</v>
      </c>
      <c r="I588" s="121" t="str">
        <f t="shared" si="16"/>
        <v>SONIA JULIANA NOSSA PEREZ</v>
      </c>
      <c r="J588" s="119" t="s">
        <v>67</v>
      </c>
      <c r="K588" s="116"/>
      <c r="L588" s="116"/>
      <c r="M588" s="116"/>
      <c r="N588" s="116"/>
    </row>
    <row r="589" spans="1:14" ht="18" customHeight="1" x14ac:dyDescent="0.25">
      <c r="A589" s="119" t="s">
        <v>1405</v>
      </c>
      <c r="B589" s="119">
        <v>6970511</v>
      </c>
      <c r="C589" s="119" t="s">
        <v>52</v>
      </c>
      <c r="D589" s="116" t="s">
        <v>1406</v>
      </c>
      <c r="E589" s="135">
        <v>46135.4</v>
      </c>
      <c r="F589" s="135">
        <v>46135.436111111114</v>
      </c>
      <c r="G589" s="134" t="s">
        <v>330</v>
      </c>
      <c r="H589" s="135">
        <v>46150</v>
      </c>
      <c r="I589" s="121" t="str">
        <f t="shared" si="16"/>
        <v>HEIDY NATHALY BENAVIDES MANRIQUE</v>
      </c>
      <c r="J589" s="119" t="s">
        <v>34</v>
      </c>
      <c r="K589" s="116"/>
      <c r="L589" s="116"/>
      <c r="M589" s="116"/>
      <c r="N589" s="116"/>
    </row>
    <row r="590" spans="1:14" ht="18" customHeight="1" x14ac:dyDescent="0.25">
      <c r="A590" s="119" t="s">
        <v>1407</v>
      </c>
      <c r="B590" s="119">
        <v>6970084</v>
      </c>
      <c r="C590" s="119" t="s">
        <v>24</v>
      </c>
      <c r="D590" s="116" t="s">
        <v>148</v>
      </c>
      <c r="E590" s="135">
        <v>46134.747916666667</v>
      </c>
      <c r="F590" s="135">
        <v>46135.311805555553</v>
      </c>
      <c r="G590" s="134" t="s">
        <v>1408</v>
      </c>
      <c r="H590" s="135">
        <v>46156</v>
      </c>
      <c r="I590" s="121" t="str">
        <f t="shared" si="16"/>
        <v>SANDRA XIMENA OTALORA</v>
      </c>
      <c r="J590" s="119" t="s">
        <v>27</v>
      </c>
      <c r="K590" s="116"/>
      <c r="L590" s="116"/>
      <c r="M590" s="116"/>
      <c r="N590" s="116"/>
    </row>
    <row r="591" spans="1:14" ht="18" customHeight="1" x14ac:dyDescent="0.25">
      <c r="A591" s="119" t="s">
        <v>1409</v>
      </c>
      <c r="B591" s="119">
        <v>6970078</v>
      </c>
      <c r="C591" s="119" t="s">
        <v>24</v>
      </c>
      <c r="D591" s="116" t="s">
        <v>148</v>
      </c>
      <c r="E591" s="135">
        <v>46134.738194444442</v>
      </c>
      <c r="F591" s="135">
        <v>46135.311805555553</v>
      </c>
      <c r="G591" s="134" t="s">
        <v>368</v>
      </c>
      <c r="H591" s="135">
        <v>46156</v>
      </c>
      <c r="I591" s="121" t="str">
        <f t="shared" si="16"/>
        <v>SANDRA XIMENA OTALORA</v>
      </c>
      <c r="J591" s="119" t="s">
        <v>27</v>
      </c>
      <c r="K591" s="116"/>
      <c r="L591" s="116"/>
      <c r="M591" s="116"/>
      <c r="N591" s="116"/>
    </row>
    <row r="592" spans="1:14" ht="18" customHeight="1" x14ac:dyDescent="0.25">
      <c r="A592" s="119" t="s">
        <v>1410</v>
      </c>
      <c r="B592" s="119">
        <v>6969880</v>
      </c>
      <c r="C592" s="119" t="s">
        <v>52</v>
      </c>
      <c r="D592" s="116" t="s">
        <v>1411</v>
      </c>
      <c r="E592" s="135">
        <v>46134.630555555559</v>
      </c>
      <c r="F592" s="135">
        <v>46134.709722222222</v>
      </c>
      <c r="G592" s="134" t="s">
        <v>1412</v>
      </c>
      <c r="H592" s="135">
        <v>46149</v>
      </c>
      <c r="I592" s="121" t="str">
        <f t="shared" si="16"/>
        <v>SONIA JULIANA NOSSA PEREZ</v>
      </c>
      <c r="J592" s="119" t="s">
        <v>55</v>
      </c>
      <c r="K592" s="116"/>
      <c r="L592" s="116"/>
      <c r="M592" s="116"/>
      <c r="N592" s="116"/>
    </row>
    <row r="593" spans="1:14" ht="18" customHeight="1" x14ac:dyDescent="0.25">
      <c r="A593" s="119" t="s">
        <v>1413</v>
      </c>
      <c r="B593" s="119">
        <v>6969891</v>
      </c>
      <c r="C593" s="119" t="s">
        <v>24</v>
      </c>
      <c r="D593" s="116" t="s">
        <v>1414</v>
      </c>
      <c r="E593" s="135">
        <v>46134.638888888891</v>
      </c>
      <c r="F593" s="135">
        <v>46134.709722222222</v>
      </c>
      <c r="G593" s="134" t="s">
        <v>1415</v>
      </c>
      <c r="H593" s="135">
        <v>46156</v>
      </c>
      <c r="I593" s="121" t="str">
        <f t="shared" si="16"/>
        <v>HEIDY NATHALY BENAVIDES MANRIQUE</v>
      </c>
      <c r="J593" s="119" t="s">
        <v>20</v>
      </c>
      <c r="K593" s="116"/>
      <c r="L593" s="116"/>
      <c r="M593" s="116"/>
      <c r="N593" s="116"/>
    </row>
    <row r="594" spans="1:14" ht="18" customHeight="1" x14ac:dyDescent="0.25">
      <c r="A594" s="119" t="s">
        <v>1416</v>
      </c>
      <c r="B594" s="119">
        <v>6969946</v>
      </c>
      <c r="C594" s="119" t="s">
        <v>24</v>
      </c>
      <c r="D594" s="116" t="s">
        <v>183</v>
      </c>
      <c r="E594" s="135">
        <v>46134.663888888892</v>
      </c>
      <c r="F594" s="135">
        <v>46134.709722222222</v>
      </c>
      <c r="G594" s="134" t="s">
        <v>29</v>
      </c>
      <c r="H594" s="135">
        <v>46156</v>
      </c>
      <c r="I594" s="121" t="str">
        <f t="shared" si="16"/>
        <v>HEIDY NATHALY BENAVIDES MANRIQUE</v>
      </c>
      <c r="J594" s="119" t="s">
        <v>20</v>
      </c>
      <c r="K594" s="116"/>
      <c r="L594" s="116"/>
      <c r="M594" s="116"/>
      <c r="N594" s="116"/>
    </row>
    <row r="595" spans="1:14" ht="18" customHeight="1" x14ac:dyDescent="0.25">
      <c r="A595" s="119" t="s">
        <v>1417</v>
      </c>
      <c r="B595" s="119">
        <v>6969967</v>
      </c>
      <c r="C595" s="119" t="s">
        <v>24</v>
      </c>
      <c r="D595" s="116" t="s">
        <v>371</v>
      </c>
      <c r="E595" s="135">
        <v>46134.668749999997</v>
      </c>
      <c r="F595" s="135">
        <v>46134.709722222222</v>
      </c>
      <c r="G595" s="134" t="s">
        <v>29</v>
      </c>
      <c r="H595" s="135">
        <v>46156</v>
      </c>
      <c r="I595" s="121" t="str">
        <f t="shared" si="16"/>
        <v>Edgar Alfonso Calderon Bulla</v>
      </c>
      <c r="J595" s="119" t="s">
        <v>22</v>
      </c>
      <c r="K595" s="116"/>
      <c r="L595" s="116"/>
      <c r="M595" s="116"/>
      <c r="N595" s="116"/>
    </row>
    <row r="596" spans="1:14" ht="18" customHeight="1" x14ac:dyDescent="0.25">
      <c r="A596" s="139" t="s">
        <v>1418</v>
      </c>
      <c r="B596" s="119">
        <v>6971651</v>
      </c>
      <c r="C596" s="119" t="s">
        <v>24</v>
      </c>
      <c r="D596" s="116" t="s">
        <v>163</v>
      </c>
      <c r="E596" s="135">
        <v>46136.32708333333</v>
      </c>
      <c r="F596" s="135">
        <v>46136.496527777781</v>
      </c>
      <c r="G596" s="134" t="s">
        <v>156</v>
      </c>
      <c r="H596" s="135">
        <v>46161</v>
      </c>
      <c r="I596" s="121" t="str">
        <f t="shared" si="16"/>
        <v>HEIDY NATHALY BENAVIDES MANRIQUE</v>
      </c>
      <c r="J596" s="119" t="s">
        <v>20</v>
      </c>
      <c r="K596" s="116"/>
      <c r="L596" s="116"/>
      <c r="M596" s="116"/>
      <c r="N596" s="116"/>
    </row>
    <row r="597" spans="1:14" ht="18" customHeight="1" x14ac:dyDescent="0.25">
      <c r="A597" s="119" t="s">
        <v>1419</v>
      </c>
      <c r="B597" s="119">
        <v>6972078</v>
      </c>
      <c r="C597" s="119" t="s">
        <v>24</v>
      </c>
      <c r="D597" s="116" t="s">
        <v>187</v>
      </c>
      <c r="E597" s="135">
        <v>46136.470833333333</v>
      </c>
      <c r="F597" s="135">
        <v>46136.496527777781</v>
      </c>
      <c r="G597" s="134" t="s">
        <v>29</v>
      </c>
      <c r="H597" s="135">
        <v>46161</v>
      </c>
      <c r="I597" s="121" t="str">
        <f t="shared" si="16"/>
        <v>SONIA JULIANA NOSSA PEREZ</v>
      </c>
      <c r="J597" s="119" t="s">
        <v>55</v>
      </c>
      <c r="K597" s="116"/>
      <c r="L597" s="116"/>
      <c r="M597" s="116"/>
      <c r="N597" s="116"/>
    </row>
    <row r="598" spans="1:14" ht="18" customHeight="1" x14ac:dyDescent="0.25">
      <c r="A598" s="119" t="s">
        <v>1420</v>
      </c>
      <c r="B598" s="119">
        <v>6972068</v>
      </c>
      <c r="C598" s="119" t="s">
        <v>24</v>
      </c>
      <c r="D598" s="116" t="s">
        <v>163</v>
      </c>
      <c r="E598" s="135">
        <v>46136.468055555553</v>
      </c>
      <c r="F598" s="135">
        <v>46136.496527777781</v>
      </c>
      <c r="G598" s="134" t="s">
        <v>29</v>
      </c>
      <c r="H598" s="135">
        <v>46161</v>
      </c>
      <c r="I598" s="121" t="str">
        <f t="shared" si="16"/>
        <v>HEIDY NATHALY BENAVIDES MANRIQUE</v>
      </c>
      <c r="J598" s="119" t="s">
        <v>1421</v>
      </c>
      <c r="K598" s="116"/>
      <c r="L598" s="116"/>
      <c r="M598" s="116"/>
      <c r="N598" s="116"/>
    </row>
    <row r="599" spans="1:14" ht="18" customHeight="1" x14ac:dyDescent="0.25">
      <c r="A599" s="119" t="s">
        <v>1422</v>
      </c>
      <c r="B599" s="119">
        <v>6971960</v>
      </c>
      <c r="C599" s="119" t="s">
        <v>24</v>
      </c>
      <c r="D599" s="116" t="s">
        <v>163</v>
      </c>
      <c r="E599" s="135">
        <v>46136.448611111111</v>
      </c>
      <c r="F599" s="135">
        <v>46136.496527777781</v>
      </c>
      <c r="G599" s="134" t="s">
        <v>229</v>
      </c>
      <c r="H599" s="135">
        <v>46161</v>
      </c>
      <c r="I599" s="136" t="str">
        <f t="shared" si="16"/>
        <v>HEIDY NATHALY BENAVIDES MANRIQUE</v>
      </c>
      <c r="J599" s="119" t="s">
        <v>1421</v>
      </c>
      <c r="K599" s="116"/>
      <c r="L599" s="116"/>
      <c r="M599" s="116"/>
      <c r="N599" s="116"/>
    </row>
    <row r="600" spans="1:14" ht="18" customHeight="1" x14ac:dyDescent="0.25">
      <c r="A600" s="119" t="s">
        <v>1423</v>
      </c>
      <c r="B600" s="119">
        <v>6971947</v>
      </c>
      <c r="C600" s="119" t="s">
        <v>52</v>
      </c>
      <c r="D600" s="116" t="s">
        <v>1424</v>
      </c>
      <c r="E600" s="135">
        <v>46136.443749999999</v>
      </c>
      <c r="F600" s="135">
        <v>46136.496527777781</v>
      </c>
      <c r="G600" s="134" t="s">
        <v>29</v>
      </c>
      <c r="H600" s="135">
        <v>46153</v>
      </c>
      <c r="I600" s="136" t="str">
        <f t="shared" si="16"/>
        <v>HEIDY NATHALY BENAVIDES MANRIQUE</v>
      </c>
      <c r="J600" s="119" t="s">
        <v>20</v>
      </c>
      <c r="K600" s="116"/>
      <c r="L600" s="116"/>
      <c r="M600" s="116"/>
      <c r="N600" s="116"/>
    </row>
    <row r="601" spans="1:14" ht="18" customHeight="1" x14ac:dyDescent="0.25">
      <c r="A601" s="119" t="s">
        <v>1425</v>
      </c>
      <c r="B601" s="119">
        <v>6971925</v>
      </c>
      <c r="C601" s="119" t="s">
        <v>24</v>
      </c>
      <c r="D601" s="116" t="s">
        <v>228</v>
      </c>
      <c r="E601" s="135">
        <v>46136.434027777781</v>
      </c>
      <c r="F601" s="135">
        <v>46136.496527777781</v>
      </c>
      <c r="G601" s="134" t="s">
        <v>29</v>
      </c>
      <c r="H601" s="135">
        <v>46161</v>
      </c>
      <c r="I601" s="136" t="str">
        <f t="shared" si="16"/>
        <v>HEIDY NATHALY BENAVIDES MANRIQUE</v>
      </c>
      <c r="J601" s="119" t="s">
        <v>20</v>
      </c>
      <c r="K601" s="116"/>
      <c r="L601" s="116"/>
      <c r="M601" s="116"/>
      <c r="N601" s="116"/>
    </row>
    <row r="602" spans="1:14" ht="18" customHeight="1" x14ac:dyDescent="0.25">
      <c r="A602" s="119" t="s">
        <v>1426</v>
      </c>
      <c r="B602" s="119">
        <v>6971920</v>
      </c>
      <c r="C602" s="119" t="s">
        <v>24</v>
      </c>
      <c r="D602" s="116" t="s">
        <v>203</v>
      </c>
      <c r="E602" s="135">
        <v>46136.432638888888</v>
      </c>
      <c r="F602" s="135">
        <v>46136.496527777781</v>
      </c>
      <c r="G602" s="134" t="s">
        <v>76</v>
      </c>
      <c r="H602" s="135">
        <v>46161</v>
      </c>
      <c r="I602" s="136" t="str">
        <f t="shared" si="16"/>
        <v>Edgar Alfonso Calderon Bulla</v>
      </c>
      <c r="J602" s="119" t="s">
        <v>161</v>
      </c>
      <c r="K602" s="116"/>
      <c r="L602" s="116"/>
      <c r="M602" s="116"/>
      <c r="N602" s="116"/>
    </row>
    <row r="603" spans="1:14" ht="18" customHeight="1" x14ac:dyDescent="0.25">
      <c r="A603" s="119" t="s">
        <v>1427</v>
      </c>
      <c r="B603" s="119">
        <v>6971919</v>
      </c>
      <c r="C603" s="119" t="s">
        <v>24</v>
      </c>
      <c r="D603" s="116" t="s">
        <v>165</v>
      </c>
      <c r="E603" s="135">
        <v>46136.431944444441</v>
      </c>
      <c r="F603" s="135">
        <v>46136.496527777781</v>
      </c>
      <c r="G603" s="134" t="s">
        <v>1428</v>
      </c>
      <c r="H603" s="135">
        <v>46161</v>
      </c>
      <c r="I603" s="136" t="str">
        <f t="shared" si="16"/>
        <v>HEIDY NATHALY BENAVIDES MANRIQUE</v>
      </c>
      <c r="J603" s="119" t="s">
        <v>20</v>
      </c>
      <c r="K603" s="116"/>
      <c r="L603" s="116"/>
      <c r="M603" s="116"/>
      <c r="N603" s="116"/>
    </row>
    <row r="604" spans="1:14" ht="18" customHeight="1" x14ac:dyDescent="0.25">
      <c r="A604" s="119" t="s">
        <v>1429</v>
      </c>
      <c r="B604" s="119">
        <v>6971850</v>
      </c>
      <c r="C604" s="119" t="s">
        <v>24</v>
      </c>
      <c r="D604" s="116" t="s">
        <v>119</v>
      </c>
      <c r="E604" s="135">
        <v>46136.405555555553</v>
      </c>
      <c r="F604" s="135">
        <v>46136.496527777781</v>
      </c>
      <c r="G604" s="134" t="s">
        <v>362</v>
      </c>
      <c r="H604" s="135">
        <v>46161</v>
      </c>
      <c r="I604" s="136" t="str">
        <f t="shared" si="16"/>
        <v>SONIA JULIANA NOSSA PEREZ</v>
      </c>
      <c r="J604" s="119" t="s">
        <v>55</v>
      </c>
      <c r="K604" s="116"/>
      <c r="L604" s="116"/>
      <c r="M604" s="116"/>
      <c r="N604" s="116"/>
    </row>
    <row r="605" spans="1:14" ht="18" customHeight="1" x14ac:dyDescent="0.25">
      <c r="A605" s="119" t="s">
        <v>1430</v>
      </c>
      <c r="B605" s="119">
        <v>6971848</v>
      </c>
      <c r="C605" s="119" t="s">
        <v>24</v>
      </c>
      <c r="D605" s="116" t="s">
        <v>163</v>
      </c>
      <c r="E605" s="135">
        <v>46136.404166666667</v>
      </c>
      <c r="F605" s="135">
        <v>46136.496527777781</v>
      </c>
      <c r="G605" s="134" t="s">
        <v>1431</v>
      </c>
      <c r="H605" s="135">
        <v>46161</v>
      </c>
      <c r="I605" s="136" t="str">
        <f t="shared" si="16"/>
        <v>HEIDY NATHALY BENAVIDES MANRIQUE</v>
      </c>
      <c r="J605" s="119" t="s">
        <v>20</v>
      </c>
      <c r="K605" s="116"/>
      <c r="L605" s="116"/>
      <c r="M605" s="116"/>
      <c r="N605" s="116"/>
    </row>
    <row r="606" spans="1:14" ht="18" customHeight="1" x14ac:dyDescent="0.25">
      <c r="A606" s="119" t="s">
        <v>1432</v>
      </c>
      <c r="B606" s="119">
        <v>6971823</v>
      </c>
      <c r="C606" s="119" t="s">
        <v>24</v>
      </c>
      <c r="D606" s="116" t="s">
        <v>101</v>
      </c>
      <c r="E606" s="135">
        <v>46136.398611111108</v>
      </c>
      <c r="F606" s="135">
        <v>46136.496527777781</v>
      </c>
      <c r="G606" s="134" t="s">
        <v>1433</v>
      </c>
      <c r="H606" s="135">
        <v>46161</v>
      </c>
      <c r="I606" s="136" t="str">
        <f t="shared" si="16"/>
        <v>Edgar Alfonso Calderon Bulla</v>
      </c>
      <c r="J606" s="119" t="s">
        <v>22</v>
      </c>
      <c r="K606" s="116"/>
      <c r="L606" s="116"/>
      <c r="M606" s="116"/>
      <c r="N606" s="116"/>
    </row>
    <row r="607" spans="1:14" ht="18" customHeight="1" x14ac:dyDescent="0.25">
      <c r="A607" s="119" t="s">
        <v>1434</v>
      </c>
      <c r="B607" s="119">
        <v>6971816</v>
      </c>
      <c r="C607" s="119" t="s">
        <v>24</v>
      </c>
      <c r="D607" s="116" t="s">
        <v>285</v>
      </c>
      <c r="E607" s="135">
        <v>46136.394444444442</v>
      </c>
      <c r="F607" s="135">
        <v>46136.496527777781</v>
      </c>
      <c r="G607" s="134" t="s">
        <v>1435</v>
      </c>
      <c r="H607" s="135">
        <v>46161</v>
      </c>
      <c r="I607" s="136" t="str">
        <f t="shared" si="16"/>
        <v>HEIDY NATHALY BENAVIDES MANRIQUE</v>
      </c>
      <c r="J607" s="119" t="s">
        <v>34</v>
      </c>
      <c r="K607" s="116"/>
      <c r="L607" s="116"/>
      <c r="M607" s="116"/>
      <c r="N607" s="116"/>
    </row>
    <row r="608" spans="1:14" ht="18" customHeight="1" x14ac:dyDescent="0.25">
      <c r="A608" s="119" t="s">
        <v>1436</v>
      </c>
      <c r="B608" s="119">
        <v>6971772</v>
      </c>
      <c r="C608" s="119" t="s">
        <v>24</v>
      </c>
      <c r="D608" s="116" t="s">
        <v>173</v>
      </c>
      <c r="E608" s="135">
        <v>46136.377083333333</v>
      </c>
      <c r="F608" s="135">
        <v>46136.496527777781</v>
      </c>
      <c r="G608" s="134" t="s">
        <v>29</v>
      </c>
      <c r="H608" s="135">
        <v>46161</v>
      </c>
      <c r="I608" s="136" t="str">
        <f t="shared" si="16"/>
        <v>SONIA JULIANA NOSSA PEREZ</v>
      </c>
      <c r="J608" s="119" t="s">
        <v>55</v>
      </c>
      <c r="K608" s="116"/>
      <c r="L608" s="116"/>
      <c r="M608" s="116"/>
      <c r="N608" s="116"/>
    </row>
    <row r="609" spans="1:14" ht="18" customHeight="1" x14ac:dyDescent="0.25">
      <c r="A609" s="119" t="s">
        <v>1437</v>
      </c>
      <c r="B609" s="119">
        <v>6971771</v>
      </c>
      <c r="C609" s="119" t="s">
        <v>24</v>
      </c>
      <c r="D609" s="116" t="s">
        <v>297</v>
      </c>
      <c r="E609" s="135">
        <v>46136.377083333333</v>
      </c>
      <c r="F609" s="135">
        <v>46136.496527777781</v>
      </c>
      <c r="G609" s="134" t="s">
        <v>1438</v>
      </c>
      <c r="H609" s="135">
        <v>46161</v>
      </c>
      <c r="I609" s="136" t="str">
        <f t="shared" si="16"/>
        <v>SANDRA XIMENA OTALORA</v>
      </c>
      <c r="J609" s="119" t="s">
        <v>27</v>
      </c>
      <c r="K609" s="116"/>
      <c r="L609" s="116"/>
      <c r="M609" s="116"/>
      <c r="N609" s="116"/>
    </row>
    <row r="610" spans="1:14" ht="18" customHeight="1" x14ac:dyDescent="0.25">
      <c r="A610" s="119" t="s">
        <v>1439</v>
      </c>
      <c r="B610" s="119">
        <v>6971261</v>
      </c>
      <c r="C610" s="119" t="s">
        <v>52</v>
      </c>
      <c r="D610" s="116" t="s">
        <v>363</v>
      </c>
      <c r="E610" s="135">
        <v>46135.671527777777</v>
      </c>
      <c r="F610" s="135">
        <v>46135.716666666667</v>
      </c>
      <c r="G610" s="134" t="s">
        <v>1440</v>
      </c>
      <c r="H610" s="135">
        <v>46150</v>
      </c>
      <c r="I610" s="136" t="str">
        <f t="shared" si="16"/>
        <v>SANDRA XIMENA OTALORA</v>
      </c>
      <c r="J610" s="119" t="s">
        <v>27</v>
      </c>
      <c r="K610" s="116"/>
      <c r="L610" s="116"/>
      <c r="M610" s="116"/>
      <c r="N610" s="116"/>
    </row>
    <row r="611" spans="1:14" ht="18" customHeight="1" x14ac:dyDescent="0.25">
      <c r="A611" s="119" t="s">
        <v>1441</v>
      </c>
      <c r="B611" s="119">
        <v>6971277</v>
      </c>
      <c r="C611" s="119" t="s">
        <v>24</v>
      </c>
      <c r="D611" s="116" t="s">
        <v>165</v>
      </c>
      <c r="E611" s="135">
        <v>46135.675000000003</v>
      </c>
      <c r="F611" s="135">
        <v>46135.716666666667</v>
      </c>
      <c r="G611" s="134" t="s">
        <v>1440</v>
      </c>
      <c r="H611" s="135">
        <v>46157</v>
      </c>
      <c r="I611" s="136" t="str">
        <f t="shared" si="16"/>
        <v>HEIDY NATHALY BENAVIDES MANRIQUE</v>
      </c>
      <c r="J611" s="119" t="s">
        <v>20</v>
      </c>
      <c r="K611" s="116"/>
      <c r="L611" s="116"/>
      <c r="M611" s="116"/>
      <c r="N611" s="116"/>
    </row>
    <row r="612" spans="1:14" ht="18" customHeight="1" x14ac:dyDescent="0.25">
      <c r="A612" s="119" t="s">
        <v>1442</v>
      </c>
      <c r="B612" s="119">
        <v>6971266</v>
      </c>
      <c r="C612" s="119" t="s">
        <v>24</v>
      </c>
      <c r="D612" s="116" t="s">
        <v>26</v>
      </c>
      <c r="E612" s="135">
        <v>46135.672222222223</v>
      </c>
      <c r="F612" s="135">
        <v>46135.716666666667</v>
      </c>
      <c r="G612" s="134" t="s">
        <v>1443</v>
      </c>
      <c r="H612" s="135">
        <v>46157</v>
      </c>
      <c r="I612" s="136" t="str">
        <f t="shared" si="16"/>
        <v>SANDRA XIMENA OTALORA</v>
      </c>
      <c r="J612" s="119" t="s">
        <v>27</v>
      </c>
      <c r="K612" s="116"/>
      <c r="L612" s="116"/>
      <c r="M612" s="116"/>
      <c r="N612" s="116"/>
    </row>
    <row r="613" spans="1:14" ht="18" customHeight="1" x14ac:dyDescent="0.25">
      <c r="A613" s="119" t="s">
        <v>1444</v>
      </c>
      <c r="B613" s="119">
        <v>6971169</v>
      </c>
      <c r="C613" s="119" t="s">
        <v>47</v>
      </c>
      <c r="D613" s="116" t="s">
        <v>1445</v>
      </c>
      <c r="E613" s="135">
        <v>46135.649305555555</v>
      </c>
      <c r="F613" s="135">
        <v>46135.716666666667</v>
      </c>
      <c r="G613" s="134" t="s">
        <v>1446</v>
      </c>
      <c r="H613" s="135">
        <v>46157</v>
      </c>
      <c r="I613" s="136" t="str">
        <f t="shared" si="16"/>
        <v>SONIA JULIANA NOSSA PEREZ</v>
      </c>
      <c r="J613" s="119" t="s">
        <v>45</v>
      </c>
      <c r="K613" s="116"/>
      <c r="L613" s="116"/>
      <c r="M613" s="116"/>
      <c r="N613" s="116"/>
    </row>
    <row r="614" spans="1:14" ht="18" customHeight="1" x14ac:dyDescent="0.25">
      <c r="A614" s="119" t="s">
        <v>1447</v>
      </c>
      <c r="B614" s="119">
        <v>6971223</v>
      </c>
      <c r="C614" s="119" t="s">
        <v>24</v>
      </c>
      <c r="D614" s="116" t="s">
        <v>169</v>
      </c>
      <c r="E614" s="135">
        <v>46135.660416666666</v>
      </c>
      <c r="F614" s="135">
        <v>46135.716666666667</v>
      </c>
      <c r="G614" s="134" t="s">
        <v>1448</v>
      </c>
      <c r="H614" s="135">
        <v>46157</v>
      </c>
      <c r="I614" s="136" t="str">
        <f t="shared" si="16"/>
        <v>SONIA JULIANA NOSSA PEREZ</v>
      </c>
      <c r="J614" s="119" t="s">
        <v>45</v>
      </c>
      <c r="K614" s="116"/>
      <c r="L614" s="116"/>
      <c r="M614" s="116"/>
      <c r="N614" s="116"/>
    </row>
    <row r="615" spans="1:14" ht="18" customHeight="1" x14ac:dyDescent="0.25">
      <c r="A615" s="119" t="s">
        <v>1449</v>
      </c>
      <c r="B615" s="119">
        <v>6971227</v>
      </c>
      <c r="C615" s="119" t="s">
        <v>24</v>
      </c>
      <c r="D615" s="116" t="s">
        <v>1450</v>
      </c>
      <c r="E615" s="135">
        <v>46135.661111111112</v>
      </c>
      <c r="F615" s="135">
        <v>46135.716666666667</v>
      </c>
      <c r="G615" s="134" t="s">
        <v>29</v>
      </c>
      <c r="H615" s="135">
        <v>46157</v>
      </c>
      <c r="I615" s="136" t="str">
        <f t="shared" si="16"/>
        <v>Edgar Alfonso Calderon Bulla</v>
      </c>
      <c r="J615" s="119" t="s">
        <v>22</v>
      </c>
      <c r="K615" s="116"/>
      <c r="L615" s="116"/>
      <c r="M615" s="116"/>
      <c r="N615" s="116"/>
    </row>
    <row r="616" spans="1:14" ht="18" customHeight="1" x14ac:dyDescent="0.25">
      <c r="A616" s="119" t="s">
        <v>1451</v>
      </c>
      <c r="B616" s="119">
        <v>6971241</v>
      </c>
      <c r="C616" s="119" t="s">
        <v>24</v>
      </c>
      <c r="D616" s="116" t="s">
        <v>148</v>
      </c>
      <c r="E616" s="135">
        <v>46135.664583333331</v>
      </c>
      <c r="F616" s="135">
        <v>46135.716666666667</v>
      </c>
      <c r="G616" s="134" t="s">
        <v>29</v>
      </c>
      <c r="H616" s="135">
        <v>46157</v>
      </c>
      <c r="I616" s="136" t="str">
        <f t="shared" si="16"/>
        <v>SANDRA XIMENA OTALORA</v>
      </c>
      <c r="J616" s="119" t="s">
        <v>27</v>
      </c>
      <c r="K616" s="116"/>
      <c r="L616" s="116"/>
      <c r="M616" s="116"/>
      <c r="N616" s="116"/>
    </row>
    <row r="617" spans="1:14" ht="18" customHeight="1" x14ac:dyDescent="0.25">
      <c r="A617" s="119" t="s">
        <v>1452</v>
      </c>
      <c r="B617" s="119">
        <v>6969759</v>
      </c>
      <c r="C617" s="119" t="s">
        <v>24</v>
      </c>
      <c r="D617" s="116" t="s">
        <v>240</v>
      </c>
      <c r="E617" s="135">
        <v>46134.55972222222</v>
      </c>
      <c r="F617" s="135">
        <v>46135.682638888888</v>
      </c>
      <c r="G617" s="134" t="s">
        <v>1453</v>
      </c>
      <c r="H617" s="135">
        <v>46156</v>
      </c>
      <c r="I617" s="136" t="str">
        <f t="shared" si="16"/>
        <v>HEIDY NATHALY BENAVIDES MANRIQUE</v>
      </c>
      <c r="J617" s="119" t="s">
        <v>34</v>
      </c>
      <c r="K617" s="116"/>
      <c r="L617" s="116"/>
      <c r="M617" s="116"/>
      <c r="N617" s="116"/>
    </row>
    <row r="618" spans="1:14" ht="18" customHeight="1" x14ac:dyDescent="0.25">
      <c r="A618" s="119" t="s">
        <v>1454</v>
      </c>
      <c r="B618" s="119">
        <v>6971145</v>
      </c>
      <c r="C618" s="119" t="s">
        <v>24</v>
      </c>
      <c r="D618" s="116" t="s">
        <v>169</v>
      </c>
      <c r="E618" s="135">
        <v>46135.638888888891</v>
      </c>
      <c r="F618" s="135">
        <v>46135.65902777778</v>
      </c>
      <c r="G618" s="134" t="s">
        <v>29</v>
      </c>
      <c r="H618" s="135">
        <v>46157</v>
      </c>
      <c r="I618" s="136" t="str">
        <f t="shared" si="16"/>
        <v>SONIA JULIANA NOSSA PEREZ</v>
      </c>
      <c r="J618" s="119" t="s">
        <v>45</v>
      </c>
      <c r="K618" s="116"/>
      <c r="L618" s="116"/>
      <c r="M618" s="116"/>
      <c r="N618" s="116"/>
    </row>
    <row r="619" spans="1:14" ht="18" customHeight="1" x14ac:dyDescent="0.25">
      <c r="A619" s="119" t="s">
        <v>1455</v>
      </c>
      <c r="B619" s="119">
        <v>6971130</v>
      </c>
      <c r="C619" s="119" t="s">
        <v>24</v>
      </c>
      <c r="D619" s="116" t="s">
        <v>252</v>
      </c>
      <c r="E619" s="135">
        <v>46135.633333333331</v>
      </c>
      <c r="F619" s="135">
        <v>46135.65902777778</v>
      </c>
      <c r="G619" s="134" t="s">
        <v>1456</v>
      </c>
      <c r="H619" s="135">
        <v>46157</v>
      </c>
      <c r="I619" s="136" t="str">
        <f t="shared" si="16"/>
        <v>HEIDY NATHALY BENAVIDES MANRIQUE</v>
      </c>
      <c r="J619" s="119" t="s">
        <v>99</v>
      </c>
      <c r="K619" s="116"/>
      <c r="L619" s="116"/>
      <c r="M619" s="116"/>
      <c r="N619" s="116"/>
    </row>
    <row r="620" spans="1:14" ht="18" customHeight="1" x14ac:dyDescent="0.25">
      <c r="A620" s="119" t="s">
        <v>1457</v>
      </c>
      <c r="B620" s="119">
        <v>6971102</v>
      </c>
      <c r="C620" s="119" t="s">
        <v>24</v>
      </c>
      <c r="D620" s="116" t="s">
        <v>361</v>
      </c>
      <c r="E620" s="135">
        <v>46135.62222222222</v>
      </c>
      <c r="F620" s="135">
        <v>46135.65902777778</v>
      </c>
      <c r="G620" s="134" t="s">
        <v>362</v>
      </c>
      <c r="H620" s="135">
        <v>46157</v>
      </c>
      <c r="I620" s="136" t="str">
        <f t="shared" si="16"/>
        <v>SONIA JULIANA NOSSA PEREZ</v>
      </c>
      <c r="J620" s="119" t="s">
        <v>55</v>
      </c>
      <c r="K620" s="116"/>
      <c r="L620" s="116"/>
      <c r="M620" s="116"/>
      <c r="N620" s="116"/>
    </row>
    <row r="621" spans="1:14" ht="18" customHeight="1" x14ac:dyDescent="0.25">
      <c r="A621" s="119" t="s">
        <v>1458</v>
      </c>
      <c r="B621" s="119">
        <v>6971095</v>
      </c>
      <c r="C621" s="119" t="s">
        <v>24</v>
      </c>
      <c r="D621" s="116" t="s">
        <v>302</v>
      </c>
      <c r="E621" s="135">
        <v>46135.619444444441</v>
      </c>
      <c r="F621" s="135">
        <v>46135.65902777778</v>
      </c>
      <c r="G621" s="134" t="s">
        <v>29</v>
      </c>
      <c r="H621" s="135">
        <v>46157</v>
      </c>
      <c r="I621" s="136" t="str">
        <f t="shared" si="16"/>
        <v>HEIDY NATHALY BENAVIDES MANRIQUE</v>
      </c>
      <c r="J621" s="119" t="s">
        <v>147</v>
      </c>
      <c r="K621" s="116"/>
      <c r="L621" s="116"/>
      <c r="M621" s="116"/>
      <c r="N621" s="116"/>
    </row>
    <row r="622" spans="1:14" ht="18" customHeight="1" x14ac:dyDescent="0.25">
      <c r="A622" s="119" t="s">
        <v>1459</v>
      </c>
      <c r="B622" s="119">
        <v>6971083</v>
      </c>
      <c r="C622" s="119" t="s">
        <v>24</v>
      </c>
      <c r="D622" s="116" t="s">
        <v>26</v>
      </c>
      <c r="E622" s="135">
        <v>46135.613194444442</v>
      </c>
      <c r="F622" s="135">
        <v>46135.65902777778</v>
      </c>
      <c r="G622" s="134" t="s">
        <v>1460</v>
      </c>
      <c r="H622" s="135">
        <v>46157</v>
      </c>
      <c r="I622" s="136" t="str">
        <f t="shared" si="16"/>
        <v>SANDRA XIMENA OTALORA</v>
      </c>
      <c r="J622" s="119" t="s">
        <v>27</v>
      </c>
      <c r="K622" s="116"/>
      <c r="L622" s="116"/>
      <c r="M622" s="116"/>
      <c r="N622" s="116"/>
    </row>
    <row r="623" spans="1:14" ht="18" customHeight="1" x14ac:dyDescent="0.25">
      <c r="A623" s="119" t="s">
        <v>1461</v>
      </c>
      <c r="B623" s="119">
        <v>6971062</v>
      </c>
      <c r="C623" s="119" t="s">
        <v>24</v>
      </c>
      <c r="D623" s="116" t="s">
        <v>253</v>
      </c>
      <c r="E623" s="135">
        <v>46135.597222222219</v>
      </c>
      <c r="F623" s="135">
        <v>46135.65902777778</v>
      </c>
      <c r="G623" s="134" t="s">
        <v>29</v>
      </c>
      <c r="H623" s="135">
        <v>46157</v>
      </c>
      <c r="I623" s="136" t="str">
        <f t="shared" si="16"/>
        <v>HEIDY NATHALY BENAVIDES MANRIQUE</v>
      </c>
      <c r="J623" s="119" t="s">
        <v>99</v>
      </c>
      <c r="K623" s="116"/>
      <c r="L623" s="116"/>
      <c r="M623" s="116"/>
      <c r="N623" s="116"/>
    </row>
    <row r="624" spans="1:14" ht="18" customHeight="1" x14ac:dyDescent="0.25">
      <c r="A624" s="119" t="s">
        <v>1462</v>
      </c>
      <c r="B624" s="119">
        <v>6971058</v>
      </c>
      <c r="C624" s="119" t="s">
        <v>24</v>
      </c>
      <c r="D624" s="116" t="s">
        <v>219</v>
      </c>
      <c r="E624" s="135">
        <v>46135.593055555553</v>
      </c>
      <c r="F624" s="135">
        <v>46135.65902777778</v>
      </c>
      <c r="G624" s="134" t="s">
        <v>1463</v>
      </c>
      <c r="H624" s="135">
        <v>46157</v>
      </c>
      <c r="I624" s="136" t="str">
        <f t="shared" si="16"/>
        <v>HEIDY NATHALY BENAVIDES MANRIQUE</v>
      </c>
      <c r="J624" s="119" t="s">
        <v>147</v>
      </c>
      <c r="K624" s="116"/>
      <c r="L624" s="116"/>
      <c r="M624" s="116"/>
      <c r="N624" s="116"/>
    </row>
    <row r="625" spans="1:14" ht="18" customHeight="1" x14ac:dyDescent="0.25">
      <c r="A625" s="119" t="s">
        <v>1464</v>
      </c>
      <c r="B625" s="119">
        <v>6970995</v>
      </c>
      <c r="C625" s="119" t="s">
        <v>24</v>
      </c>
      <c r="D625" s="116" t="s">
        <v>597</v>
      </c>
      <c r="E625" s="135">
        <v>46135.549305555556</v>
      </c>
      <c r="F625" s="135">
        <v>46135.65902777778</v>
      </c>
      <c r="G625" s="134" t="s">
        <v>350</v>
      </c>
      <c r="H625" s="135">
        <v>46157</v>
      </c>
      <c r="I625" s="136" t="str">
        <f t="shared" si="16"/>
        <v>SONIA JULIANA NOSSA PEREZ</v>
      </c>
      <c r="J625" s="119" t="s">
        <v>189</v>
      </c>
      <c r="K625" s="116"/>
      <c r="L625" s="116"/>
      <c r="M625" s="116"/>
      <c r="N625" s="116"/>
    </row>
    <row r="626" spans="1:14" ht="18" customHeight="1" x14ac:dyDescent="0.25">
      <c r="A626" s="119" t="s">
        <v>1465</v>
      </c>
      <c r="B626" s="119">
        <v>6970863</v>
      </c>
      <c r="C626" s="119" t="s">
        <v>24</v>
      </c>
      <c r="D626" s="116" t="s">
        <v>26</v>
      </c>
      <c r="E626" s="135">
        <v>46135.482638888891</v>
      </c>
      <c r="F626" s="135">
        <v>46135.65902777778</v>
      </c>
      <c r="G626" s="134" t="s">
        <v>29</v>
      </c>
      <c r="H626" s="135">
        <v>46157</v>
      </c>
      <c r="I626" s="136" t="str">
        <f t="shared" si="16"/>
        <v>SANDRA XIMENA OTALORA</v>
      </c>
      <c r="J626" s="119" t="s">
        <v>27</v>
      </c>
      <c r="K626" s="116"/>
      <c r="L626" s="116"/>
      <c r="M626" s="116"/>
      <c r="N626" s="116"/>
    </row>
    <row r="627" spans="1:14" ht="18" customHeight="1" x14ac:dyDescent="0.25">
      <c r="A627" s="119" t="s">
        <v>1466</v>
      </c>
      <c r="B627" s="119">
        <v>6971161</v>
      </c>
      <c r="C627" s="119" t="s">
        <v>24</v>
      </c>
      <c r="D627" s="116" t="s">
        <v>304</v>
      </c>
      <c r="E627" s="135">
        <v>46135.646527777775</v>
      </c>
      <c r="F627" s="135">
        <v>46135.65902777778</v>
      </c>
      <c r="G627" s="134" t="s">
        <v>1467</v>
      </c>
      <c r="H627" s="135">
        <v>46157</v>
      </c>
      <c r="I627" s="136" t="str">
        <f t="shared" si="16"/>
        <v>SONIA JULIANA NOSSA PEREZ</v>
      </c>
      <c r="J627" s="119" t="s">
        <v>45</v>
      </c>
      <c r="K627" s="116"/>
      <c r="L627" s="116"/>
      <c r="M627" s="116"/>
      <c r="N627" s="116"/>
    </row>
    <row r="628" spans="1:14" ht="18" customHeight="1" x14ac:dyDescent="0.25">
      <c r="A628" s="119" t="s">
        <v>1468</v>
      </c>
      <c r="B628" s="119">
        <v>6971160</v>
      </c>
      <c r="C628" s="119" t="s">
        <v>24</v>
      </c>
      <c r="D628" s="116" t="s">
        <v>1066</v>
      </c>
      <c r="E628" s="135">
        <v>46135.646527777775</v>
      </c>
      <c r="F628" s="135">
        <v>46135.65902777778</v>
      </c>
      <c r="G628" s="134" t="s">
        <v>29</v>
      </c>
      <c r="H628" s="135">
        <v>46157</v>
      </c>
      <c r="I628" s="136" t="str">
        <f t="shared" si="16"/>
        <v>SONIA JULIANA NOSSA PEREZ</v>
      </c>
      <c r="J628" s="119" t="s">
        <v>45</v>
      </c>
      <c r="K628" s="116"/>
      <c r="L628" s="116"/>
      <c r="M628" s="116"/>
      <c r="N628" s="116"/>
    </row>
    <row r="629" spans="1:14" ht="18" customHeight="1" x14ac:dyDescent="0.25">
      <c r="A629" s="119" t="s">
        <v>1469</v>
      </c>
      <c r="B629" s="119">
        <v>6971156</v>
      </c>
      <c r="C629" s="119" t="s">
        <v>24</v>
      </c>
      <c r="D629" s="116" t="s">
        <v>148</v>
      </c>
      <c r="E629" s="135">
        <v>46135.643055555556</v>
      </c>
      <c r="F629" s="135">
        <v>46135.65902777778</v>
      </c>
      <c r="G629" s="134" t="s">
        <v>206</v>
      </c>
      <c r="H629" s="135">
        <v>46157</v>
      </c>
      <c r="I629" s="136" t="str">
        <f t="shared" si="16"/>
        <v>SANDRA XIMENA OTALORA</v>
      </c>
      <c r="J629" s="119" t="s">
        <v>27</v>
      </c>
      <c r="K629" s="116"/>
      <c r="L629" s="116"/>
      <c r="M629" s="116"/>
      <c r="N629" s="116"/>
    </row>
    <row r="630" spans="1:14" ht="18" customHeight="1" x14ac:dyDescent="0.25">
      <c r="A630" s="119" t="s">
        <v>1470</v>
      </c>
      <c r="B630" s="119">
        <v>6970619</v>
      </c>
      <c r="C630" s="119" t="s">
        <v>24</v>
      </c>
      <c r="D630" s="116" t="s">
        <v>278</v>
      </c>
      <c r="E630" s="135">
        <v>46135.425694444442</v>
      </c>
      <c r="F630" s="135">
        <v>46135.570833333331</v>
      </c>
      <c r="G630" s="134" t="s">
        <v>1471</v>
      </c>
      <c r="H630" s="135">
        <v>46157</v>
      </c>
      <c r="I630" s="136" t="str">
        <f t="shared" si="16"/>
        <v>SONIA JULIANA NOSSA PEREZ</v>
      </c>
      <c r="J630" s="119" t="s">
        <v>45</v>
      </c>
      <c r="K630" s="116"/>
      <c r="L630" s="116"/>
      <c r="M630" s="116"/>
      <c r="N630" s="116"/>
    </row>
    <row r="631" spans="1:14" ht="18" customHeight="1" x14ac:dyDescent="0.25">
      <c r="A631" s="119" t="s">
        <v>1472</v>
      </c>
      <c r="B631" s="119">
        <v>6970622</v>
      </c>
      <c r="C631" s="119" t="s">
        <v>24</v>
      </c>
      <c r="D631" s="116" t="s">
        <v>561</v>
      </c>
      <c r="E631" s="135">
        <v>46135.426388888889</v>
      </c>
      <c r="F631" s="135">
        <v>46135.570833333331</v>
      </c>
      <c r="G631" s="134" t="s">
        <v>360</v>
      </c>
      <c r="H631" s="135">
        <v>46157</v>
      </c>
      <c r="I631" s="136" t="str">
        <f t="shared" si="16"/>
        <v>Edgar Alfonso Calderon Bulla</v>
      </c>
      <c r="J631" s="119" t="s">
        <v>109</v>
      </c>
      <c r="K631" s="116"/>
      <c r="L631" s="116"/>
      <c r="M631" s="116"/>
      <c r="N631" s="116"/>
    </row>
    <row r="632" spans="1:14" ht="18" customHeight="1" x14ac:dyDescent="0.25">
      <c r="A632" s="119" t="s">
        <v>1473</v>
      </c>
      <c r="B632" s="119">
        <v>6970629</v>
      </c>
      <c r="C632" s="119" t="s">
        <v>24</v>
      </c>
      <c r="D632" s="116" t="s">
        <v>322</v>
      </c>
      <c r="E632" s="135">
        <v>46135.429166666669</v>
      </c>
      <c r="F632" s="135">
        <v>46135.570833333331</v>
      </c>
      <c r="G632" s="134" t="s">
        <v>29</v>
      </c>
      <c r="H632" s="135">
        <v>46157</v>
      </c>
      <c r="I632" s="136" t="str">
        <f t="shared" si="16"/>
        <v>SONIA JULIANA NOSSA PEREZ</v>
      </c>
      <c r="J632" s="119" t="s">
        <v>189</v>
      </c>
      <c r="K632" s="116"/>
      <c r="L632" s="116"/>
      <c r="M632" s="116"/>
      <c r="N632" s="116"/>
    </row>
    <row r="633" spans="1:14" ht="18" customHeight="1" x14ac:dyDescent="0.25">
      <c r="A633" s="119" t="s">
        <v>1474</v>
      </c>
      <c r="B633" s="119">
        <v>6970630</v>
      </c>
      <c r="C633" s="119" t="s">
        <v>24</v>
      </c>
      <c r="D633" s="116" t="s">
        <v>1475</v>
      </c>
      <c r="E633" s="135">
        <v>46135.429166666669</v>
      </c>
      <c r="F633" s="135">
        <v>46135.570833333331</v>
      </c>
      <c r="G633" s="134" t="s">
        <v>1476</v>
      </c>
      <c r="H633" s="135">
        <v>46157</v>
      </c>
      <c r="I633" s="136" t="str">
        <f t="shared" si="16"/>
        <v>HEIDY NATHALY BENAVIDES MANRIQUE</v>
      </c>
      <c r="J633" s="119" t="s">
        <v>20</v>
      </c>
      <c r="K633" s="116"/>
      <c r="L633" s="116"/>
      <c r="M633" s="116"/>
      <c r="N633" s="116"/>
    </row>
    <row r="634" spans="1:14" ht="18" customHeight="1" x14ac:dyDescent="0.25">
      <c r="A634" s="119" t="s">
        <v>1477</v>
      </c>
      <c r="B634" s="119">
        <v>6970642</v>
      </c>
      <c r="C634" s="119" t="s">
        <v>24</v>
      </c>
      <c r="D634" s="116" t="s">
        <v>234</v>
      </c>
      <c r="E634" s="135">
        <v>46135.432638888888</v>
      </c>
      <c r="F634" s="135">
        <v>46135.570833333331</v>
      </c>
      <c r="G634" s="134" t="s">
        <v>29</v>
      </c>
      <c r="H634" s="135">
        <v>46157</v>
      </c>
      <c r="I634" s="136" t="str">
        <f t="shared" si="16"/>
        <v>HEIDY NATHALY BENAVIDES MANRIQUE</v>
      </c>
      <c r="J634" s="119" t="s">
        <v>99</v>
      </c>
      <c r="K634" s="116"/>
      <c r="L634" s="116"/>
      <c r="M634" s="116"/>
      <c r="N634" s="116"/>
    </row>
    <row r="635" spans="1:14" ht="18" customHeight="1" x14ac:dyDescent="0.25">
      <c r="A635" s="119" t="s">
        <v>1478</v>
      </c>
      <c r="B635" s="119">
        <v>6970777</v>
      </c>
      <c r="C635" s="119" t="s">
        <v>24</v>
      </c>
      <c r="D635" s="116" t="s">
        <v>261</v>
      </c>
      <c r="E635" s="135">
        <v>46135.45208333333</v>
      </c>
      <c r="F635" s="135">
        <v>46135.570833333331</v>
      </c>
      <c r="G635" s="134" t="s">
        <v>29</v>
      </c>
      <c r="H635" s="135">
        <v>46157</v>
      </c>
      <c r="I635" s="136" t="str">
        <f t="shared" si="16"/>
        <v>HEIDY NATHALY BENAVIDES MANRIQUE</v>
      </c>
      <c r="J635" s="119" t="s">
        <v>34</v>
      </c>
      <c r="K635" s="116"/>
      <c r="L635" s="116"/>
      <c r="M635" s="116"/>
      <c r="N635" s="116"/>
    </row>
    <row r="636" spans="1:14" ht="18" customHeight="1" x14ac:dyDescent="0.25">
      <c r="A636" s="119" t="s">
        <v>1479</v>
      </c>
      <c r="B636" s="119">
        <v>6970791</v>
      </c>
      <c r="C636" s="119" t="s">
        <v>52</v>
      </c>
      <c r="D636" s="116" t="s">
        <v>254</v>
      </c>
      <c r="E636" s="135">
        <v>46135.454861111109</v>
      </c>
      <c r="F636" s="135">
        <v>46135.570833333331</v>
      </c>
      <c r="G636" s="134" t="s">
        <v>1480</v>
      </c>
      <c r="H636" s="135">
        <v>46150</v>
      </c>
      <c r="I636" s="136" t="str">
        <f t="shared" si="16"/>
        <v>HEIDY NATHALY BENAVIDES MANRIQUE</v>
      </c>
      <c r="J636" s="119" t="s">
        <v>99</v>
      </c>
      <c r="K636" s="116"/>
      <c r="L636" s="116"/>
      <c r="M636" s="116"/>
      <c r="N636" s="116"/>
    </row>
    <row r="637" spans="1:14" ht="18" customHeight="1" x14ac:dyDescent="0.25">
      <c r="A637" s="119" t="s">
        <v>1481</v>
      </c>
      <c r="B637" s="119">
        <v>6970800</v>
      </c>
      <c r="C637" s="119" t="s">
        <v>24</v>
      </c>
      <c r="D637" s="116" t="s">
        <v>64</v>
      </c>
      <c r="E637" s="135">
        <v>46135.458333333336</v>
      </c>
      <c r="F637" s="135">
        <v>46135.570833333331</v>
      </c>
      <c r="G637" s="134" t="s">
        <v>1482</v>
      </c>
      <c r="H637" s="135">
        <v>46157</v>
      </c>
      <c r="I637" s="136" t="str">
        <f t="shared" si="16"/>
        <v>SONIA JULIANA NOSSA PEREZ</v>
      </c>
      <c r="J637" s="119" t="s">
        <v>45</v>
      </c>
      <c r="K637" s="116"/>
      <c r="L637" s="116"/>
      <c r="M637" s="116"/>
      <c r="N637" s="116"/>
    </row>
    <row r="638" spans="1:14" ht="18" customHeight="1" x14ac:dyDescent="0.25">
      <c r="A638" s="119" t="s">
        <v>1483</v>
      </c>
      <c r="B638" s="119">
        <v>6970808</v>
      </c>
      <c r="C638" s="119" t="s">
        <v>24</v>
      </c>
      <c r="D638" s="116" t="s">
        <v>244</v>
      </c>
      <c r="E638" s="135">
        <v>46135.463194444441</v>
      </c>
      <c r="F638" s="135">
        <v>46135.570833333331</v>
      </c>
      <c r="G638" s="134" t="s">
        <v>1484</v>
      </c>
      <c r="H638" s="135">
        <v>46157</v>
      </c>
      <c r="I638" s="136" t="str">
        <f t="shared" si="16"/>
        <v>HEIDY NATHALY BENAVIDES MANRIQUE</v>
      </c>
      <c r="J638" s="119" t="s">
        <v>20</v>
      </c>
      <c r="K638" s="116"/>
      <c r="L638" s="116"/>
      <c r="M638" s="116"/>
      <c r="N638" s="116"/>
    </row>
    <row r="639" spans="1:14" ht="18" customHeight="1" x14ac:dyDescent="0.25">
      <c r="A639" s="119" t="s">
        <v>1485</v>
      </c>
      <c r="B639" s="119">
        <v>6969968</v>
      </c>
      <c r="C639" s="119" t="s">
        <v>24</v>
      </c>
      <c r="D639" s="116" t="s">
        <v>340</v>
      </c>
      <c r="E639" s="135">
        <v>46134.668749999997</v>
      </c>
      <c r="F639" s="135">
        <v>46134.709722222222</v>
      </c>
      <c r="G639" s="134" t="s">
        <v>164</v>
      </c>
      <c r="H639" s="135">
        <v>46156</v>
      </c>
      <c r="I639" s="136" t="str">
        <f t="shared" si="16"/>
        <v>HEIDY NATHALY BENAVIDES MANRIQUE</v>
      </c>
      <c r="J639" s="119" t="s">
        <v>20</v>
      </c>
      <c r="K639" s="116"/>
      <c r="L639" s="116"/>
      <c r="M639" s="116"/>
      <c r="N639" s="116"/>
    </row>
    <row r="640" spans="1:14" ht="18" customHeight="1" x14ac:dyDescent="0.25">
      <c r="A640" s="119" t="s">
        <v>1486</v>
      </c>
      <c r="B640" s="119">
        <v>6969975</v>
      </c>
      <c r="C640" s="119" t="s">
        <v>24</v>
      </c>
      <c r="D640" s="116" t="s">
        <v>369</v>
      </c>
      <c r="E640" s="135">
        <v>46134.67083333333</v>
      </c>
      <c r="F640" s="135">
        <v>46134.709722222222</v>
      </c>
      <c r="G640" s="134" t="s">
        <v>1487</v>
      </c>
      <c r="H640" s="135">
        <v>46156</v>
      </c>
      <c r="I640" s="136" t="str">
        <f t="shared" si="16"/>
        <v>Edgar Alfonso Calderon Bulla</v>
      </c>
      <c r="J640" s="119" t="s">
        <v>215</v>
      </c>
      <c r="K640" s="116"/>
      <c r="L640" s="116"/>
      <c r="M640" s="116"/>
      <c r="N640" s="116"/>
    </row>
    <row r="641" spans="1:14" ht="18" customHeight="1" x14ac:dyDescent="0.25">
      <c r="A641" s="119" t="s">
        <v>1488</v>
      </c>
      <c r="B641" s="119">
        <v>6969995</v>
      </c>
      <c r="C641" s="119" t="s">
        <v>24</v>
      </c>
      <c r="D641" s="116" t="s">
        <v>297</v>
      </c>
      <c r="E641" s="135">
        <v>46134.678472222222</v>
      </c>
      <c r="F641" s="135">
        <v>46134.709722222222</v>
      </c>
      <c r="G641" s="134" t="s">
        <v>1489</v>
      </c>
      <c r="H641" s="135">
        <v>46156</v>
      </c>
      <c r="I641" s="136" t="str">
        <f t="shared" si="16"/>
        <v>SANDRA XIMENA OTALORA</v>
      </c>
      <c r="J641" s="119" t="s">
        <v>27</v>
      </c>
      <c r="K641" s="116"/>
      <c r="L641" s="116"/>
      <c r="M641" s="116"/>
      <c r="N641" s="116"/>
    </row>
    <row r="642" spans="1:14" ht="18" customHeight="1" x14ac:dyDescent="0.25">
      <c r="A642" s="119" t="s">
        <v>1490</v>
      </c>
      <c r="B642" s="119">
        <v>6969996</v>
      </c>
      <c r="C642" s="119" t="s">
        <v>24</v>
      </c>
      <c r="D642" s="116" t="s">
        <v>26</v>
      </c>
      <c r="E642" s="135">
        <v>46134.679166666669</v>
      </c>
      <c r="F642" s="135">
        <v>46134.709722222222</v>
      </c>
      <c r="G642" s="134" t="s">
        <v>1489</v>
      </c>
      <c r="H642" s="135">
        <v>46156</v>
      </c>
      <c r="I642" s="136" t="str">
        <f t="shared" si="16"/>
        <v>SANDRA XIMENA OTALORA</v>
      </c>
      <c r="J642" s="119" t="s">
        <v>27</v>
      </c>
      <c r="K642" s="116"/>
      <c r="L642" s="116"/>
      <c r="M642" s="116"/>
      <c r="N642" s="116"/>
    </row>
    <row r="643" spans="1:14" ht="18" customHeight="1" x14ac:dyDescent="0.25">
      <c r="A643" s="119" t="s">
        <v>1491</v>
      </c>
      <c r="B643" s="119">
        <v>6969999</v>
      </c>
      <c r="C643" s="119" t="s">
        <v>24</v>
      </c>
      <c r="D643" s="116" t="s">
        <v>297</v>
      </c>
      <c r="E643" s="135">
        <v>46134.680555555555</v>
      </c>
      <c r="F643" s="135">
        <v>46134.709722222222</v>
      </c>
      <c r="G643" s="134" t="s">
        <v>29</v>
      </c>
      <c r="H643" s="135">
        <v>46156</v>
      </c>
      <c r="I643" s="121" t="str">
        <f t="shared" si="16"/>
        <v>SANDRA XIMENA OTALORA</v>
      </c>
      <c r="J643" s="119" t="s">
        <v>27</v>
      </c>
      <c r="K643" s="116"/>
      <c r="L643" s="116"/>
      <c r="M643" s="116"/>
      <c r="N643" s="116"/>
    </row>
    <row r="644" spans="1:14" ht="18" customHeight="1" x14ac:dyDescent="0.25">
      <c r="A644" s="119" t="s">
        <v>1492</v>
      </c>
      <c r="B644" s="119">
        <v>6970004</v>
      </c>
      <c r="C644" s="119" t="s">
        <v>24</v>
      </c>
      <c r="D644" s="116" t="s">
        <v>234</v>
      </c>
      <c r="E644" s="135">
        <v>46134.681250000001</v>
      </c>
      <c r="F644" s="135">
        <v>46134.709722222222</v>
      </c>
      <c r="G644" s="134" t="s">
        <v>1493</v>
      </c>
      <c r="H644" s="135">
        <v>46156</v>
      </c>
      <c r="I644" s="121" t="str">
        <f t="shared" si="16"/>
        <v>HEIDY NATHALY BENAVIDES MANRIQUE</v>
      </c>
      <c r="J644" s="119" t="s">
        <v>99</v>
      </c>
      <c r="K644" s="116"/>
      <c r="L644" s="116"/>
      <c r="M644" s="116"/>
      <c r="N644" s="116"/>
    </row>
    <row r="645" spans="1:14" ht="18" customHeight="1" x14ac:dyDescent="0.25">
      <c r="A645" s="119" t="s">
        <v>1494</v>
      </c>
      <c r="B645" s="119">
        <v>6972314</v>
      </c>
      <c r="C645" s="119" t="s">
        <v>24</v>
      </c>
      <c r="D645" s="116" t="s">
        <v>101</v>
      </c>
      <c r="E645" s="135">
        <v>46136.581944444442</v>
      </c>
      <c r="F645" s="135">
        <v>46136.655555555553</v>
      </c>
      <c r="G645" s="134" t="s">
        <v>1495</v>
      </c>
      <c r="H645" s="135">
        <v>46161</v>
      </c>
      <c r="I645" s="121" t="str">
        <f t="shared" si="16"/>
        <v>SANDRA XIMENA OTALORA</v>
      </c>
      <c r="J645" s="119" t="s">
        <v>197</v>
      </c>
      <c r="K645" s="116"/>
      <c r="L645" s="116"/>
      <c r="M645" s="116"/>
      <c r="N645" s="116"/>
    </row>
    <row r="646" spans="1:14" ht="18" customHeight="1" x14ac:dyDescent="0.25">
      <c r="A646" s="119" t="s">
        <v>1496</v>
      </c>
      <c r="B646" s="119">
        <v>6972415</v>
      </c>
      <c r="C646" s="119" t="s">
        <v>24</v>
      </c>
      <c r="D646" s="116" t="s">
        <v>169</v>
      </c>
      <c r="E646" s="135">
        <v>46136.631944444445</v>
      </c>
      <c r="F646" s="135">
        <v>46136.655555555553</v>
      </c>
      <c r="G646" s="134" t="s">
        <v>216</v>
      </c>
      <c r="H646" s="135">
        <v>46161</v>
      </c>
      <c r="I646" s="121" t="str">
        <f t="shared" si="16"/>
        <v>SONIA JULIANA NOSSA PEREZ</v>
      </c>
      <c r="J646" s="119" t="s">
        <v>45</v>
      </c>
      <c r="K646" s="116"/>
      <c r="L646" s="116"/>
      <c r="M646" s="116"/>
      <c r="N646" s="116"/>
    </row>
    <row r="647" spans="1:14" ht="18" customHeight="1" x14ac:dyDescent="0.25">
      <c r="A647" s="119" t="s">
        <v>1497</v>
      </c>
      <c r="B647" s="119">
        <v>6972384</v>
      </c>
      <c r="C647" s="119" t="s">
        <v>24</v>
      </c>
      <c r="D647" s="116" t="s">
        <v>298</v>
      </c>
      <c r="E647" s="135">
        <v>46136.616666666669</v>
      </c>
      <c r="F647" s="135">
        <v>46136.655555555553</v>
      </c>
      <c r="G647" s="134" t="s">
        <v>29</v>
      </c>
      <c r="H647" s="135">
        <v>46161</v>
      </c>
      <c r="I647" s="121" t="str">
        <f t="shared" si="16"/>
        <v>HEIDY NATHALY BENAVIDES MANRIQUE</v>
      </c>
      <c r="J647" s="119" t="s">
        <v>20</v>
      </c>
      <c r="K647" s="116"/>
      <c r="L647" s="116"/>
      <c r="M647" s="116"/>
      <c r="N647" s="116"/>
    </row>
    <row r="648" spans="1:14" ht="18" customHeight="1" x14ac:dyDescent="0.25">
      <c r="A648" s="119" t="s">
        <v>1498</v>
      </c>
      <c r="B648" s="119">
        <v>6972367</v>
      </c>
      <c r="C648" s="119" t="s">
        <v>24</v>
      </c>
      <c r="D648" s="116" t="s">
        <v>220</v>
      </c>
      <c r="E648" s="135">
        <v>46136.607638888891</v>
      </c>
      <c r="F648" s="135">
        <v>46136.655555555553</v>
      </c>
      <c r="G648" s="134" t="s">
        <v>29</v>
      </c>
      <c r="H648" s="135">
        <v>46161</v>
      </c>
      <c r="I648" s="121" t="str">
        <f t="shared" si="16"/>
        <v>Edgar Alfonso Calderon Bulla</v>
      </c>
      <c r="J648" s="119" t="s">
        <v>22</v>
      </c>
      <c r="K648" s="116"/>
      <c r="L648" s="116"/>
      <c r="M648" s="116"/>
      <c r="N648" s="116"/>
    </row>
    <row r="649" spans="1:14" ht="18" customHeight="1" x14ac:dyDescent="0.25">
      <c r="A649" s="119" t="s">
        <v>1499</v>
      </c>
      <c r="B649" s="119">
        <v>6972361</v>
      </c>
      <c r="C649" s="119" t="s">
        <v>24</v>
      </c>
      <c r="D649" s="116" t="s">
        <v>145</v>
      </c>
      <c r="E649" s="135">
        <v>46136.604861111111</v>
      </c>
      <c r="F649" s="135">
        <v>46136.655555555553</v>
      </c>
      <c r="G649" s="134" t="s">
        <v>29</v>
      </c>
      <c r="H649" s="135">
        <v>46161</v>
      </c>
      <c r="I649" s="136" t="str">
        <f t="shared" si="16"/>
        <v>HEIDY NATHALY BENAVIDES MANRIQUE</v>
      </c>
      <c r="J649" s="119" t="s">
        <v>147</v>
      </c>
      <c r="K649" s="116"/>
      <c r="L649" s="116"/>
      <c r="M649" s="116"/>
      <c r="N649" s="116"/>
    </row>
    <row r="650" spans="1:14" ht="18" customHeight="1" x14ac:dyDescent="0.25">
      <c r="A650" s="119" t="s">
        <v>1500</v>
      </c>
      <c r="B650" s="119">
        <v>6972304</v>
      </c>
      <c r="C650" s="119" t="s">
        <v>24</v>
      </c>
      <c r="D650" s="116" t="s">
        <v>1501</v>
      </c>
      <c r="E650" s="135">
        <v>46136.576388888891</v>
      </c>
      <c r="F650" s="135">
        <v>46136.655555555553</v>
      </c>
      <c r="G650" s="134" t="s">
        <v>1502</v>
      </c>
      <c r="H650" s="135">
        <v>46161</v>
      </c>
      <c r="I650" s="136" t="str">
        <f t="shared" si="16"/>
        <v>HEIDY NATHALY BENAVIDES MANRIQUE</v>
      </c>
      <c r="J650" s="119" t="s">
        <v>99</v>
      </c>
      <c r="K650" s="116"/>
      <c r="L650" s="116"/>
      <c r="M650" s="116"/>
      <c r="N650" s="116"/>
    </row>
    <row r="651" spans="1:14" ht="18" customHeight="1" x14ac:dyDescent="0.25">
      <c r="A651" s="119" t="s">
        <v>1503</v>
      </c>
      <c r="B651" s="119">
        <v>6972297</v>
      </c>
      <c r="C651" s="119" t="s">
        <v>24</v>
      </c>
      <c r="D651" s="116" t="s">
        <v>101</v>
      </c>
      <c r="E651" s="135">
        <v>46136.572916666664</v>
      </c>
      <c r="F651" s="135">
        <v>46136.655555555553</v>
      </c>
      <c r="G651" s="134" t="s">
        <v>29</v>
      </c>
      <c r="H651" s="135">
        <v>46161</v>
      </c>
      <c r="I651" s="136" t="str">
        <f t="shared" si="16"/>
        <v>SONIA JULIANA NOSSA PEREZ</v>
      </c>
      <c r="J651" s="119" t="s">
        <v>55</v>
      </c>
      <c r="K651" s="116"/>
      <c r="L651" s="116"/>
      <c r="M651" s="116"/>
      <c r="N651" s="116"/>
    </row>
    <row r="652" spans="1:14" ht="18" customHeight="1" x14ac:dyDescent="0.25">
      <c r="A652" s="119" t="s">
        <v>1504</v>
      </c>
      <c r="B652" s="119">
        <v>6972293</v>
      </c>
      <c r="C652" s="119" t="s">
        <v>24</v>
      </c>
      <c r="D652" s="116" t="s">
        <v>220</v>
      </c>
      <c r="E652" s="135">
        <v>46136.571527777778</v>
      </c>
      <c r="F652" s="135">
        <v>46136.655555555553</v>
      </c>
      <c r="G652" s="134" t="s">
        <v>1505</v>
      </c>
      <c r="H652" s="135">
        <v>46161</v>
      </c>
      <c r="I652" s="136" t="str">
        <f t="shared" si="16"/>
        <v>Edgar Alfonso Calderon Bulla</v>
      </c>
      <c r="J652" s="119" t="s">
        <v>22</v>
      </c>
      <c r="K652" s="116"/>
      <c r="L652" s="116"/>
      <c r="M652" s="116"/>
      <c r="N652" s="116"/>
    </row>
    <row r="653" spans="1:14" ht="18" customHeight="1" x14ac:dyDescent="0.25">
      <c r="A653" s="119" t="s">
        <v>1506</v>
      </c>
      <c r="B653" s="119">
        <v>6972281</v>
      </c>
      <c r="C653" s="119" t="s">
        <v>24</v>
      </c>
      <c r="D653" s="116" t="s">
        <v>163</v>
      </c>
      <c r="E653" s="135">
        <v>46136.566666666666</v>
      </c>
      <c r="F653" s="135">
        <v>46136.655555555553</v>
      </c>
      <c r="G653" s="134" t="s">
        <v>29</v>
      </c>
      <c r="H653" s="135">
        <v>46161</v>
      </c>
      <c r="I653" s="136" t="str">
        <f t="shared" si="16"/>
        <v>HEIDY NATHALY BENAVIDES MANRIQUE</v>
      </c>
      <c r="J653" s="119" t="s">
        <v>20</v>
      </c>
      <c r="K653" s="116"/>
      <c r="L653" s="116"/>
      <c r="M653" s="116"/>
      <c r="N653" s="116"/>
    </row>
    <row r="654" spans="1:14" ht="18" customHeight="1" x14ac:dyDescent="0.25">
      <c r="A654" s="119" t="s">
        <v>1507</v>
      </c>
      <c r="B654" s="119">
        <v>6972274</v>
      </c>
      <c r="C654" s="119" t="s">
        <v>24</v>
      </c>
      <c r="D654" s="116" t="s">
        <v>148</v>
      </c>
      <c r="E654" s="135">
        <v>46136.561111111114</v>
      </c>
      <c r="F654" s="135">
        <v>46136.655555555553</v>
      </c>
      <c r="G654" s="134" t="s">
        <v>266</v>
      </c>
      <c r="H654" s="135">
        <v>46161</v>
      </c>
      <c r="I654" s="136" t="str">
        <f t="shared" si="16"/>
        <v>SANDRA XIMENA OTALORA</v>
      </c>
      <c r="J654" s="119" t="s">
        <v>27</v>
      </c>
      <c r="K654" s="116"/>
      <c r="L654" s="116"/>
      <c r="M654" s="116"/>
      <c r="N654" s="116"/>
    </row>
    <row r="655" spans="1:14" ht="18" customHeight="1" x14ac:dyDescent="0.25">
      <c r="A655" s="119" t="s">
        <v>1508</v>
      </c>
      <c r="B655" s="119">
        <v>6972270</v>
      </c>
      <c r="C655" s="119" t="s">
        <v>24</v>
      </c>
      <c r="D655" s="116" t="s">
        <v>169</v>
      </c>
      <c r="E655" s="135">
        <v>46136.557638888888</v>
      </c>
      <c r="F655" s="135">
        <v>46136.655555555553</v>
      </c>
      <c r="G655" s="134" t="s">
        <v>29</v>
      </c>
      <c r="H655" s="135">
        <v>46161</v>
      </c>
      <c r="I655" s="136" t="str">
        <f t="shared" si="16"/>
        <v>SONIA JULIANA NOSSA PEREZ</v>
      </c>
      <c r="J655" s="119" t="s">
        <v>45</v>
      </c>
      <c r="K655" s="116"/>
      <c r="L655" s="116"/>
      <c r="M655" s="116"/>
      <c r="N655" s="116"/>
    </row>
    <row r="656" spans="1:14" ht="18" customHeight="1" x14ac:dyDescent="0.25">
      <c r="A656" s="119" t="s">
        <v>1509</v>
      </c>
      <c r="B656" s="119">
        <v>6972265</v>
      </c>
      <c r="C656" s="119" t="s">
        <v>24</v>
      </c>
      <c r="D656" s="116" t="s">
        <v>177</v>
      </c>
      <c r="E656" s="135">
        <v>46136.554166666669</v>
      </c>
      <c r="F656" s="135">
        <v>46136.655555555553</v>
      </c>
      <c r="G656" s="134" t="s">
        <v>1510</v>
      </c>
      <c r="H656" s="135">
        <v>46161</v>
      </c>
      <c r="I656" s="136" t="str">
        <f t="shared" si="16"/>
        <v>Edgar Alfonso Calderon Bulla</v>
      </c>
      <c r="J656" s="119" t="s">
        <v>109</v>
      </c>
      <c r="K656" s="116"/>
      <c r="L656" s="116"/>
      <c r="M656" s="116"/>
      <c r="N656" s="116"/>
    </row>
    <row r="657" spans="1:14" ht="18" customHeight="1" x14ac:dyDescent="0.25">
      <c r="A657" s="119" t="s">
        <v>1511</v>
      </c>
      <c r="B657" s="119">
        <v>6972263</v>
      </c>
      <c r="C657" s="119" t="s">
        <v>24</v>
      </c>
      <c r="D657" s="116" t="s">
        <v>148</v>
      </c>
      <c r="E657" s="135">
        <v>46136.552777777775</v>
      </c>
      <c r="F657" s="135">
        <v>46136.655555555553</v>
      </c>
      <c r="G657" s="134" t="s">
        <v>1512</v>
      </c>
      <c r="H657" s="135">
        <v>46161</v>
      </c>
      <c r="I657" s="136" t="str">
        <f t="shared" si="16"/>
        <v>SANDRA XIMENA OTALORA</v>
      </c>
      <c r="J657" s="119" t="s">
        <v>27</v>
      </c>
      <c r="K657" s="116"/>
      <c r="L657" s="116"/>
      <c r="M657" s="116"/>
      <c r="N657" s="116"/>
    </row>
    <row r="658" spans="1:14" ht="18" customHeight="1" x14ac:dyDescent="0.25">
      <c r="A658" s="119" t="s">
        <v>1513</v>
      </c>
      <c r="B658" s="119">
        <v>6972336</v>
      </c>
      <c r="C658" s="119" t="s">
        <v>24</v>
      </c>
      <c r="D658" s="116" t="s">
        <v>101</v>
      </c>
      <c r="E658" s="135">
        <v>46136.595833333333</v>
      </c>
      <c r="F658" s="135">
        <v>46136.655555555553</v>
      </c>
      <c r="G658" s="134" t="s">
        <v>1514</v>
      </c>
      <c r="H658" s="135">
        <v>46161</v>
      </c>
      <c r="I658" s="136" t="str">
        <f t="shared" si="16"/>
        <v>SANDRA XIMENA OTALORA</v>
      </c>
      <c r="J658" s="119" t="s">
        <v>27</v>
      </c>
      <c r="K658" s="116"/>
      <c r="L658" s="116"/>
      <c r="M658" s="116"/>
      <c r="N658" s="116"/>
    </row>
    <row r="659" spans="1:14" ht="18" customHeight="1" x14ac:dyDescent="0.25">
      <c r="A659" s="119" t="s">
        <v>1515</v>
      </c>
      <c r="B659" s="119">
        <v>6972321</v>
      </c>
      <c r="C659" s="119" t="s">
        <v>24</v>
      </c>
      <c r="D659" s="116" t="s">
        <v>1516</v>
      </c>
      <c r="E659" s="135">
        <v>46136.584027777775</v>
      </c>
      <c r="F659" s="135">
        <v>46136.655555555553</v>
      </c>
      <c r="G659" s="134" t="s">
        <v>32</v>
      </c>
      <c r="H659" s="135">
        <v>46161</v>
      </c>
      <c r="I659" s="136" t="str">
        <f t="shared" si="16"/>
        <v>SANDRA XIMENA OTALORA</v>
      </c>
      <c r="J659" s="119" t="s">
        <v>27</v>
      </c>
      <c r="K659" s="116"/>
      <c r="L659" s="116"/>
      <c r="M659" s="116"/>
      <c r="N659" s="116"/>
    </row>
    <row r="660" spans="1:14" ht="18" customHeight="1" x14ac:dyDescent="0.25">
      <c r="A660" s="119" t="s">
        <v>1517</v>
      </c>
      <c r="B660" s="119">
        <v>6972097</v>
      </c>
      <c r="C660" s="119" t="s">
        <v>52</v>
      </c>
      <c r="D660" s="116" t="s">
        <v>148</v>
      </c>
      <c r="E660" s="135">
        <v>46136.479166666664</v>
      </c>
      <c r="F660" s="135">
        <v>46136.655555555553</v>
      </c>
      <c r="G660" s="134" t="s">
        <v>1518</v>
      </c>
      <c r="H660" s="135">
        <v>46153</v>
      </c>
      <c r="I660" s="136" t="str">
        <f t="shared" si="16"/>
        <v>SANDRA XIMENA OTALORA</v>
      </c>
      <c r="J660" s="119" t="s">
        <v>27</v>
      </c>
      <c r="K660" s="116"/>
      <c r="L660" s="116"/>
      <c r="M660" s="116"/>
      <c r="N660" s="116"/>
    </row>
    <row r="661" spans="1:14" ht="18" customHeight="1" x14ac:dyDescent="0.25">
      <c r="A661" s="119" t="s">
        <v>1519</v>
      </c>
      <c r="B661" s="119">
        <v>6972161</v>
      </c>
      <c r="C661" s="119" t="s">
        <v>24</v>
      </c>
      <c r="D661" s="116" t="s">
        <v>101</v>
      </c>
      <c r="E661" s="135">
        <v>46136.500694444447</v>
      </c>
      <c r="F661" s="135">
        <v>46136.655555555553</v>
      </c>
      <c r="G661" s="134" t="s">
        <v>1518</v>
      </c>
      <c r="H661" s="135">
        <v>46161</v>
      </c>
      <c r="I661" s="136" t="str">
        <f t="shared" si="16"/>
        <v>SANDRA XIMENA OTALORA</v>
      </c>
      <c r="J661" s="119" t="s">
        <v>27</v>
      </c>
      <c r="K661" s="116"/>
      <c r="L661" s="116"/>
      <c r="M661" s="116"/>
      <c r="N661" s="116"/>
    </row>
    <row r="662" spans="1:14" ht="18" customHeight="1" x14ac:dyDescent="0.25">
      <c r="A662" s="119" t="s">
        <v>1520</v>
      </c>
      <c r="B662" s="119">
        <v>6972205</v>
      </c>
      <c r="C662" s="119" t="s">
        <v>24</v>
      </c>
      <c r="D662" s="116" t="s">
        <v>101</v>
      </c>
      <c r="E662" s="135">
        <v>46136.51666666667</v>
      </c>
      <c r="F662" s="135">
        <v>46136.655555555553</v>
      </c>
      <c r="G662" s="134" t="s">
        <v>1521</v>
      </c>
      <c r="H662" s="135">
        <v>46161</v>
      </c>
      <c r="I662" s="136" t="str">
        <f t="shared" si="16"/>
        <v>SONIA JULIANA NOSSA PEREZ</v>
      </c>
      <c r="J662" s="119" t="s">
        <v>45</v>
      </c>
      <c r="K662" s="116"/>
      <c r="L662" s="116"/>
      <c r="M662" s="116"/>
      <c r="N662" s="116"/>
    </row>
    <row r="663" spans="1:14" ht="18" customHeight="1" x14ac:dyDescent="0.25">
      <c r="A663" s="119" t="s">
        <v>1522</v>
      </c>
      <c r="B663" s="119">
        <v>6972210</v>
      </c>
      <c r="C663" s="119" t="s">
        <v>24</v>
      </c>
      <c r="D663" s="116" t="s">
        <v>64</v>
      </c>
      <c r="E663" s="135">
        <v>46136.518055555556</v>
      </c>
      <c r="F663" s="135">
        <v>46136.655555555553</v>
      </c>
      <c r="G663" s="134" t="s">
        <v>174</v>
      </c>
      <c r="H663" s="135">
        <v>46161</v>
      </c>
      <c r="I663" s="136" t="str">
        <f t="shared" si="16"/>
        <v>SONIA JULIANA NOSSA PEREZ</v>
      </c>
      <c r="J663" s="119" t="s">
        <v>45</v>
      </c>
      <c r="K663" s="116"/>
      <c r="L663" s="116"/>
      <c r="M663" s="116"/>
      <c r="N663" s="116"/>
    </row>
    <row r="664" spans="1:14" ht="18" customHeight="1" x14ac:dyDescent="0.25">
      <c r="A664" s="119" t="s">
        <v>1523</v>
      </c>
      <c r="B664" s="119">
        <v>6972227</v>
      </c>
      <c r="C664" s="119" t="s">
        <v>24</v>
      </c>
      <c r="D664" s="116" t="s">
        <v>1524</v>
      </c>
      <c r="E664" s="135">
        <v>46136.53125</v>
      </c>
      <c r="F664" s="135">
        <v>46136.655555555553</v>
      </c>
      <c r="G664" s="134" t="s">
        <v>76</v>
      </c>
      <c r="H664" s="135">
        <v>46161</v>
      </c>
      <c r="I664" s="136" t="str">
        <f t="shared" si="16"/>
        <v>SONIA JULIANA NOSSA PEREZ</v>
      </c>
      <c r="J664" s="119" t="s">
        <v>45</v>
      </c>
      <c r="K664" s="116"/>
      <c r="L664" s="116"/>
      <c r="M664" s="116"/>
      <c r="N664" s="116"/>
    </row>
    <row r="665" spans="1:14" ht="18" customHeight="1" x14ac:dyDescent="0.25">
      <c r="A665" s="119" t="s">
        <v>1525</v>
      </c>
      <c r="B665" s="119">
        <v>6972238</v>
      </c>
      <c r="C665" s="119" t="s">
        <v>24</v>
      </c>
      <c r="D665" s="116" t="s">
        <v>1526</v>
      </c>
      <c r="E665" s="135">
        <v>46136.538888888892</v>
      </c>
      <c r="F665" s="135">
        <v>46136.655555555553</v>
      </c>
      <c r="G665" s="134" t="s">
        <v>1527</v>
      </c>
      <c r="H665" s="135">
        <v>46161</v>
      </c>
      <c r="I665" s="136" t="str">
        <f t="shared" si="16"/>
        <v>SONIA JULIANA NOSSA PEREZ</v>
      </c>
      <c r="J665" s="119" t="s">
        <v>67</v>
      </c>
      <c r="K665" s="116"/>
      <c r="L665" s="116"/>
      <c r="M665" s="116"/>
      <c r="N665" s="116"/>
    </row>
    <row r="666" spans="1:14" ht="18" customHeight="1" x14ac:dyDescent="0.25">
      <c r="A666" s="119" t="s">
        <v>1528</v>
      </c>
      <c r="B666" s="119">
        <v>6972240</v>
      </c>
      <c r="C666" s="119" t="s">
        <v>24</v>
      </c>
      <c r="D666" s="116" t="s">
        <v>101</v>
      </c>
      <c r="E666" s="135">
        <v>46136.540277777778</v>
      </c>
      <c r="F666" s="135">
        <v>46136.655555555553</v>
      </c>
      <c r="G666" s="134" t="s">
        <v>43</v>
      </c>
      <c r="H666" s="135">
        <v>46161</v>
      </c>
      <c r="I666" s="136" t="str">
        <f t="shared" si="16"/>
        <v>HEIDY NATHALY BENAVIDES MANRIQUE</v>
      </c>
      <c r="J666" s="119" t="s">
        <v>34</v>
      </c>
      <c r="K666" s="116"/>
      <c r="L666" s="116"/>
      <c r="M666" s="116"/>
      <c r="N666" s="116"/>
    </row>
    <row r="667" spans="1:14" ht="18" customHeight="1" x14ac:dyDescent="0.25">
      <c r="A667" s="119" t="s">
        <v>1529</v>
      </c>
      <c r="B667" s="119">
        <v>6972090</v>
      </c>
      <c r="C667" s="119" t="s">
        <v>24</v>
      </c>
      <c r="D667" s="116" t="s">
        <v>258</v>
      </c>
      <c r="E667" s="135">
        <v>46136.476388888892</v>
      </c>
      <c r="F667" s="135">
        <v>46136.686111111114</v>
      </c>
      <c r="G667" s="134" t="s">
        <v>1530</v>
      </c>
      <c r="H667" s="135">
        <v>46161</v>
      </c>
      <c r="I667" s="136" t="str">
        <f t="shared" si="16"/>
        <v>SANDRA XIMENA OTALORA</v>
      </c>
      <c r="J667" s="119" t="s">
        <v>27</v>
      </c>
      <c r="K667" s="116"/>
      <c r="L667" s="116"/>
      <c r="M667" s="116"/>
      <c r="N667" s="116"/>
    </row>
    <row r="668" spans="1:14" ht="18" customHeight="1" x14ac:dyDescent="0.25">
      <c r="A668" s="119" t="s">
        <v>1531</v>
      </c>
      <c r="B668" s="119">
        <v>6972489</v>
      </c>
      <c r="C668" s="119" t="s">
        <v>24</v>
      </c>
      <c r="D668" s="116" t="s">
        <v>213</v>
      </c>
      <c r="E668" s="135">
        <v>46136.660416666666</v>
      </c>
      <c r="F668" s="135">
        <v>46136.686111111114</v>
      </c>
      <c r="G668" s="134" t="s">
        <v>29</v>
      </c>
      <c r="H668" s="135">
        <v>46161</v>
      </c>
      <c r="I668" s="136" t="str">
        <f t="shared" si="16"/>
        <v>Edgar Alfonso Calderon Bulla</v>
      </c>
      <c r="J668" s="119" t="s">
        <v>22</v>
      </c>
      <c r="K668" s="116"/>
      <c r="L668" s="116"/>
      <c r="M668" s="116"/>
      <c r="N668" s="116"/>
    </row>
    <row r="669" spans="1:14" ht="18" customHeight="1" x14ac:dyDescent="0.25">
      <c r="A669" s="119" t="s">
        <v>1532</v>
      </c>
      <c r="B669" s="119">
        <v>6972481</v>
      </c>
      <c r="C669" s="119" t="s">
        <v>24</v>
      </c>
      <c r="D669" s="116" t="s">
        <v>303</v>
      </c>
      <c r="E669" s="135">
        <v>46136.656944444447</v>
      </c>
      <c r="F669" s="135">
        <v>46136.686111111114</v>
      </c>
      <c r="G669" s="134" t="s">
        <v>158</v>
      </c>
      <c r="H669" s="135">
        <v>46161</v>
      </c>
      <c r="I669" s="136" t="str">
        <f t="shared" si="16"/>
        <v>SONIA JULIANA NOSSA PEREZ</v>
      </c>
      <c r="J669" s="119" t="s">
        <v>55</v>
      </c>
      <c r="K669" s="116"/>
      <c r="L669" s="116"/>
      <c r="M669" s="116"/>
      <c r="N669" s="116"/>
    </row>
    <row r="670" spans="1:14" ht="18" customHeight="1" x14ac:dyDescent="0.25">
      <c r="A670" s="119" t="s">
        <v>1533</v>
      </c>
      <c r="B670" s="119">
        <v>6972456</v>
      </c>
      <c r="C670" s="119" t="s">
        <v>24</v>
      </c>
      <c r="D670" s="116" t="s">
        <v>148</v>
      </c>
      <c r="E670" s="135">
        <v>46136.647222222222</v>
      </c>
      <c r="F670" s="135">
        <v>46136.686111111114</v>
      </c>
      <c r="G670" s="134" t="s">
        <v>284</v>
      </c>
      <c r="H670" s="135">
        <v>46161</v>
      </c>
      <c r="I670" s="136" t="str">
        <f t="shared" si="16"/>
        <v>SANDRA XIMENA OTALORA</v>
      </c>
      <c r="J670" s="119" t="s">
        <v>27</v>
      </c>
      <c r="K670" s="116"/>
      <c r="L670" s="116"/>
      <c r="M670" s="116"/>
      <c r="N670" s="116"/>
    </row>
    <row r="671" spans="1:14" ht="18" customHeight="1" x14ac:dyDescent="0.25">
      <c r="A671" s="119" t="s">
        <v>1534</v>
      </c>
      <c r="B671" s="119">
        <v>6972479</v>
      </c>
      <c r="C671" s="119" t="s">
        <v>24</v>
      </c>
      <c r="D671" s="116" t="s">
        <v>148</v>
      </c>
      <c r="E671" s="135">
        <v>46136.655555555553</v>
      </c>
      <c r="F671" s="135">
        <v>46136.686111111114</v>
      </c>
      <c r="G671" s="134" t="s">
        <v>284</v>
      </c>
      <c r="H671" s="135">
        <v>46161</v>
      </c>
      <c r="I671" s="136" t="str">
        <f t="shared" si="16"/>
        <v>SANDRA XIMENA OTALORA</v>
      </c>
      <c r="J671" s="119" t="s">
        <v>27</v>
      </c>
      <c r="K671" s="116"/>
      <c r="L671" s="116"/>
      <c r="M671" s="116"/>
      <c r="N671" s="116"/>
    </row>
    <row r="672" spans="1:14" ht="18" customHeight="1" x14ac:dyDescent="0.25">
      <c r="A672" s="119" t="s">
        <v>1535</v>
      </c>
      <c r="B672" s="119">
        <v>6972451</v>
      </c>
      <c r="C672" s="119" t="s">
        <v>24</v>
      </c>
      <c r="D672" s="116" t="s">
        <v>190</v>
      </c>
      <c r="E672" s="135">
        <v>46136.645833333336</v>
      </c>
      <c r="F672" s="135">
        <v>46136.686111111114</v>
      </c>
      <c r="G672" s="134" t="s">
        <v>1536</v>
      </c>
      <c r="H672" s="135">
        <v>46161</v>
      </c>
      <c r="I672" s="136" t="str">
        <f t="shared" si="16"/>
        <v>SANDRA XIMENA OTALORA</v>
      </c>
      <c r="J672" s="119" t="s">
        <v>27</v>
      </c>
      <c r="K672" s="116"/>
      <c r="L672" s="116"/>
      <c r="M672" s="116"/>
      <c r="N672" s="116"/>
    </row>
    <row r="673" spans="1:14" ht="18" customHeight="1" x14ac:dyDescent="0.25">
      <c r="A673" s="119" t="s">
        <v>1537</v>
      </c>
      <c r="B673" s="119">
        <v>6972440</v>
      </c>
      <c r="C673" s="119" t="s">
        <v>24</v>
      </c>
      <c r="D673" s="116" t="s">
        <v>190</v>
      </c>
      <c r="E673" s="135">
        <v>46136.640972222223</v>
      </c>
      <c r="F673" s="135">
        <v>46136.686111111114</v>
      </c>
      <c r="G673" s="134" t="s">
        <v>1538</v>
      </c>
      <c r="H673" s="135">
        <v>46161</v>
      </c>
      <c r="I673" s="136" t="str">
        <f t="shared" si="16"/>
        <v>SANDRA XIMENA OTALORA</v>
      </c>
      <c r="J673" s="119" t="s">
        <v>27</v>
      </c>
      <c r="K673" s="116"/>
      <c r="L673" s="116"/>
      <c r="M673" s="116"/>
      <c r="N673" s="116"/>
    </row>
    <row r="674" spans="1:14" ht="18" customHeight="1" x14ac:dyDescent="0.25">
      <c r="A674" s="119" t="s">
        <v>1539</v>
      </c>
      <c r="B674" s="119">
        <v>6972439</v>
      </c>
      <c r="C674" s="119" t="s">
        <v>24</v>
      </c>
      <c r="D674" s="116" t="s">
        <v>220</v>
      </c>
      <c r="E674" s="135">
        <v>46136.640277777777</v>
      </c>
      <c r="F674" s="135">
        <v>46136.686111111114</v>
      </c>
      <c r="G674" s="134" t="s">
        <v>1540</v>
      </c>
      <c r="H674" s="135">
        <v>46161</v>
      </c>
      <c r="I674" s="136" t="str">
        <f t="shared" si="16"/>
        <v>Edgar Alfonso Calderon Bulla</v>
      </c>
      <c r="J674" s="119" t="s">
        <v>22</v>
      </c>
      <c r="K674" s="116"/>
      <c r="L674" s="116"/>
      <c r="M674" s="116"/>
      <c r="N674" s="116"/>
    </row>
    <row r="675" spans="1:14" ht="18" customHeight="1" x14ac:dyDescent="0.25">
      <c r="A675" s="119" t="s">
        <v>1508</v>
      </c>
      <c r="B675" s="119">
        <v>6972270</v>
      </c>
      <c r="C675" s="119" t="s">
        <v>24</v>
      </c>
      <c r="D675" s="116" t="s">
        <v>169</v>
      </c>
      <c r="E675" s="135">
        <v>46136.557638888888</v>
      </c>
      <c r="F675" s="135">
        <v>46136.655555555553</v>
      </c>
      <c r="G675" s="134" t="s">
        <v>29</v>
      </c>
      <c r="H675" s="135">
        <v>46161</v>
      </c>
      <c r="I675" s="136" t="str">
        <f t="shared" si="16"/>
        <v>SONIA JULIANA NOSSA PEREZ</v>
      </c>
      <c r="J675" s="119" t="s">
        <v>45</v>
      </c>
      <c r="K675" s="116"/>
      <c r="L675" s="116"/>
      <c r="M675" s="116"/>
      <c r="N675" s="116"/>
    </row>
    <row r="676" spans="1:14" ht="18" customHeight="1" x14ac:dyDescent="0.25">
      <c r="A676" s="139" t="s">
        <v>1541</v>
      </c>
      <c r="B676" s="119">
        <v>6972829</v>
      </c>
      <c r="C676" s="119" t="s">
        <v>24</v>
      </c>
      <c r="D676" s="116" t="s">
        <v>1542</v>
      </c>
      <c r="E676" s="135">
        <v>46138.59652777778</v>
      </c>
      <c r="F676" s="135">
        <v>46139.527083333334</v>
      </c>
      <c r="G676" s="134" t="s">
        <v>29</v>
      </c>
      <c r="H676" s="135">
        <v>46161</v>
      </c>
      <c r="I676" s="136" t="str">
        <f t="shared" si="16"/>
        <v>HEIDY NATHALY BENAVIDES MANRIQUE</v>
      </c>
      <c r="J676" s="119" t="s">
        <v>20</v>
      </c>
      <c r="K676" s="116"/>
      <c r="L676" s="116"/>
      <c r="M676" s="116"/>
      <c r="N676" s="116"/>
    </row>
    <row r="677" spans="1:14" ht="18" customHeight="1" x14ac:dyDescent="0.25">
      <c r="A677" s="119" t="s">
        <v>1543</v>
      </c>
      <c r="B677" s="119">
        <v>6972922</v>
      </c>
      <c r="C677" s="119" t="s">
        <v>24</v>
      </c>
      <c r="D677" s="116" t="s">
        <v>26</v>
      </c>
      <c r="E677" s="135">
        <v>46139.345138888886</v>
      </c>
      <c r="F677" s="135">
        <v>46139.527083333334</v>
      </c>
      <c r="G677" s="134" t="s">
        <v>364</v>
      </c>
      <c r="H677" s="135">
        <v>46162</v>
      </c>
      <c r="I677" s="136" t="str">
        <f t="shared" si="16"/>
        <v>SANDRA XIMENA OTALORA</v>
      </c>
      <c r="J677" s="119" t="s">
        <v>27</v>
      </c>
      <c r="K677" s="116"/>
      <c r="L677" s="116"/>
      <c r="M677" s="116"/>
      <c r="N677" s="116"/>
    </row>
    <row r="678" spans="1:14" ht="18" customHeight="1" x14ac:dyDescent="0.25">
      <c r="A678" s="119" t="s">
        <v>1544</v>
      </c>
      <c r="B678" s="119">
        <v>6972907</v>
      </c>
      <c r="C678" s="119" t="s">
        <v>24</v>
      </c>
      <c r="D678" s="116" t="s">
        <v>44</v>
      </c>
      <c r="E678" s="135">
        <v>46139.338888888888</v>
      </c>
      <c r="F678" s="135">
        <v>46139.527083333334</v>
      </c>
      <c r="G678" s="134" t="s">
        <v>29</v>
      </c>
      <c r="H678" s="135">
        <v>46162</v>
      </c>
      <c r="I678" s="136" t="str">
        <f t="shared" si="16"/>
        <v>SONIA JULIANA NOSSA PEREZ</v>
      </c>
      <c r="J678" s="119" t="s">
        <v>45</v>
      </c>
      <c r="K678" s="116"/>
      <c r="L678" s="116"/>
      <c r="M678" s="116"/>
      <c r="N678" s="116"/>
    </row>
    <row r="679" spans="1:14" ht="18" customHeight="1" x14ac:dyDescent="0.25">
      <c r="A679" s="119" t="s">
        <v>1545</v>
      </c>
      <c r="B679" s="119">
        <v>6972892</v>
      </c>
      <c r="C679" s="119" t="s">
        <v>24</v>
      </c>
      <c r="D679" s="116" t="s">
        <v>119</v>
      </c>
      <c r="E679" s="135">
        <v>46139.32916666667</v>
      </c>
      <c r="F679" s="135">
        <v>46139.527083333334</v>
      </c>
      <c r="G679" s="134" t="s">
        <v>1546</v>
      </c>
      <c r="H679" s="135">
        <v>46162</v>
      </c>
      <c r="I679" s="136" t="str">
        <f t="shared" si="16"/>
        <v>SONIA JULIANA NOSSA PEREZ</v>
      </c>
      <c r="J679" s="119" t="s">
        <v>55</v>
      </c>
      <c r="K679" s="116"/>
      <c r="L679" s="116"/>
      <c r="M679" s="116"/>
      <c r="N679" s="116"/>
    </row>
    <row r="680" spans="1:14" ht="18" customHeight="1" x14ac:dyDescent="0.25">
      <c r="A680" s="119" t="s">
        <v>1547</v>
      </c>
      <c r="B680" s="119">
        <v>6972874</v>
      </c>
      <c r="C680" s="119" t="s">
        <v>24</v>
      </c>
      <c r="D680" s="116" t="s">
        <v>1548</v>
      </c>
      <c r="E680" s="135">
        <v>46138.834722222222</v>
      </c>
      <c r="F680" s="135">
        <v>46139.527083333334</v>
      </c>
      <c r="G680" s="134" t="s">
        <v>29</v>
      </c>
      <c r="H680" s="135">
        <v>46161</v>
      </c>
      <c r="I680" s="136" t="str">
        <f t="shared" si="16"/>
        <v>HEIDY NATHALY BENAVIDES MANRIQUE</v>
      </c>
      <c r="J680" s="119" t="s">
        <v>99</v>
      </c>
      <c r="K680" s="116"/>
      <c r="L680" s="116"/>
      <c r="M680" s="116"/>
      <c r="N680" s="116"/>
    </row>
    <row r="681" spans="1:14" ht="18" customHeight="1" x14ac:dyDescent="0.25">
      <c r="A681" s="119" t="s">
        <v>1549</v>
      </c>
      <c r="B681" s="119">
        <v>6972872</v>
      </c>
      <c r="C681" s="119" t="s">
        <v>24</v>
      </c>
      <c r="D681" s="116" t="s">
        <v>1550</v>
      </c>
      <c r="E681" s="135">
        <v>46138.823611111111</v>
      </c>
      <c r="F681" s="135">
        <v>46139.527083333334</v>
      </c>
      <c r="G681" s="134" t="s">
        <v>1551</v>
      </c>
      <c r="H681" s="135">
        <v>46161</v>
      </c>
      <c r="I681" s="136" t="str">
        <f t="shared" si="16"/>
        <v>HEIDY NATHALY BENAVIDES MANRIQUE</v>
      </c>
      <c r="J681" s="119" t="s">
        <v>20</v>
      </c>
      <c r="K681" s="116"/>
      <c r="L681" s="116"/>
      <c r="M681" s="116"/>
      <c r="N681" s="116"/>
    </row>
    <row r="682" spans="1:14" ht="18" customHeight="1" x14ac:dyDescent="0.25">
      <c r="A682" s="119" t="s">
        <v>1552</v>
      </c>
      <c r="B682" s="119">
        <v>6972860</v>
      </c>
      <c r="C682" s="119" t="s">
        <v>24</v>
      </c>
      <c r="D682" s="116" t="s">
        <v>1553</v>
      </c>
      <c r="E682" s="135">
        <v>46138.799305555556</v>
      </c>
      <c r="F682" s="135">
        <v>46139.527083333334</v>
      </c>
      <c r="G682" s="134" t="s">
        <v>76</v>
      </c>
      <c r="H682" s="135">
        <v>46161</v>
      </c>
      <c r="I682" s="136" t="str">
        <f t="shared" si="16"/>
        <v>SONIA JULIANA NOSSA PEREZ</v>
      </c>
      <c r="J682" s="119" t="s">
        <v>55</v>
      </c>
      <c r="K682" s="116"/>
      <c r="L682" s="116"/>
      <c r="M682" s="116"/>
      <c r="N682" s="116"/>
    </row>
    <row r="683" spans="1:14" ht="18" customHeight="1" x14ac:dyDescent="0.25">
      <c r="A683" s="119" t="s">
        <v>1554</v>
      </c>
      <c r="B683" s="119">
        <v>6972838</v>
      </c>
      <c r="C683" s="119" t="s">
        <v>52</v>
      </c>
      <c r="D683" s="116" t="s">
        <v>1555</v>
      </c>
      <c r="E683" s="135">
        <v>46138.631944444445</v>
      </c>
      <c r="F683" s="135">
        <v>46139.527083333334</v>
      </c>
      <c r="G683" s="134" t="s">
        <v>29</v>
      </c>
      <c r="H683" s="135">
        <v>46153</v>
      </c>
      <c r="I683" s="136" t="str">
        <f t="shared" si="16"/>
        <v>HEIDY NATHALY BENAVIDES MANRIQUE</v>
      </c>
      <c r="J683" s="119" t="s">
        <v>20</v>
      </c>
      <c r="K683" s="116"/>
      <c r="L683" s="116"/>
      <c r="M683" s="116"/>
      <c r="N683" s="116"/>
    </row>
    <row r="684" spans="1:14" ht="18" customHeight="1" x14ac:dyDescent="0.25">
      <c r="A684" s="119" t="s">
        <v>1556</v>
      </c>
      <c r="B684" s="119">
        <v>6972835</v>
      </c>
      <c r="C684" s="119" t="s">
        <v>52</v>
      </c>
      <c r="D684" s="116" t="s">
        <v>1557</v>
      </c>
      <c r="E684" s="135">
        <v>46138.620138888888</v>
      </c>
      <c r="F684" s="135">
        <v>46139.527083333334</v>
      </c>
      <c r="G684" s="134" t="s">
        <v>76</v>
      </c>
      <c r="H684" s="135">
        <v>46153</v>
      </c>
      <c r="I684" s="136" t="s">
        <v>13</v>
      </c>
      <c r="J684" s="119" t="s">
        <v>84</v>
      </c>
      <c r="K684" s="116"/>
      <c r="L684" s="116"/>
      <c r="M684" s="116"/>
      <c r="N684" s="116"/>
    </row>
    <row r="685" spans="1:14" ht="18" customHeight="1" x14ac:dyDescent="0.25">
      <c r="A685" s="119" t="s">
        <v>1558</v>
      </c>
      <c r="B685" s="119">
        <v>6972832</v>
      </c>
      <c r="C685" s="119" t="s">
        <v>24</v>
      </c>
      <c r="D685" s="116" t="s">
        <v>1559</v>
      </c>
      <c r="E685" s="135">
        <v>46138.60833333333</v>
      </c>
      <c r="F685" s="135">
        <v>46139.527083333334</v>
      </c>
      <c r="G685" s="134" t="s">
        <v>1283</v>
      </c>
      <c r="H685" s="135">
        <v>46161</v>
      </c>
      <c r="I685" s="136" t="str">
        <f t="shared" ref="I685:I698" si="17">IF(OR(J685="Suba",J685="Barrios Unidos"),"SANDRA XIMENA OTALORA",IF(OR(J685="Usaquen",J685="Fontibon",J685="Puente Aranda",J685="Bosa"),"HEIDY NATHALY BENAVIDES MANRIQUE",IF(OR(J685="Engativa",J685="Kennedy",J685="Teusaquillo",J685="Antonio Nariño",J685="Martires"),"SONIA JULIANA NOSSA PEREZ",IF(OR(J685="Chapinero",J685="San cristobal",J685="Santa fe",J685="Tunjuelito",J685="Usme",J685="Rafael Uribe",J685="Ciudad Bolivar",J685="Candelaria"),"Edgar Alfonso Calderon Bulla",IF(J685="Emergencias","JORGE ALEXIS HERNANDEZ HERNANDEZ",IF(OR(J685="JURIDICO"),"KAREN ANDREA ALBARRAN LEON"))))))</f>
        <v>SONIA JULIANA NOSSA PEREZ</v>
      </c>
      <c r="J685" s="119" t="s">
        <v>45</v>
      </c>
      <c r="K685" s="116"/>
      <c r="L685" s="116"/>
      <c r="M685" s="116"/>
      <c r="N685" s="116"/>
    </row>
    <row r="686" spans="1:14" ht="18" customHeight="1" x14ac:dyDescent="0.25">
      <c r="A686" s="119" t="s">
        <v>1560</v>
      </c>
      <c r="B686" s="119">
        <v>6972779</v>
      </c>
      <c r="C686" s="119" t="s">
        <v>24</v>
      </c>
      <c r="D686" s="116" t="s">
        <v>1561</v>
      </c>
      <c r="E686" s="135">
        <v>46138.446527777778</v>
      </c>
      <c r="F686" s="135">
        <v>46139.452777777777</v>
      </c>
      <c r="G686" s="134" t="s">
        <v>1562</v>
      </c>
      <c r="H686" s="135">
        <v>46161</v>
      </c>
      <c r="I686" s="136" t="str">
        <f t="shared" si="17"/>
        <v>Edgar Alfonso Calderon Bulla</v>
      </c>
      <c r="J686" s="119" t="s">
        <v>161</v>
      </c>
      <c r="K686" s="116"/>
      <c r="L686" s="116"/>
      <c r="M686" s="116"/>
      <c r="N686" s="116"/>
    </row>
    <row r="687" spans="1:14" ht="18" customHeight="1" x14ac:dyDescent="0.25">
      <c r="A687" s="119" t="s">
        <v>1563</v>
      </c>
      <c r="B687" s="119">
        <v>6972800</v>
      </c>
      <c r="C687" s="119" t="s">
        <v>24</v>
      </c>
      <c r="D687" s="116" t="s">
        <v>1564</v>
      </c>
      <c r="E687" s="135">
        <v>46138.501388888886</v>
      </c>
      <c r="F687" s="135">
        <v>46139.452777777777</v>
      </c>
      <c r="G687" s="134" t="s">
        <v>29</v>
      </c>
      <c r="H687" s="135">
        <v>46161</v>
      </c>
      <c r="I687" s="136" t="str">
        <f t="shared" si="17"/>
        <v>SANDRA XIMENA OTALORA</v>
      </c>
      <c r="J687" s="119" t="s">
        <v>27</v>
      </c>
      <c r="K687" s="116"/>
      <c r="L687" s="116"/>
      <c r="M687" s="116"/>
      <c r="N687" s="116"/>
    </row>
    <row r="688" spans="1:14" ht="18" customHeight="1" x14ac:dyDescent="0.25">
      <c r="A688" s="119" t="s">
        <v>1565</v>
      </c>
      <c r="B688" s="119">
        <v>6972789</v>
      </c>
      <c r="C688" s="119" t="s">
        <v>24</v>
      </c>
      <c r="D688" s="116" t="s">
        <v>1566</v>
      </c>
      <c r="E688" s="135">
        <v>46138.477083333331</v>
      </c>
      <c r="F688" s="135">
        <v>46139.452777777777</v>
      </c>
      <c r="G688" s="134" t="s">
        <v>1567</v>
      </c>
      <c r="H688" s="135">
        <v>46161</v>
      </c>
      <c r="I688" s="136" t="str">
        <f t="shared" si="17"/>
        <v>SONIA JULIANA NOSSA PEREZ</v>
      </c>
      <c r="J688" s="119" t="s">
        <v>55</v>
      </c>
      <c r="K688" s="116"/>
      <c r="L688" s="116"/>
      <c r="M688" s="116"/>
      <c r="N688" s="116"/>
    </row>
    <row r="689" spans="1:14" ht="18" customHeight="1" x14ac:dyDescent="0.25">
      <c r="A689" s="119" t="s">
        <v>1568</v>
      </c>
      <c r="B689" s="119">
        <v>6972784</v>
      </c>
      <c r="C689" s="119" t="s">
        <v>24</v>
      </c>
      <c r="D689" s="116" t="s">
        <v>1569</v>
      </c>
      <c r="E689" s="135">
        <v>46138.464583333334</v>
      </c>
      <c r="F689" s="135">
        <v>46139.452777777777</v>
      </c>
      <c r="G689" s="134" t="s">
        <v>1570</v>
      </c>
      <c r="H689" s="135">
        <v>46161</v>
      </c>
      <c r="I689" s="136" t="str">
        <f t="shared" si="17"/>
        <v>SONIA JULIANA NOSSA PEREZ</v>
      </c>
      <c r="J689" s="119" t="s">
        <v>55</v>
      </c>
      <c r="K689" s="116"/>
      <c r="L689" s="116"/>
      <c r="M689" s="116"/>
      <c r="N689" s="116"/>
    </row>
    <row r="690" spans="1:14" ht="18" customHeight="1" x14ac:dyDescent="0.25">
      <c r="A690" s="119" t="s">
        <v>1571</v>
      </c>
      <c r="B690" s="119">
        <v>6972639</v>
      </c>
      <c r="C690" s="119" t="s">
        <v>24</v>
      </c>
      <c r="D690" s="116" t="s">
        <v>1572</v>
      </c>
      <c r="E690" s="135">
        <v>46136.73333333333</v>
      </c>
      <c r="F690" s="135">
        <v>46137.601388888892</v>
      </c>
      <c r="G690" s="134" t="s">
        <v>1573</v>
      </c>
      <c r="H690" s="135">
        <v>46161</v>
      </c>
      <c r="I690" s="136" t="str">
        <f t="shared" si="17"/>
        <v>Edgar Alfonso Calderon Bulla</v>
      </c>
      <c r="J690" s="119" t="s">
        <v>155</v>
      </c>
      <c r="K690" s="116"/>
      <c r="L690" s="116"/>
      <c r="M690" s="116"/>
      <c r="N690" s="116"/>
    </row>
    <row r="691" spans="1:14" ht="18" customHeight="1" x14ac:dyDescent="0.25">
      <c r="A691" s="119" t="s">
        <v>1574</v>
      </c>
      <c r="B691" s="119">
        <v>6972588</v>
      </c>
      <c r="C691" s="119" t="s">
        <v>24</v>
      </c>
      <c r="D691" s="116" t="s">
        <v>148</v>
      </c>
      <c r="E691" s="135">
        <v>46136.70416666667</v>
      </c>
      <c r="F691" s="135">
        <v>46136.716666666667</v>
      </c>
      <c r="G691" s="134" t="s">
        <v>1575</v>
      </c>
      <c r="H691" s="135">
        <v>46161</v>
      </c>
      <c r="I691" s="136" t="str">
        <f t="shared" si="17"/>
        <v>SANDRA XIMENA OTALORA</v>
      </c>
      <c r="J691" s="119" t="s">
        <v>27</v>
      </c>
      <c r="K691" s="116"/>
      <c r="L691" s="116"/>
      <c r="M691" s="116"/>
      <c r="N691" s="116"/>
    </row>
    <row r="692" spans="1:14" ht="18" customHeight="1" x14ac:dyDescent="0.25">
      <c r="A692" s="119" t="s">
        <v>1576</v>
      </c>
      <c r="B692" s="119">
        <v>6972562</v>
      </c>
      <c r="C692" s="119" t="s">
        <v>24</v>
      </c>
      <c r="D692" s="116" t="s">
        <v>169</v>
      </c>
      <c r="E692" s="135">
        <v>46136.688194444447</v>
      </c>
      <c r="F692" s="135">
        <v>46136.716666666667</v>
      </c>
      <c r="G692" s="134" t="s">
        <v>29</v>
      </c>
      <c r="H692" s="135">
        <v>46161</v>
      </c>
      <c r="I692" s="136" t="str">
        <f t="shared" si="17"/>
        <v>SONIA JULIANA NOSSA PEREZ</v>
      </c>
      <c r="J692" s="119" t="s">
        <v>45</v>
      </c>
      <c r="K692" s="116"/>
      <c r="L692" s="116"/>
      <c r="M692" s="116"/>
      <c r="N692" s="116"/>
    </row>
    <row r="693" spans="1:14" ht="18" customHeight="1" x14ac:dyDescent="0.25">
      <c r="A693" s="119" t="s">
        <v>1577</v>
      </c>
      <c r="B693" s="119">
        <v>6972549</v>
      </c>
      <c r="C693" s="119" t="s">
        <v>24</v>
      </c>
      <c r="D693" s="116" t="s">
        <v>299</v>
      </c>
      <c r="E693" s="135">
        <v>46136.682638888888</v>
      </c>
      <c r="F693" s="135">
        <v>46136.716666666667</v>
      </c>
      <c r="G693" s="134" t="s">
        <v>29</v>
      </c>
      <c r="H693" s="135">
        <v>46161</v>
      </c>
      <c r="I693" s="137" t="str">
        <f t="shared" si="17"/>
        <v>SONIA JULIANA NOSSA PEREZ</v>
      </c>
      <c r="J693" s="120" t="s">
        <v>45</v>
      </c>
      <c r="K693" s="141"/>
      <c r="L693" s="141"/>
      <c r="M693" s="141"/>
      <c r="N693" s="141"/>
    </row>
    <row r="694" spans="1:14" ht="18" customHeight="1" x14ac:dyDescent="0.25">
      <c r="A694" s="119" t="s">
        <v>23</v>
      </c>
      <c r="B694" s="119">
        <v>6973221</v>
      </c>
      <c r="C694" s="119" t="s">
        <v>24</v>
      </c>
      <c r="D694" s="116" t="s">
        <v>19</v>
      </c>
      <c r="E694" s="135">
        <v>46139.42291666667</v>
      </c>
      <c r="F694" s="135">
        <v>46139.712500000001</v>
      </c>
      <c r="G694" s="134" t="s">
        <v>25</v>
      </c>
      <c r="H694" s="135">
        <v>46162</v>
      </c>
      <c r="I694" s="137" t="str">
        <f t="shared" si="17"/>
        <v>HEIDY NATHALY BENAVIDES MANRIQUE</v>
      </c>
      <c r="J694" s="119" t="s">
        <v>20</v>
      </c>
      <c r="K694" s="116"/>
      <c r="L694" s="116"/>
      <c r="M694" s="116"/>
      <c r="N694" s="116"/>
    </row>
    <row r="695" spans="1:14" ht="18" customHeight="1" x14ac:dyDescent="0.25">
      <c r="A695" s="119" t="s">
        <v>28</v>
      </c>
      <c r="B695" s="119">
        <v>6973322</v>
      </c>
      <c r="C695" s="119" t="s">
        <v>24</v>
      </c>
      <c r="D695" s="116" t="s">
        <v>21</v>
      </c>
      <c r="E695" s="135">
        <v>46139.441666666666</v>
      </c>
      <c r="F695" s="135">
        <v>46139.712500000001</v>
      </c>
      <c r="G695" s="134" t="s">
        <v>29</v>
      </c>
      <c r="H695" s="135">
        <v>46162</v>
      </c>
      <c r="I695" s="137" t="str">
        <f t="shared" si="17"/>
        <v>Edgar Alfonso Calderon Bulla</v>
      </c>
      <c r="J695" s="119" t="s">
        <v>22</v>
      </c>
      <c r="K695" s="116"/>
      <c r="L695" s="116"/>
      <c r="M695" s="116"/>
      <c r="N695" s="116"/>
    </row>
    <row r="696" spans="1:14" ht="18" customHeight="1" x14ac:dyDescent="0.25">
      <c r="A696" s="119" t="s">
        <v>31</v>
      </c>
      <c r="B696" s="119">
        <v>6973310</v>
      </c>
      <c r="C696" s="119" t="s">
        <v>24</v>
      </c>
      <c r="D696" s="116" t="s">
        <v>26</v>
      </c>
      <c r="E696" s="135">
        <v>46139.438888888886</v>
      </c>
      <c r="F696" s="135">
        <v>46139.712500000001</v>
      </c>
      <c r="G696" s="134" t="s">
        <v>32</v>
      </c>
      <c r="H696" s="135">
        <v>46162</v>
      </c>
      <c r="I696" s="137" t="str">
        <f t="shared" si="17"/>
        <v>SANDRA XIMENA OTALORA</v>
      </c>
      <c r="J696" s="119" t="s">
        <v>27</v>
      </c>
      <c r="K696" s="116"/>
      <c r="L696" s="116"/>
      <c r="M696" s="116"/>
      <c r="N696" s="116"/>
    </row>
    <row r="697" spans="1:14" ht="18" customHeight="1" x14ac:dyDescent="0.25">
      <c r="A697" s="119" t="s">
        <v>35</v>
      </c>
      <c r="B697" s="119">
        <v>6973300</v>
      </c>
      <c r="C697" s="119" t="s">
        <v>24</v>
      </c>
      <c r="D697" s="116" t="s">
        <v>30</v>
      </c>
      <c r="E697" s="135">
        <v>46139.4375</v>
      </c>
      <c r="F697" s="135">
        <v>46139.712500000001</v>
      </c>
      <c r="G697" s="134" t="s">
        <v>29</v>
      </c>
      <c r="H697" s="135">
        <v>46162</v>
      </c>
      <c r="I697" s="137" t="str">
        <f t="shared" si="17"/>
        <v>Edgar Alfonso Calderon Bulla</v>
      </c>
      <c r="J697" s="119" t="s">
        <v>22</v>
      </c>
      <c r="K697" s="116"/>
      <c r="L697" s="116"/>
      <c r="M697" s="116"/>
      <c r="N697" s="116"/>
    </row>
    <row r="698" spans="1:14" ht="18" customHeight="1" x14ac:dyDescent="0.25">
      <c r="A698" s="119" t="s">
        <v>39</v>
      </c>
      <c r="B698" s="119">
        <v>6973285</v>
      </c>
      <c r="C698" s="119" t="s">
        <v>24</v>
      </c>
      <c r="D698" s="116" t="s">
        <v>33</v>
      </c>
      <c r="E698" s="135">
        <v>46139.433333333334</v>
      </c>
      <c r="F698" s="135">
        <v>46139.712500000001</v>
      </c>
      <c r="G698" s="134" t="s">
        <v>40</v>
      </c>
      <c r="H698" s="135">
        <v>46162</v>
      </c>
      <c r="I698" s="137" t="str">
        <f t="shared" si="17"/>
        <v>HEIDY NATHALY BENAVIDES MANRIQUE</v>
      </c>
      <c r="J698" s="119" t="s">
        <v>34</v>
      </c>
      <c r="K698" s="116"/>
      <c r="L698" s="116"/>
      <c r="M698" s="116"/>
      <c r="N698" s="116"/>
    </row>
    <row r="699" spans="1:14" ht="18" customHeight="1" x14ac:dyDescent="0.25">
      <c r="A699" s="119" t="s">
        <v>42</v>
      </c>
      <c r="B699" s="119">
        <v>6973281</v>
      </c>
      <c r="C699" s="119" t="s">
        <v>24</v>
      </c>
      <c r="D699" s="116" t="s">
        <v>36</v>
      </c>
      <c r="E699" s="135">
        <v>46139.432638888888</v>
      </c>
      <c r="F699" s="135">
        <v>46139.712500000001</v>
      </c>
      <c r="G699" s="134" t="s">
        <v>43</v>
      </c>
      <c r="H699" s="135">
        <v>46162</v>
      </c>
      <c r="I699" s="137" t="s">
        <v>37</v>
      </c>
      <c r="J699" s="119" t="s">
        <v>38</v>
      </c>
      <c r="K699" s="116"/>
      <c r="L699" s="116"/>
      <c r="M699" s="116"/>
      <c r="N699" s="116"/>
    </row>
    <row r="700" spans="1:14" ht="18" customHeight="1" x14ac:dyDescent="0.25">
      <c r="A700" s="119" t="s">
        <v>46</v>
      </c>
      <c r="B700" s="119">
        <v>6974054</v>
      </c>
      <c r="C700" s="119" t="s">
        <v>47</v>
      </c>
      <c r="D700" s="116" t="s">
        <v>41</v>
      </c>
      <c r="E700" s="135">
        <v>46139.671527777777</v>
      </c>
      <c r="F700" s="135">
        <v>46139.695138888892</v>
      </c>
      <c r="G700" s="134" t="s">
        <v>48</v>
      </c>
      <c r="H700" s="135">
        <v>46162</v>
      </c>
      <c r="I700" s="137" t="str">
        <f t="shared" ref="I700:I712" si="18">IF(OR(J700="Suba",J700="Barrios Unidos"),"SANDRA XIMENA OTALORA",IF(OR(J700="Usaquen",J700="Fontibon",J700="Puente Aranda",J700="Bosa"),"HEIDY NATHALY BENAVIDES MANRIQUE",IF(OR(J700="Engativa",J700="Kennedy",J700="Teusaquillo",J700="Antonio Nariño",J700="Martires"),"SONIA JULIANA NOSSA PEREZ",IF(OR(J700="Chapinero",J700="San cristobal",J700="Santa fe",J700="Tunjuelito",J700="Usme",J700="Rafael Uribe",J700="Ciudad Bolivar",J700="Candelaria"),"Edgar Alfonso Calderon Bulla",IF(J700="Emergencias","JORGE ALEXIS HERNANDEZ HERNANDEZ",IF(OR(J700="JURIDICO"),"KAREN ANDREA ALBARRAN LEON"))))))</f>
        <v>HEIDY NATHALY BENAVIDES MANRIQUE</v>
      </c>
      <c r="J700" s="119" t="s">
        <v>34</v>
      </c>
      <c r="K700" s="116"/>
      <c r="L700" s="116"/>
      <c r="M700" s="116"/>
      <c r="N700" s="116"/>
    </row>
    <row r="701" spans="1:14" ht="18" customHeight="1" x14ac:dyDescent="0.25">
      <c r="A701" s="119" t="s">
        <v>51</v>
      </c>
      <c r="B701" s="119">
        <v>6974067</v>
      </c>
      <c r="C701" s="119" t="s">
        <v>52</v>
      </c>
      <c r="D701" s="116" t="s">
        <v>44</v>
      </c>
      <c r="E701" s="135">
        <v>46139.674305555556</v>
      </c>
      <c r="F701" s="135">
        <v>46139.694444444445</v>
      </c>
      <c r="G701" s="134" t="s">
        <v>53</v>
      </c>
      <c r="H701" s="135">
        <v>46154</v>
      </c>
      <c r="I701" s="137" t="str">
        <f t="shared" si="18"/>
        <v>SONIA JULIANA NOSSA PEREZ</v>
      </c>
      <c r="J701" s="119" t="s">
        <v>45</v>
      </c>
      <c r="K701" s="116"/>
      <c r="L701" s="116"/>
      <c r="M701" s="116"/>
      <c r="N701" s="116"/>
    </row>
    <row r="702" spans="1:14" ht="18" customHeight="1" x14ac:dyDescent="0.25">
      <c r="A702" s="119" t="s">
        <v>56</v>
      </c>
      <c r="B702" s="119">
        <v>6973203</v>
      </c>
      <c r="C702" s="119" t="s">
        <v>24</v>
      </c>
      <c r="D702" s="116" t="s">
        <v>49</v>
      </c>
      <c r="E702" s="135">
        <v>46139.418749999997</v>
      </c>
      <c r="F702" s="135">
        <v>46139.693055555559</v>
      </c>
      <c r="G702" s="134" t="s">
        <v>57</v>
      </c>
      <c r="H702" s="135">
        <v>46162</v>
      </c>
      <c r="I702" s="137" t="str">
        <f t="shared" si="18"/>
        <v>Edgar Alfonso Calderon Bulla</v>
      </c>
      <c r="J702" s="119" t="s">
        <v>50</v>
      </c>
      <c r="K702" s="116"/>
      <c r="L702" s="116"/>
      <c r="M702" s="116"/>
      <c r="N702" s="116"/>
    </row>
    <row r="703" spans="1:14" ht="18" customHeight="1" x14ac:dyDescent="0.25">
      <c r="A703" s="119" t="s">
        <v>59</v>
      </c>
      <c r="B703" s="119">
        <v>6973272</v>
      </c>
      <c r="C703" s="119" t="s">
        <v>24</v>
      </c>
      <c r="D703" s="116" t="s">
        <v>54</v>
      </c>
      <c r="E703" s="135">
        <v>46139.430555555555</v>
      </c>
      <c r="F703" s="135">
        <v>46139.693055555559</v>
      </c>
      <c r="G703" s="134" t="s">
        <v>60</v>
      </c>
      <c r="H703" s="135">
        <v>46162</v>
      </c>
      <c r="I703" s="137" t="str">
        <f t="shared" si="18"/>
        <v>SONIA JULIANA NOSSA PEREZ</v>
      </c>
      <c r="J703" s="119" t="s">
        <v>55</v>
      </c>
      <c r="K703" s="116"/>
      <c r="L703" s="116"/>
      <c r="M703" s="116"/>
      <c r="N703" s="116"/>
    </row>
    <row r="704" spans="1:14" ht="18" customHeight="1" x14ac:dyDescent="0.25">
      <c r="A704" s="119" t="s">
        <v>62</v>
      </c>
      <c r="B704" s="119">
        <v>6973257</v>
      </c>
      <c r="C704" s="119" t="s">
        <v>24</v>
      </c>
      <c r="D704" s="116" t="s">
        <v>58</v>
      </c>
      <c r="E704" s="135">
        <v>46139.429166666669</v>
      </c>
      <c r="F704" s="135">
        <v>46139.693055555559</v>
      </c>
      <c r="G704" s="134" t="s">
        <v>63</v>
      </c>
      <c r="H704" s="135">
        <v>46162</v>
      </c>
      <c r="I704" s="137" t="str">
        <f t="shared" si="18"/>
        <v>SANDRA XIMENA OTALORA</v>
      </c>
      <c r="J704" s="119" t="s">
        <v>27</v>
      </c>
      <c r="K704" s="116"/>
      <c r="L704" s="116"/>
      <c r="M704" s="116"/>
      <c r="N704" s="116"/>
    </row>
    <row r="705" spans="1:14" ht="18" customHeight="1" x14ac:dyDescent="0.25">
      <c r="A705" s="119" t="s">
        <v>65</v>
      </c>
      <c r="B705" s="119">
        <v>6973251</v>
      </c>
      <c r="C705" s="119" t="s">
        <v>24</v>
      </c>
      <c r="D705" s="116" t="s">
        <v>61</v>
      </c>
      <c r="E705" s="135">
        <v>46139.427777777775</v>
      </c>
      <c r="F705" s="135">
        <v>46139.693055555559</v>
      </c>
      <c r="G705" s="134" t="s">
        <v>29</v>
      </c>
      <c r="H705" s="135">
        <v>46162</v>
      </c>
      <c r="I705" s="137" t="str">
        <f t="shared" si="18"/>
        <v>SONIA JULIANA NOSSA PEREZ</v>
      </c>
      <c r="J705" s="119" t="s">
        <v>45</v>
      </c>
      <c r="K705" s="116"/>
      <c r="L705" s="116"/>
      <c r="M705" s="116"/>
      <c r="N705" s="116"/>
    </row>
    <row r="706" spans="1:14" ht="18" customHeight="1" x14ac:dyDescent="0.25">
      <c r="A706" s="119" t="s">
        <v>68</v>
      </c>
      <c r="B706" s="119">
        <v>6973240</v>
      </c>
      <c r="C706" s="119" t="s">
        <v>24</v>
      </c>
      <c r="D706" s="116" t="s">
        <v>64</v>
      </c>
      <c r="E706" s="135">
        <v>46139.424305555556</v>
      </c>
      <c r="F706" s="135">
        <v>46139.693055555559</v>
      </c>
      <c r="G706" s="134" t="s">
        <v>43</v>
      </c>
      <c r="H706" s="135">
        <v>46162</v>
      </c>
      <c r="I706" s="137" t="str">
        <f t="shared" si="18"/>
        <v>SONIA JULIANA NOSSA PEREZ</v>
      </c>
      <c r="J706" s="119" t="s">
        <v>45</v>
      </c>
      <c r="K706" s="116"/>
      <c r="L706" s="116"/>
      <c r="M706" s="116"/>
      <c r="N706" s="116"/>
    </row>
    <row r="707" spans="1:14" ht="18" customHeight="1" x14ac:dyDescent="0.25">
      <c r="A707" s="119" t="s">
        <v>70</v>
      </c>
      <c r="B707" s="119">
        <v>6973232</v>
      </c>
      <c r="C707" s="119" t="s">
        <v>24</v>
      </c>
      <c r="D707" s="116" t="s">
        <v>66</v>
      </c>
      <c r="E707" s="135">
        <v>46139.423611111109</v>
      </c>
      <c r="F707" s="135">
        <v>46139.693055555559</v>
      </c>
      <c r="G707" s="134" t="s">
        <v>29</v>
      </c>
      <c r="H707" s="135">
        <v>46162</v>
      </c>
      <c r="I707" s="137" t="str">
        <f t="shared" si="18"/>
        <v>SONIA JULIANA NOSSA PEREZ</v>
      </c>
      <c r="J707" s="119" t="s">
        <v>67</v>
      </c>
      <c r="K707" s="116"/>
      <c r="L707" s="116"/>
      <c r="M707" s="116"/>
      <c r="N707" s="116"/>
    </row>
    <row r="708" spans="1:14" ht="18" customHeight="1" x14ac:dyDescent="0.25">
      <c r="A708" s="119" t="s">
        <v>73</v>
      </c>
      <c r="B708" s="119">
        <v>6973212</v>
      </c>
      <c r="C708" s="119" t="s">
        <v>24</v>
      </c>
      <c r="D708" s="116" t="s">
        <v>69</v>
      </c>
      <c r="E708" s="135">
        <v>46139.42083333333</v>
      </c>
      <c r="F708" s="135">
        <v>46139.693055555559</v>
      </c>
      <c r="G708" s="134" t="s">
        <v>29</v>
      </c>
      <c r="H708" s="135">
        <v>46162</v>
      </c>
      <c r="I708" s="137" t="str">
        <f t="shared" si="18"/>
        <v>HEIDY NATHALY BENAVIDES MANRIQUE</v>
      </c>
      <c r="J708" s="119" t="s">
        <v>34</v>
      </c>
      <c r="K708" s="116"/>
      <c r="L708" s="116"/>
      <c r="M708" s="116"/>
      <c r="N708" s="116"/>
    </row>
    <row r="709" spans="1:14" ht="18" customHeight="1" x14ac:dyDescent="0.25">
      <c r="A709" s="119" t="s">
        <v>75</v>
      </c>
      <c r="B709" s="119">
        <v>6973917</v>
      </c>
      <c r="C709" s="119" t="s">
        <v>24</v>
      </c>
      <c r="D709" s="116" t="s">
        <v>71</v>
      </c>
      <c r="E709" s="135">
        <v>46139.416666666664</v>
      </c>
      <c r="F709" s="135">
        <v>46139.657638888886</v>
      </c>
      <c r="G709" s="134" t="s">
        <v>76</v>
      </c>
      <c r="H709" s="135">
        <v>46162</v>
      </c>
      <c r="I709" s="137" t="str">
        <f t="shared" si="18"/>
        <v>KAREN ANDREA ALBARRAN LEON</v>
      </c>
      <c r="J709" s="119" t="s">
        <v>72</v>
      </c>
      <c r="K709" s="116"/>
      <c r="L709" s="116"/>
      <c r="M709" s="116"/>
      <c r="N709" s="116"/>
    </row>
    <row r="710" spans="1:14" ht="18" customHeight="1" x14ac:dyDescent="0.25">
      <c r="A710" s="119" t="s">
        <v>78</v>
      </c>
      <c r="B710" s="119">
        <v>6973092</v>
      </c>
      <c r="C710" s="119" t="s">
        <v>24</v>
      </c>
      <c r="D710" s="116" t="s">
        <v>74</v>
      </c>
      <c r="E710" s="135">
        <v>46139.394444444442</v>
      </c>
      <c r="F710" s="135">
        <v>46139.652777777781</v>
      </c>
      <c r="G710" s="134" t="s">
        <v>79</v>
      </c>
      <c r="H710" s="135">
        <v>46162</v>
      </c>
      <c r="I710" s="137" t="str">
        <f t="shared" si="18"/>
        <v>SONIA JULIANA NOSSA PEREZ</v>
      </c>
      <c r="J710" s="119" t="s">
        <v>67</v>
      </c>
      <c r="K710" s="116"/>
      <c r="L710" s="116"/>
      <c r="M710" s="116"/>
      <c r="N710" s="116"/>
    </row>
    <row r="711" spans="1:14" ht="18" customHeight="1" x14ac:dyDescent="0.25">
      <c r="A711" s="119" t="s">
        <v>81</v>
      </c>
      <c r="B711" s="119">
        <v>6973191</v>
      </c>
      <c r="C711" s="119" t="s">
        <v>52</v>
      </c>
      <c r="D711" s="116" t="s">
        <v>77</v>
      </c>
      <c r="E711" s="135">
        <v>46139.415277777778</v>
      </c>
      <c r="F711" s="135">
        <v>46139.652777777781</v>
      </c>
      <c r="G711" s="134" t="s">
        <v>82</v>
      </c>
      <c r="H711" s="135">
        <v>46154</v>
      </c>
      <c r="I711" s="137" t="str">
        <f t="shared" si="18"/>
        <v>SONIA JULIANA NOSSA PEREZ</v>
      </c>
      <c r="J711" s="119" t="s">
        <v>67</v>
      </c>
      <c r="K711" s="116"/>
      <c r="L711" s="116"/>
      <c r="M711" s="116"/>
      <c r="N711" s="116"/>
    </row>
    <row r="712" spans="1:14" ht="18" customHeight="1" x14ac:dyDescent="0.25">
      <c r="A712" s="119" t="s">
        <v>85</v>
      </c>
      <c r="B712" s="119">
        <v>6973156</v>
      </c>
      <c r="C712" s="119" t="s">
        <v>24</v>
      </c>
      <c r="D712" s="116" t="s">
        <v>80</v>
      </c>
      <c r="E712" s="135">
        <v>46139.409722222219</v>
      </c>
      <c r="F712" s="135">
        <v>46139.652777777781</v>
      </c>
      <c r="G712" s="134" t="s">
        <v>86</v>
      </c>
      <c r="H712" s="135">
        <v>46162</v>
      </c>
      <c r="I712" s="137" t="str">
        <f t="shared" si="18"/>
        <v>SANDRA XIMENA OTALORA</v>
      </c>
      <c r="J712" s="119" t="s">
        <v>27</v>
      </c>
      <c r="K712" s="116"/>
      <c r="L712" s="116"/>
      <c r="M712" s="116"/>
      <c r="N712" s="116"/>
    </row>
    <row r="713" spans="1:14" ht="18" customHeight="1" x14ac:dyDescent="0.25">
      <c r="A713" s="119" t="s">
        <v>88</v>
      </c>
      <c r="B713" s="119">
        <v>6973146</v>
      </c>
      <c r="C713" s="119" t="s">
        <v>24</v>
      </c>
      <c r="D713" s="116" t="s">
        <v>83</v>
      </c>
      <c r="E713" s="135">
        <v>46139.407638888886</v>
      </c>
      <c r="F713" s="135">
        <v>46139.652777777781</v>
      </c>
      <c r="G713" s="134" t="s">
        <v>89</v>
      </c>
      <c r="H713" s="135">
        <v>46162</v>
      </c>
      <c r="I713" s="137" t="s">
        <v>13</v>
      </c>
      <c r="J713" s="119" t="s">
        <v>84</v>
      </c>
      <c r="K713" s="116"/>
      <c r="L713" s="116"/>
      <c r="M713" s="116"/>
      <c r="N713" s="116"/>
    </row>
    <row r="714" spans="1:14" ht="18" customHeight="1" x14ac:dyDescent="0.25">
      <c r="A714" s="119" t="s">
        <v>91</v>
      </c>
      <c r="B714" s="119">
        <v>6973132</v>
      </c>
      <c r="C714" s="119" t="s">
        <v>24</v>
      </c>
      <c r="D714" s="116" t="s">
        <v>87</v>
      </c>
      <c r="E714" s="135">
        <v>46139.404166666667</v>
      </c>
      <c r="F714" s="135">
        <v>46139.652777777781</v>
      </c>
      <c r="G714" s="134" t="s">
        <v>92</v>
      </c>
      <c r="H714" s="135">
        <v>46162</v>
      </c>
      <c r="I714" s="137" t="str">
        <f t="shared" ref="I714:I776" si="19">IF(OR(J714="Suba",J714="Barrios Unidos"),"SANDRA XIMENA OTALORA",IF(OR(J714="Usaquen",J714="Fontibon",J714="Puente Aranda",J714="Bosa"),"HEIDY NATHALY BENAVIDES MANRIQUE",IF(OR(J714="Engativa",J714="Kennedy",J714="Teusaquillo",J714="Antonio Nariño",J714="Martires"),"SONIA JULIANA NOSSA PEREZ",IF(OR(J714="Chapinero",J714="San cristobal",J714="Santa fe",J714="Tunjuelito",J714="Usme",J714="Rafael Uribe",J714="Ciudad Bolivar",J714="Candelaria"),"Edgar Alfonso Calderon Bulla",IF(J714="Emergencias","JORGE ALEXIS HERNANDEZ HERNANDEZ",IF(OR(J714="JURIDICO"),"KAREN ANDREA ALBARRAN LEON"))))))</f>
        <v>SONIA JULIANA NOSSA PEREZ</v>
      </c>
      <c r="J714" s="119" t="s">
        <v>55</v>
      </c>
      <c r="K714" s="116"/>
      <c r="L714" s="116"/>
      <c r="M714" s="116"/>
      <c r="N714" s="116"/>
    </row>
    <row r="715" spans="1:14" ht="18" customHeight="1" x14ac:dyDescent="0.25">
      <c r="A715" s="119" t="s">
        <v>94</v>
      </c>
      <c r="B715" s="119">
        <v>6973123</v>
      </c>
      <c r="C715" s="119" t="s">
        <v>24</v>
      </c>
      <c r="D715" s="116" t="s">
        <v>90</v>
      </c>
      <c r="E715" s="135">
        <v>46139.402083333334</v>
      </c>
      <c r="F715" s="135">
        <v>46139.652777777781</v>
      </c>
      <c r="G715" s="134" t="s">
        <v>95</v>
      </c>
      <c r="H715" s="135">
        <v>46162</v>
      </c>
      <c r="I715" s="137" t="str">
        <f t="shared" si="19"/>
        <v>HEIDY NATHALY BENAVIDES MANRIQUE</v>
      </c>
      <c r="J715" s="119" t="s">
        <v>34</v>
      </c>
      <c r="K715" s="116"/>
      <c r="L715" s="116"/>
      <c r="M715" s="116"/>
      <c r="N715" s="116"/>
    </row>
    <row r="716" spans="1:14" ht="18" customHeight="1" x14ac:dyDescent="0.25">
      <c r="A716" s="119" t="s">
        <v>97</v>
      </c>
      <c r="B716" s="119">
        <v>6973088</v>
      </c>
      <c r="C716" s="119" t="s">
        <v>24</v>
      </c>
      <c r="D716" s="116" t="s">
        <v>93</v>
      </c>
      <c r="E716" s="135">
        <v>46139.393055555556</v>
      </c>
      <c r="F716" s="135">
        <v>46139.652777777781</v>
      </c>
      <c r="G716" s="134" t="s">
        <v>63</v>
      </c>
      <c r="H716" s="135">
        <v>46162</v>
      </c>
      <c r="I716" s="137" t="str">
        <f t="shared" si="19"/>
        <v>SANDRA XIMENA OTALORA</v>
      </c>
      <c r="J716" s="119" t="s">
        <v>27</v>
      </c>
      <c r="K716" s="116"/>
      <c r="L716" s="116"/>
      <c r="M716" s="116"/>
      <c r="N716" s="116"/>
    </row>
    <row r="717" spans="1:14" ht="18" customHeight="1" x14ac:dyDescent="0.25">
      <c r="A717" s="119" t="s">
        <v>100</v>
      </c>
      <c r="B717" s="119">
        <v>6973110</v>
      </c>
      <c r="C717" s="119" t="s">
        <v>24</v>
      </c>
      <c r="D717" s="116" t="s">
        <v>96</v>
      </c>
      <c r="E717" s="135">
        <v>46139.4</v>
      </c>
      <c r="F717" s="135">
        <v>46139.652777777781</v>
      </c>
      <c r="G717" s="134" t="s">
        <v>29</v>
      </c>
      <c r="H717" s="135">
        <v>46162</v>
      </c>
      <c r="I717" s="137" t="str">
        <f t="shared" si="19"/>
        <v>Edgar Alfonso Calderon Bulla</v>
      </c>
      <c r="J717" s="119" t="s">
        <v>22</v>
      </c>
      <c r="K717" s="116"/>
      <c r="L717" s="116"/>
      <c r="M717" s="116"/>
      <c r="N717" s="116"/>
    </row>
    <row r="718" spans="1:14" ht="18" customHeight="1" x14ac:dyDescent="0.25">
      <c r="A718" s="119" t="s">
        <v>102</v>
      </c>
      <c r="B718" s="119">
        <v>6973105</v>
      </c>
      <c r="C718" s="119" t="s">
        <v>24</v>
      </c>
      <c r="D718" s="116" t="s">
        <v>98</v>
      </c>
      <c r="E718" s="135">
        <v>46139.399305555555</v>
      </c>
      <c r="F718" s="135">
        <v>46139.652777777781</v>
      </c>
      <c r="G718" s="134" t="s">
        <v>103</v>
      </c>
      <c r="H718" s="135">
        <v>46162</v>
      </c>
      <c r="I718" s="137" t="str">
        <f t="shared" si="19"/>
        <v>HEIDY NATHALY BENAVIDES MANRIQUE</v>
      </c>
      <c r="J718" s="119" t="s">
        <v>99</v>
      </c>
      <c r="K718" s="116"/>
      <c r="L718" s="116"/>
      <c r="M718" s="116"/>
      <c r="N718" s="116"/>
    </row>
    <row r="719" spans="1:14" ht="18" customHeight="1" x14ac:dyDescent="0.25">
      <c r="A719" s="119" t="s">
        <v>105</v>
      </c>
      <c r="B719" s="119">
        <v>6973097</v>
      </c>
      <c r="C719" s="119" t="s">
        <v>24</v>
      </c>
      <c r="D719" s="116" t="s">
        <v>101</v>
      </c>
      <c r="E719" s="135">
        <v>46139.396527777775</v>
      </c>
      <c r="F719" s="135">
        <v>46139.652777777781</v>
      </c>
      <c r="G719" s="134" t="s">
        <v>29</v>
      </c>
      <c r="H719" s="135">
        <v>46162</v>
      </c>
      <c r="I719" s="137" t="str">
        <f t="shared" si="19"/>
        <v>SANDRA XIMENA OTALORA</v>
      </c>
      <c r="J719" s="119" t="s">
        <v>27</v>
      </c>
      <c r="K719" s="116"/>
      <c r="L719" s="116"/>
      <c r="M719" s="116"/>
      <c r="N719" s="116"/>
    </row>
    <row r="720" spans="1:14" ht="18" customHeight="1" x14ac:dyDescent="0.25">
      <c r="A720" s="119" t="s">
        <v>107</v>
      </c>
      <c r="B720" s="119">
        <v>6969962</v>
      </c>
      <c r="C720" s="119" t="s">
        <v>24</v>
      </c>
      <c r="D720" s="116" t="s">
        <v>104</v>
      </c>
      <c r="E720" s="135">
        <v>46134.668055555558</v>
      </c>
      <c r="F720" s="135">
        <v>46139.594444444447</v>
      </c>
      <c r="G720" s="134" t="s">
        <v>29</v>
      </c>
      <c r="H720" s="135">
        <v>46156</v>
      </c>
      <c r="I720" s="137" t="str">
        <f t="shared" si="19"/>
        <v>SANDRA XIMENA OTALORA</v>
      </c>
      <c r="J720" s="119" t="s">
        <v>27</v>
      </c>
      <c r="K720" s="116"/>
      <c r="L720" s="116"/>
      <c r="M720" s="116"/>
      <c r="N720" s="116"/>
    </row>
    <row r="721" spans="1:14" ht="18" customHeight="1" x14ac:dyDescent="0.25">
      <c r="A721" s="119" t="s">
        <v>110</v>
      </c>
      <c r="B721" s="119">
        <v>6973071</v>
      </c>
      <c r="C721" s="119" t="s">
        <v>24</v>
      </c>
      <c r="D721" s="116" t="s">
        <v>106</v>
      </c>
      <c r="E721" s="135">
        <v>46139.38958333333</v>
      </c>
      <c r="F721" s="135">
        <v>46139.540972222225</v>
      </c>
      <c r="G721" s="134" t="s">
        <v>111</v>
      </c>
      <c r="H721" s="135">
        <v>46162</v>
      </c>
      <c r="I721" s="137" t="str">
        <f t="shared" si="19"/>
        <v>SONIA JULIANA NOSSA PEREZ</v>
      </c>
      <c r="J721" s="119" t="s">
        <v>67</v>
      </c>
      <c r="K721" s="116"/>
      <c r="L721" s="116"/>
      <c r="M721" s="116"/>
      <c r="N721" s="116"/>
    </row>
    <row r="722" spans="1:14" ht="18" customHeight="1" x14ac:dyDescent="0.25">
      <c r="A722" s="119" t="s">
        <v>114</v>
      </c>
      <c r="B722" s="119">
        <v>6972980</v>
      </c>
      <c r="C722" s="119" t="s">
        <v>24</v>
      </c>
      <c r="D722" s="116" t="s">
        <v>108</v>
      </c>
      <c r="E722" s="135">
        <v>46139.359027777777</v>
      </c>
      <c r="F722" s="135">
        <v>46139.540972222225</v>
      </c>
      <c r="G722" s="134" t="s">
        <v>115</v>
      </c>
      <c r="H722" s="135">
        <v>46162</v>
      </c>
      <c r="I722" s="137" t="str">
        <f t="shared" si="19"/>
        <v>Edgar Alfonso Calderon Bulla</v>
      </c>
      <c r="J722" s="119" t="s">
        <v>109</v>
      </c>
      <c r="K722" s="116"/>
      <c r="L722" s="116"/>
      <c r="M722" s="116"/>
      <c r="N722" s="116"/>
    </row>
    <row r="723" spans="1:14" ht="18" customHeight="1" x14ac:dyDescent="0.25">
      <c r="A723" s="119" t="s">
        <v>116</v>
      </c>
      <c r="B723" s="119">
        <v>6973070</v>
      </c>
      <c r="C723" s="119" t="s">
        <v>24</v>
      </c>
      <c r="D723" s="116" t="s">
        <v>112</v>
      </c>
      <c r="E723" s="135">
        <v>46139.38958333333</v>
      </c>
      <c r="F723" s="135">
        <v>46139.540972222225</v>
      </c>
      <c r="G723" s="134" t="s">
        <v>29</v>
      </c>
      <c r="H723" s="135">
        <v>46162</v>
      </c>
      <c r="I723" s="137" t="str">
        <f t="shared" si="19"/>
        <v>Edgar Alfonso Calderon Bulla</v>
      </c>
      <c r="J723" s="119" t="s">
        <v>113</v>
      </c>
      <c r="K723" s="116"/>
      <c r="L723" s="116"/>
      <c r="M723" s="116"/>
      <c r="N723" s="116"/>
    </row>
    <row r="724" spans="1:14" ht="18" customHeight="1" x14ac:dyDescent="0.25">
      <c r="A724" s="119" t="s">
        <v>118</v>
      </c>
      <c r="B724" s="119">
        <v>6973038</v>
      </c>
      <c r="C724" s="119" t="s">
        <v>24</v>
      </c>
      <c r="D724" s="116" t="s">
        <v>44</v>
      </c>
      <c r="E724" s="135">
        <v>46139.379166666666</v>
      </c>
      <c r="F724" s="135">
        <v>46139.540972222225</v>
      </c>
      <c r="G724" s="134" t="s">
        <v>29</v>
      </c>
      <c r="H724" s="135">
        <v>46162</v>
      </c>
      <c r="I724" s="137" t="str">
        <f t="shared" si="19"/>
        <v>SONIA JULIANA NOSSA PEREZ</v>
      </c>
      <c r="J724" s="119" t="s">
        <v>45</v>
      </c>
      <c r="K724" s="116"/>
      <c r="L724" s="116"/>
      <c r="M724" s="116"/>
      <c r="N724" s="116"/>
    </row>
    <row r="725" spans="1:14" ht="18" customHeight="1" x14ac:dyDescent="0.25">
      <c r="A725" s="119" t="s">
        <v>120</v>
      </c>
      <c r="B725" s="119">
        <v>6973034</v>
      </c>
      <c r="C725" s="119" t="s">
        <v>24</v>
      </c>
      <c r="D725" s="116" t="s">
        <v>117</v>
      </c>
      <c r="E725" s="135">
        <v>46139.378472222219</v>
      </c>
      <c r="F725" s="135">
        <v>46139.540972222225</v>
      </c>
      <c r="G725" s="134" t="s">
        <v>121</v>
      </c>
      <c r="H725" s="135">
        <v>46162</v>
      </c>
      <c r="I725" s="137" t="str">
        <f t="shared" si="19"/>
        <v>HEIDY NATHALY BENAVIDES MANRIQUE</v>
      </c>
      <c r="J725" s="119" t="s">
        <v>34</v>
      </c>
      <c r="K725" s="116"/>
      <c r="L725" s="116"/>
      <c r="M725" s="116"/>
      <c r="N725" s="116"/>
    </row>
    <row r="726" spans="1:14" ht="18" customHeight="1" x14ac:dyDescent="0.25">
      <c r="A726" s="119" t="s">
        <v>123</v>
      </c>
      <c r="B726" s="119">
        <v>6973026</v>
      </c>
      <c r="C726" s="119" t="s">
        <v>24</v>
      </c>
      <c r="D726" s="116" t="s">
        <v>119</v>
      </c>
      <c r="E726" s="135">
        <v>46139.375694444447</v>
      </c>
      <c r="F726" s="135">
        <v>46139.540972222225</v>
      </c>
      <c r="G726" s="134" t="s">
        <v>29</v>
      </c>
      <c r="H726" s="135">
        <v>46162</v>
      </c>
      <c r="I726" s="137" t="str">
        <f t="shared" si="19"/>
        <v>SONIA JULIANA NOSSA PEREZ</v>
      </c>
      <c r="J726" s="119" t="s">
        <v>55</v>
      </c>
      <c r="K726" s="116"/>
      <c r="L726" s="116"/>
      <c r="M726" s="116"/>
      <c r="N726" s="116"/>
    </row>
    <row r="727" spans="1:14" ht="18" customHeight="1" x14ac:dyDescent="0.25">
      <c r="A727" s="119" t="s">
        <v>125</v>
      </c>
      <c r="B727" s="119">
        <v>6972989</v>
      </c>
      <c r="C727" s="119" t="s">
        <v>24</v>
      </c>
      <c r="D727" s="116" t="s">
        <v>122</v>
      </c>
      <c r="E727" s="135">
        <v>46139.363888888889</v>
      </c>
      <c r="F727" s="135">
        <v>46139.540972222225</v>
      </c>
      <c r="G727" s="134" t="s">
        <v>63</v>
      </c>
      <c r="H727" s="135">
        <v>46162</v>
      </c>
      <c r="I727" s="137" t="str">
        <f t="shared" si="19"/>
        <v>SANDRA XIMENA OTALORA</v>
      </c>
      <c r="J727" s="119" t="s">
        <v>27</v>
      </c>
      <c r="K727" s="116"/>
      <c r="L727" s="116"/>
      <c r="M727" s="116"/>
      <c r="N727" s="116"/>
    </row>
    <row r="728" spans="1:14" ht="18" customHeight="1" x14ac:dyDescent="0.25">
      <c r="A728" s="119" t="s">
        <v>127</v>
      </c>
      <c r="B728" s="119">
        <v>6972986</v>
      </c>
      <c r="C728" s="119" t="s">
        <v>24</v>
      </c>
      <c r="D728" s="116" t="s">
        <v>124</v>
      </c>
      <c r="E728" s="135">
        <v>46139.361805555556</v>
      </c>
      <c r="F728" s="135">
        <v>46139.540972222225</v>
      </c>
      <c r="G728" s="134" t="s">
        <v>29</v>
      </c>
      <c r="H728" s="135">
        <v>46162</v>
      </c>
      <c r="I728" s="137" t="str">
        <f t="shared" si="19"/>
        <v>HEIDY NATHALY BENAVIDES MANRIQUE</v>
      </c>
      <c r="J728" s="119" t="s">
        <v>99</v>
      </c>
      <c r="K728" s="116"/>
      <c r="L728" s="116"/>
      <c r="M728" s="116"/>
      <c r="N728" s="116"/>
    </row>
    <row r="729" spans="1:14" ht="18" customHeight="1" x14ac:dyDescent="0.25">
      <c r="A729" s="119" t="s">
        <v>128</v>
      </c>
      <c r="B729" s="119">
        <v>6972929</v>
      </c>
      <c r="C729" s="119" t="s">
        <v>24</v>
      </c>
      <c r="D729" s="116" t="s">
        <v>126</v>
      </c>
      <c r="E729" s="135">
        <v>46139.347916666666</v>
      </c>
      <c r="F729" s="135">
        <v>46139.540972222225</v>
      </c>
      <c r="G729" s="134" t="s">
        <v>29</v>
      </c>
      <c r="H729" s="135">
        <v>46162</v>
      </c>
      <c r="I729" s="137" t="str">
        <f t="shared" si="19"/>
        <v>Edgar Alfonso Calderon Bulla</v>
      </c>
      <c r="J729" s="119" t="s">
        <v>22</v>
      </c>
      <c r="K729" s="116"/>
      <c r="L729" s="116"/>
      <c r="M729" s="116"/>
      <c r="N729" s="116"/>
    </row>
    <row r="730" spans="1:14" ht="18" customHeight="1" x14ac:dyDescent="0.25">
      <c r="A730" s="119" t="s">
        <v>129</v>
      </c>
      <c r="B730" s="119">
        <v>6972939</v>
      </c>
      <c r="C730" s="119" t="s">
        <v>24</v>
      </c>
      <c r="D730" s="116" t="s">
        <v>64</v>
      </c>
      <c r="E730" s="135">
        <v>46139.350694444445</v>
      </c>
      <c r="F730" s="135">
        <v>46139.540972222225</v>
      </c>
      <c r="G730" s="134" t="s">
        <v>29</v>
      </c>
      <c r="H730" s="135">
        <v>46162</v>
      </c>
      <c r="I730" s="137" t="str">
        <f t="shared" si="19"/>
        <v>SONIA JULIANA NOSSA PEREZ</v>
      </c>
      <c r="J730" s="119" t="s">
        <v>45</v>
      </c>
      <c r="K730" s="116"/>
      <c r="L730" s="116"/>
      <c r="M730" s="116"/>
      <c r="N730" s="116"/>
    </row>
    <row r="731" spans="1:14" ht="18" customHeight="1" x14ac:dyDescent="0.25">
      <c r="A731" s="142" t="s">
        <v>4355</v>
      </c>
      <c r="B731" s="119">
        <v>6974489</v>
      </c>
      <c r="C731" s="119" t="s">
        <v>24</v>
      </c>
      <c r="D731" s="116" t="s">
        <v>4356</v>
      </c>
      <c r="E731" s="135">
        <v>46140</v>
      </c>
      <c r="F731" s="135">
        <v>46140</v>
      </c>
      <c r="G731" s="134" t="s">
        <v>263</v>
      </c>
      <c r="H731" s="135">
        <v>46146</v>
      </c>
      <c r="I731" s="117" t="str">
        <f t="shared" si="19"/>
        <v>SANDRA XIMENA OTALORA</v>
      </c>
      <c r="J731" s="123" t="s">
        <v>27</v>
      </c>
      <c r="K731" s="116"/>
      <c r="L731" s="116"/>
      <c r="M731" s="116"/>
      <c r="N731" s="116"/>
    </row>
    <row r="732" spans="1:14" ht="18" customHeight="1" x14ac:dyDescent="0.25">
      <c r="A732" s="119" t="s">
        <v>4357</v>
      </c>
      <c r="B732" s="119">
        <v>6975122</v>
      </c>
      <c r="C732" s="119" t="s">
        <v>24</v>
      </c>
      <c r="D732" s="116" t="s">
        <v>163</v>
      </c>
      <c r="E732" s="135">
        <v>46140.539583333331</v>
      </c>
      <c r="F732" s="135">
        <v>46140.672222222223</v>
      </c>
      <c r="G732" s="134" t="s">
        <v>4358</v>
      </c>
      <c r="H732" s="135">
        <v>46163</v>
      </c>
      <c r="I732" s="117" t="str">
        <f t="shared" si="19"/>
        <v>HEIDY NATHALY BENAVIDES MANRIQUE</v>
      </c>
      <c r="J732" s="123" t="s">
        <v>20</v>
      </c>
      <c r="K732" s="116"/>
      <c r="L732" s="116"/>
      <c r="M732" s="116"/>
      <c r="N732" s="116"/>
    </row>
    <row r="733" spans="1:14" ht="18" customHeight="1" x14ac:dyDescent="0.25">
      <c r="A733" s="119" t="s">
        <v>4359</v>
      </c>
      <c r="B733" s="119">
        <v>6975529</v>
      </c>
      <c r="C733" s="119" t="s">
        <v>24</v>
      </c>
      <c r="D733" s="116" t="s">
        <v>200</v>
      </c>
      <c r="E733" s="135">
        <v>46140.654861111114</v>
      </c>
      <c r="F733" s="135">
        <v>46140.672222222223</v>
      </c>
      <c r="G733" s="134" t="s">
        <v>170</v>
      </c>
      <c r="H733" s="135">
        <v>46163</v>
      </c>
      <c r="I733" s="117" t="str">
        <f t="shared" si="19"/>
        <v>SANDRA XIMENA OTALORA</v>
      </c>
      <c r="J733" s="123" t="s">
        <v>27</v>
      </c>
      <c r="K733" s="116"/>
      <c r="L733" s="116"/>
      <c r="M733" s="116"/>
      <c r="N733" s="116"/>
    </row>
    <row r="734" spans="1:14" ht="18" customHeight="1" x14ac:dyDescent="0.25">
      <c r="A734" s="119" t="s">
        <v>4360</v>
      </c>
      <c r="B734" s="119">
        <v>6975536</v>
      </c>
      <c r="C734" s="119" t="s">
        <v>24</v>
      </c>
      <c r="D734" s="116" t="s">
        <v>297</v>
      </c>
      <c r="E734" s="135">
        <v>46140.654861111114</v>
      </c>
      <c r="F734" s="135">
        <v>46140.672222222223</v>
      </c>
      <c r="G734" s="134" t="s">
        <v>373</v>
      </c>
      <c r="H734" s="135">
        <v>46163</v>
      </c>
      <c r="I734" s="117" t="str">
        <f t="shared" si="19"/>
        <v>SANDRA XIMENA OTALORA</v>
      </c>
      <c r="J734" s="123" t="s">
        <v>27</v>
      </c>
      <c r="K734" s="116"/>
      <c r="L734" s="116"/>
      <c r="M734" s="116"/>
      <c r="N734" s="116"/>
    </row>
    <row r="735" spans="1:14" ht="18" customHeight="1" x14ac:dyDescent="0.25">
      <c r="A735" s="119" t="s">
        <v>4361</v>
      </c>
      <c r="B735" s="119">
        <v>6975494</v>
      </c>
      <c r="C735" s="119" t="s">
        <v>24</v>
      </c>
      <c r="D735" s="116" t="s">
        <v>190</v>
      </c>
      <c r="E735" s="135">
        <v>46140.65</v>
      </c>
      <c r="F735" s="135">
        <v>46140.672222222223</v>
      </c>
      <c r="G735" s="134" t="s">
        <v>29</v>
      </c>
      <c r="H735" s="135">
        <v>46163</v>
      </c>
      <c r="I735" s="117" t="str">
        <f t="shared" si="19"/>
        <v>SANDRA XIMENA OTALORA</v>
      </c>
      <c r="J735" s="123" t="s">
        <v>27</v>
      </c>
      <c r="K735" s="116"/>
      <c r="L735" s="116"/>
      <c r="M735" s="116"/>
      <c r="N735" s="116"/>
    </row>
    <row r="736" spans="1:14" ht="18" customHeight="1" x14ac:dyDescent="0.25">
      <c r="A736" s="119" t="s">
        <v>4362</v>
      </c>
      <c r="B736" s="119">
        <v>6975478</v>
      </c>
      <c r="C736" s="119" t="s">
        <v>24</v>
      </c>
      <c r="D736" s="116" t="s">
        <v>190</v>
      </c>
      <c r="E736" s="135">
        <v>46140.644444444442</v>
      </c>
      <c r="F736" s="135">
        <v>46140.672222222223</v>
      </c>
      <c r="G736" s="134" t="s">
        <v>1068</v>
      </c>
      <c r="H736" s="135">
        <v>46163</v>
      </c>
      <c r="I736" s="117" t="str">
        <f t="shared" si="19"/>
        <v>SANDRA XIMENA OTALORA</v>
      </c>
      <c r="J736" s="123" t="s">
        <v>27</v>
      </c>
      <c r="K736" s="116"/>
      <c r="L736" s="116"/>
      <c r="M736" s="116"/>
      <c r="N736" s="116"/>
    </row>
    <row r="737" spans="1:14" ht="18" customHeight="1" x14ac:dyDescent="0.25">
      <c r="A737" s="119" t="s">
        <v>4363</v>
      </c>
      <c r="B737" s="119">
        <v>6975468</v>
      </c>
      <c r="C737" s="119" t="s">
        <v>24</v>
      </c>
      <c r="D737" s="116" t="s">
        <v>190</v>
      </c>
      <c r="E737" s="135">
        <v>46140.64166666667</v>
      </c>
      <c r="F737" s="135">
        <v>46140.672222222223</v>
      </c>
      <c r="G737" s="134" t="s">
        <v>29</v>
      </c>
      <c r="H737" s="135">
        <v>46163</v>
      </c>
      <c r="I737" s="117" t="str">
        <f t="shared" si="19"/>
        <v>SANDRA XIMENA OTALORA</v>
      </c>
      <c r="J737" s="123" t="s">
        <v>27</v>
      </c>
      <c r="K737" s="116"/>
      <c r="L737" s="116"/>
      <c r="M737" s="116"/>
      <c r="N737" s="116"/>
    </row>
    <row r="738" spans="1:14" ht="18" customHeight="1" x14ac:dyDescent="0.25">
      <c r="A738" s="119" t="s">
        <v>4364</v>
      </c>
      <c r="B738" s="119">
        <v>6975462</v>
      </c>
      <c r="C738" s="119" t="s">
        <v>24</v>
      </c>
      <c r="D738" s="116" t="s">
        <v>262</v>
      </c>
      <c r="E738" s="135">
        <v>46140.637499999997</v>
      </c>
      <c r="F738" s="135">
        <v>46140.672222222223</v>
      </c>
      <c r="G738" s="134" t="s">
        <v>29</v>
      </c>
      <c r="H738" s="135">
        <v>46163</v>
      </c>
      <c r="I738" s="117" t="str">
        <f t="shared" si="19"/>
        <v>SONIA JULIANA NOSSA PEREZ</v>
      </c>
      <c r="J738" s="123" t="s">
        <v>67</v>
      </c>
      <c r="K738" s="116"/>
      <c r="L738" s="116"/>
      <c r="M738" s="116"/>
      <c r="N738" s="116"/>
    </row>
    <row r="739" spans="1:14" ht="18" customHeight="1" x14ac:dyDescent="0.25">
      <c r="A739" s="119" t="s">
        <v>4365</v>
      </c>
      <c r="B739" s="119">
        <v>6975430</v>
      </c>
      <c r="C739" s="119" t="s">
        <v>24</v>
      </c>
      <c r="D739" s="116" t="s">
        <v>241</v>
      </c>
      <c r="E739" s="135">
        <v>46140.634722222225</v>
      </c>
      <c r="F739" s="135">
        <v>46140.672222222223</v>
      </c>
      <c r="G739" s="134" t="s">
        <v>318</v>
      </c>
      <c r="H739" s="135">
        <v>46163</v>
      </c>
      <c r="I739" s="117" t="str">
        <f t="shared" si="19"/>
        <v>SANDRA XIMENA OTALORA</v>
      </c>
      <c r="J739" s="123" t="s">
        <v>149</v>
      </c>
      <c r="K739" s="116"/>
      <c r="L739" s="116"/>
      <c r="M739" s="116"/>
      <c r="N739" s="116"/>
    </row>
    <row r="740" spans="1:14" ht="18" customHeight="1" x14ac:dyDescent="0.25">
      <c r="A740" s="119" t="s">
        <v>4366</v>
      </c>
      <c r="B740" s="119">
        <v>6975428</v>
      </c>
      <c r="C740" s="119" t="s">
        <v>24</v>
      </c>
      <c r="D740" s="116" t="s">
        <v>193</v>
      </c>
      <c r="E740" s="135">
        <v>46140.634027777778</v>
      </c>
      <c r="F740" s="135">
        <v>46140.672222222223</v>
      </c>
      <c r="G740" s="134" t="s">
        <v>232</v>
      </c>
      <c r="H740" s="135">
        <v>46163</v>
      </c>
      <c r="I740" s="117" t="str">
        <f t="shared" si="19"/>
        <v>SONIA JULIANA NOSSA PEREZ</v>
      </c>
      <c r="J740" s="123" t="s">
        <v>67</v>
      </c>
      <c r="K740" s="116"/>
      <c r="L740" s="116"/>
      <c r="M740" s="116"/>
      <c r="N740" s="116"/>
    </row>
    <row r="741" spans="1:14" ht="18" customHeight="1" x14ac:dyDescent="0.25">
      <c r="A741" s="119" t="s">
        <v>4367</v>
      </c>
      <c r="B741" s="119">
        <v>6975220</v>
      </c>
      <c r="C741" s="119" t="s">
        <v>24</v>
      </c>
      <c r="D741" s="116" t="s">
        <v>298</v>
      </c>
      <c r="E741" s="135">
        <v>46140.584722222222</v>
      </c>
      <c r="F741" s="135">
        <v>46140.654861111114</v>
      </c>
      <c r="G741" s="134" t="s">
        <v>156</v>
      </c>
      <c r="H741" s="135">
        <v>46163</v>
      </c>
      <c r="I741" s="117" t="str">
        <f t="shared" si="19"/>
        <v>HEIDY NATHALY BENAVIDES MANRIQUE</v>
      </c>
      <c r="J741" s="123" t="s">
        <v>20</v>
      </c>
      <c r="K741" s="116"/>
      <c r="L741" s="116"/>
      <c r="M741" s="116"/>
      <c r="N741" s="116"/>
    </row>
    <row r="742" spans="1:14" ht="18" customHeight="1" x14ac:dyDescent="0.25">
      <c r="A742" s="119" t="s">
        <v>4368</v>
      </c>
      <c r="B742" s="119">
        <v>6975389</v>
      </c>
      <c r="C742" s="119" t="s">
        <v>24</v>
      </c>
      <c r="D742" s="116" t="s">
        <v>101</v>
      </c>
      <c r="E742" s="135">
        <v>46140.625</v>
      </c>
      <c r="F742" s="135">
        <v>46140.654861111114</v>
      </c>
      <c r="G742" s="134" t="s">
        <v>29</v>
      </c>
      <c r="H742" s="135">
        <v>46163</v>
      </c>
      <c r="I742" s="117" t="str">
        <f t="shared" si="19"/>
        <v>SONIA JULIANA NOSSA PEREZ</v>
      </c>
      <c r="J742" s="123" t="s">
        <v>55</v>
      </c>
      <c r="K742" s="116"/>
      <c r="L742" s="116"/>
      <c r="M742" s="116"/>
      <c r="N742" s="116"/>
    </row>
    <row r="743" spans="1:14" ht="18" customHeight="1" x14ac:dyDescent="0.25">
      <c r="A743" s="119" t="s">
        <v>4369</v>
      </c>
      <c r="B743" s="119">
        <v>6975322</v>
      </c>
      <c r="C743" s="119" t="s">
        <v>24</v>
      </c>
      <c r="D743" s="116" t="s">
        <v>44</v>
      </c>
      <c r="E743" s="135">
        <v>46140.609722222223</v>
      </c>
      <c r="F743" s="135">
        <v>46140.654861111114</v>
      </c>
      <c r="G743" s="134" t="s">
        <v>29</v>
      </c>
      <c r="H743" s="135">
        <v>46163</v>
      </c>
      <c r="I743" s="117" t="str">
        <f t="shared" si="19"/>
        <v>SONIA JULIANA NOSSA PEREZ</v>
      </c>
      <c r="J743" s="123" t="s">
        <v>45</v>
      </c>
      <c r="K743" s="116"/>
      <c r="L743" s="116"/>
      <c r="M743" s="116"/>
      <c r="N743" s="116"/>
    </row>
    <row r="744" spans="1:14" ht="18" customHeight="1" x14ac:dyDescent="0.25">
      <c r="A744" s="119" t="s">
        <v>4370</v>
      </c>
      <c r="B744" s="119">
        <v>6975314</v>
      </c>
      <c r="C744" s="119" t="s">
        <v>24</v>
      </c>
      <c r="D744" s="116" t="s">
        <v>1066</v>
      </c>
      <c r="E744" s="135">
        <v>46140.607638888891</v>
      </c>
      <c r="F744" s="135">
        <v>46140.654861111114</v>
      </c>
      <c r="G744" s="134" t="s">
        <v>29</v>
      </c>
      <c r="H744" s="135">
        <v>46163</v>
      </c>
      <c r="I744" s="117" t="str">
        <f t="shared" si="19"/>
        <v>SONIA JULIANA NOSSA PEREZ</v>
      </c>
      <c r="J744" s="123" t="s">
        <v>45</v>
      </c>
      <c r="K744" s="116"/>
      <c r="L744" s="116"/>
      <c r="M744" s="116"/>
      <c r="N744" s="116"/>
    </row>
    <row r="745" spans="1:14" ht="18" customHeight="1" x14ac:dyDescent="0.25">
      <c r="A745" s="119" t="s">
        <v>4371</v>
      </c>
      <c r="B745" s="119">
        <v>6975265</v>
      </c>
      <c r="C745" s="119" t="s">
        <v>24</v>
      </c>
      <c r="D745" s="116" t="s">
        <v>4372</v>
      </c>
      <c r="E745" s="135">
        <v>46140.597916666666</v>
      </c>
      <c r="F745" s="135">
        <v>46140.654861111114</v>
      </c>
      <c r="G745" s="134" t="s">
        <v>1448</v>
      </c>
      <c r="H745" s="135">
        <v>46163</v>
      </c>
      <c r="I745" s="117" t="str">
        <f t="shared" si="19"/>
        <v>SONIA JULIANA NOSSA PEREZ</v>
      </c>
      <c r="J745" s="123" t="s">
        <v>45</v>
      </c>
      <c r="K745" s="116"/>
      <c r="L745" s="116"/>
      <c r="M745" s="116"/>
      <c r="N745" s="116"/>
    </row>
    <row r="746" spans="1:14" ht="18" customHeight="1" x14ac:dyDescent="0.25">
      <c r="A746" s="119" t="s">
        <v>4373</v>
      </c>
      <c r="B746" s="119">
        <v>6975243</v>
      </c>
      <c r="C746" s="119" t="s">
        <v>24</v>
      </c>
      <c r="D746" s="116" t="s">
        <v>4374</v>
      </c>
      <c r="E746" s="135">
        <v>46140.592361111114</v>
      </c>
      <c r="F746" s="135">
        <v>46140.654861111114</v>
      </c>
      <c r="G746" s="134" t="s">
        <v>29</v>
      </c>
      <c r="H746" s="135">
        <v>46163</v>
      </c>
      <c r="I746" s="117" t="str">
        <f t="shared" si="19"/>
        <v>HEIDY NATHALY BENAVIDES MANRIQUE</v>
      </c>
      <c r="J746" s="123" t="s">
        <v>147</v>
      </c>
      <c r="K746" s="116"/>
      <c r="L746" s="116"/>
      <c r="M746" s="116"/>
      <c r="N746" s="116"/>
    </row>
    <row r="747" spans="1:14" ht="18" customHeight="1" x14ac:dyDescent="0.25">
      <c r="A747" s="119" t="s">
        <v>4375</v>
      </c>
      <c r="B747" s="119">
        <v>6975235</v>
      </c>
      <c r="C747" s="119" t="s">
        <v>24</v>
      </c>
      <c r="D747" s="116" t="s">
        <v>4376</v>
      </c>
      <c r="E747" s="135">
        <v>46140.589583333334</v>
      </c>
      <c r="F747" s="135">
        <v>46140.654861111114</v>
      </c>
      <c r="G747" s="134" t="s">
        <v>29</v>
      </c>
      <c r="H747" s="135">
        <v>46163</v>
      </c>
      <c r="I747" s="117" t="str">
        <f t="shared" si="19"/>
        <v>HEIDY NATHALY BENAVIDES MANRIQUE</v>
      </c>
      <c r="J747" s="123" t="s">
        <v>34</v>
      </c>
      <c r="K747" s="116"/>
      <c r="L747" s="116"/>
      <c r="M747" s="116"/>
      <c r="N747" s="116"/>
    </row>
    <row r="748" spans="1:14" ht="18" customHeight="1" x14ac:dyDescent="0.25">
      <c r="A748" s="119" t="s">
        <v>4377</v>
      </c>
      <c r="B748" s="119">
        <v>6975012</v>
      </c>
      <c r="C748" s="119" t="s">
        <v>52</v>
      </c>
      <c r="D748" s="116" t="s">
        <v>33</v>
      </c>
      <c r="E748" s="135">
        <v>46140.491666666669</v>
      </c>
      <c r="F748" s="135">
        <v>46140.588194444441</v>
      </c>
      <c r="G748" s="134" t="s">
        <v>283</v>
      </c>
      <c r="H748" s="135">
        <v>46155</v>
      </c>
      <c r="I748" s="117" t="str">
        <f t="shared" si="19"/>
        <v>HEIDY NATHALY BENAVIDES MANRIQUE</v>
      </c>
      <c r="J748" s="123" t="s">
        <v>34</v>
      </c>
      <c r="K748" s="116"/>
      <c r="L748" s="116"/>
      <c r="M748" s="116"/>
      <c r="N748" s="116"/>
    </row>
    <row r="749" spans="1:14" ht="18" customHeight="1" x14ac:dyDescent="0.25">
      <c r="A749" s="119" t="s">
        <v>4378</v>
      </c>
      <c r="B749" s="119">
        <v>6975204</v>
      </c>
      <c r="C749" s="119" t="s">
        <v>24</v>
      </c>
      <c r="D749" s="116" t="s">
        <v>891</v>
      </c>
      <c r="E749" s="135">
        <v>46140.57916666667</v>
      </c>
      <c r="F749" s="135">
        <v>46140.588194444441</v>
      </c>
      <c r="G749" s="134" t="s">
        <v>156</v>
      </c>
      <c r="H749" s="135">
        <v>46163</v>
      </c>
      <c r="I749" s="117" t="str">
        <f t="shared" si="19"/>
        <v>HEIDY NATHALY BENAVIDES MANRIQUE</v>
      </c>
      <c r="J749" s="123" t="s">
        <v>20</v>
      </c>
      <c r="K749" s="116"/>
      <c r="L749" s="116"/>
      <c r="M749" s="116"/>
      <c r="N749" s="116"/>
    </row>
    <row r="750" spans="1:14" ht="18" customHeight="1" x14ac:dyDescent="0.25">
      <c r="A750" s="119" t="s">
        <v>4379</v>
      </c>
      <c r="B750" s="119">
        <v>6975191</v>
      </c>
      <c r="C750" s="119" t="s">
        <v>24</v>
      </c>
      <c r="D750" s="116" t="s">
        <v>4380</v>
      </c>
      <c r="E750" s="135">
        <v>46140.572916666664</v>
      </c>
      <c r="F750" s="135">
        <v>46140.588194444441</v>
      </c>
      <c r="G750" s="134" t="s">
        <v>4381</v>
      </c>
      <c r="H750" s="135">
        <v>46163</v>
      </c>
      <c r="I750" s="117" t="str">
        <f t="shared" si="19"/>
        <v>HEIDY NATHALY BENAVIDES MANRIQUE</v>
      </c>
      <c r="J750" s="123" t="s">
        <v>34</v>
      </c>
      <c r="K750" s="116"/>
      <c r="L750" s="116"/>
      <c r="M750" s="116"/>
      <c r="N750" s="116"/>
    </row>
    <row r="751" spans="1:14" ht="18" customHeight="1" x14ac:dyDescent="0.25">
      <c r="A751" s="119" t="s">
        <v>4382</v>
      </c>
      <c r="B751" s="119">
        <v>6975186</v>
      </c>
      <c r="C751" s="119" t="s">
        <v>24</v>
      </c>
      <c r="D751" s="116" t="s">
        <v>64</v>
      </c>
      <c r="E751" s="135">
        <v>46140.570833333331</v>
      </c>
      <c r="F751" s="135">
        <v>46140.588194444441</v>
      </c>
      <c r="G751" s="134" t="s">
        <v>29</v>
      </c>
      <c r="H751" s="135">
        <v>46163</v>
      </c>
      <c r="I751" s="117" t="str">
        <f t="shared" si="19"/>
        <v>SONIA JULIANA NOSSA PEREZ</v>
      </c>
      <c r="J751" s="123" t="s">
        <v>45</v>
      </c>
      <c r="K751" s="116"/>
      <c r="L751" s="116"/>
      <c r="M751" s="116"/>
      <c r="N751" s="116"/>
    </row>
    <row r="752" spans="1:14" ht="18" customHeight="1" x14ac:dyDescent="0.25">
      <c r="A752" s="119" t="s">
        <v>4383</v>
      </c>
      <c r="B752" s="119">
        <v>6975118</v>
      </c>
      <c r="C752" s="119" t="s">
        <v>24</v>
      </c>
      <c r="D752" s="116" t="s">
        <v>101</v>
      </c>
      <c r="E752" s="135">
        <v>46140.537499999999</v>
      </c>
      <c r="F752" s="135">
        <v>46140.588194444441</v>
      </c>
      <c r="G752" s="134" t="s">
        <v>146</v>
      </c>
      <c r="H752" s="135">
        <v>46163</v>
      </c>
      <c r="I752" s="117" t="s">
        <v>13</v>
      </c>
      <c r="J752" s="123" t="s">
        <v>38</v>
      </c>
      <c r="K752" s="116"/>
      <c r="L752" s="116"/>
      <c r="M752" s="116"/>
      <c r="N752" s="116"/>
    </row>
    <row r="753" spans="1:14" ht="18" customHeight="1" x14ac:dyDescent="0.25">
      <c r="A753" s="119" t="s">
        <v>4384</v>
      </c>
      <c r="B753" s="119">
        <v>6975075</v>
      </c>
      <c r="C753" s="119" t="s">
        <v>52</v>
      </c>
      <c r="D753" s="116" t="s">
        <v>4385</v>
      </c>
      <c r="E753" s="135">
        <v>46140.51458333333</v>
      </c>
      <c r="F753" s="135">
        <v>46140.588194444441</v>
      </c>
      <c r="G753" s="134" t="s">
        <v>320</v>
      </c>
      <c r="H753" s="135">
        <v>46155</v>
      </c>
      <c r="I753" s="117" t="str">
        <f t="shared" si="19"/>
        <v>SONIA JULIANA NOSSA PEREZ</v>
      </c>
      <c r="J753" s="123" t="s">
        <v>45</v>
      </c>
      <c r="K753" s="116"/>
      <c r="L753" s="116"/>
      <c r="M753" s="116"/>
      <c r="N753" s="116"/>
    </row>
    <row r="754" spans="1:14" ht="18" customHeight="1" x14ac:dyDescent="0.25">
      <c r="A754" s="119" t="s">
        <v>4386</v>
      </c>
      <c r="B754" s="119">
        <v>6975057</v>
      </c>
      <c r="C754" s="119" t="s">
        <v>47</v>
      </c>
      <c r="D754" s="116" t="s">
        <v>285</v>
      </c>
      <c r="E754" s="135">
        <v>46140.505555555559</v>
      </c>
      <c r="F754" s="135">
        <v>46140.588194444441</v>
      </c>
      <c r="G754" s="134" t="s">
        <v>48</v>
      </c>
      <c r="H754" s="135">
        <v>46163</v>
      </c>
      <c r="I754" s="117" t="str">
        <f t="shared" si="19"/>
        <v>HEIDY NATHALY BENAVIDES MANRIQUE</v>
      </c>
      <c r="J754" s="123" t="s">
        <v>34</v>
      </c>
      <c r="K754" s="116"/>
      <c r="L754" s="116"/>
      <c r="M754" s="116"/>
      <c r="N754" s="116"/>
    </row>
    <row r="755" spans="1:14" ht="18" customHeight="1" x14ac:dyDescent="0.25">
      <c r="A755" s="119" t="s">
        <v>4387</v>
      </c>
      <c r="B755" s="119">
        <v>6975028</v>
      </c>
      <c r="C755" s="119" t="s">
        <v>52</v>
      </c>
      <c r="D755" s="116" t="s">
        <v>4388</v>
      </c>
      <c r="E755" s="135">
        <v>46140.495833333334</v>
      </c>
      <c r="F755" s="135">
        <v>46140.588194444441</v>
      </c>
      <c r="G755" s="134" t="s">
        <v>146</v>
      </c>
      <c r="H755" s="135">
        <v>46155</v>
      </c>
      <c r="I755" s="117" t="str">
        <f t="shared" si="19"/>
        <v>SANDRA XIMENA OTALORA</v>
      </c>
      <c r="J755" s="123" t="s">
        <v>149</v>
      </c>
      <c r="K755" s="116"/>
      <c r="L755" s="116"/>
      <c r="M755" s="116"/>
      <c r="N755" s="116"/>
    </row>
    <row r="756" spans="1:14" ht="18" customHeight="1" x14ac:dyDescent="0.25">
      <c r="A756" s="119" t="s">
        <v>4389</v>
      </c>
      <c r="B756" s="119">
        <v>6974975</v>
      </c>
      <c r="C756" s="119" t="s">
        <v>24</v>
      </c>
      <c r="D756" s="116" t="s">
        <v>101</v>
      </c>
      <c r="E756" s="135">
        <v>46140.478472222225</v>
      </c>
      <c r="F756" s="135">
        <v>46140.502083333333</v>
      </c>
      <c r="G756" s="134" t="s">
        <v>29</v>
      </c>
      <c r="H756" s="135">
        <v>46163</v>
      </c>
      <c r="I756" s="117" t="str">
        <f t="shared" si="19"/>
        <v>HEIDY NATHALY BENAVIDES MANRIQUE</v>
      </c>
      <c r="J756" s="123" t="s">
        <v>20</v>
      </c>
      <c r="K756" s="116"/>
      <c r="L756" s="116"/>
      <c r="M756" s="116"/>
      <c r="N756" s="116"/>
    </row>
    <row r="757" spans="1:14" ht="18" customHeight="1" x14ac:dyDescent="0.25">
      <c r="A757" s="119" t="s">
        <v>4390</v>
      </c>
      <c r="B757" s="119">
        <v>6975007</v>
      </c>
      <c r="C757" s="119" t="s">
        <v>24</v>
      </c>
      <c r="D757" s="116" t="s">
        <v>101</v>
      </c>
      <c r="E757" s="135">
        <v>46140.489583333336</v>
      </c>
      <c r="F757" s="135">
        <v>46140.502083333333</v>
      </c>
      <c r="G757" s="134" t="s">
        <v>146</v>
      </c>
      <c r="H757" s="135">
        <v>46163</v>
      </c>
      <c r="I757" s="117" t="str">
        <f t="shared" si="19"/>
        <v>HEIDY NATHALY BENAVIDES MANRIQUE</v>
      </c>
      <c r="J757" s="123" t="s">
        <v>20</v>
      </c>
      <c r="K757" s="116"/>
      <c r="L757" s="116"/>
      <c r="M757" s="116"/>
      <c r="N757" s="116"/>
    </row>
    <row r="758" spans="1:14" ht="18" customHeight="1" x14ac:dyDescent="0.25">
      <c r="A758" s="119" t="s">
        <v>4391</v>
      </c>
      <c r="B758" s="119">
        <v>6975003</v>
      </c>
      <c r="C758" s="119" t="s">
        <v>24</v>
      </c>
      <c r="D758" s="116" t="s">
        <v>4392</v>
      </c>
      <c r="E758" s="135">
        <v>46140.488194444442</v>
      </c>
      <c r="F758" s="135">
        <v>46140.502083333333</v>
      </c>
      <c r="G758" s="134" t="s">
        <v>4393</v>
      </c>
      <c r="H758" s="135">
        <v>46163</v>
      </c>
      <c r="I758" s="117" t="str">
        <f t="shared" si="19"/>
        <v>SONIA JULIANA NOSSA PEREZ</v>
      </c>
      <c r="J758" s="123" t="s">
        <v>45</v>
      </c>
      <c r="K758" s="116"/>
      <c r="L758" s="116"/>
      <c r="M758" s="116"/>
      <c r="N758" s="116"/>
    </row>
    <row r="759" spans="1:14" ht="18" customHeight="1" x14ac:dyDescent="0.25">
      <c r="A759" s="119" t="s">
        <v>4394</v>
      </c>
      <c r="B759" s="119">
        <v>6974997</v>
      </c>
      <c r="C759" s="119" t="s">
        <v>24</v>
      </c>
      <c r="D759" s="116" t="s">
        <v>101</v>
      </c>
      <c r="E759" s="135">
        <v>46140.486111111109</v>
      </c>
      <c r="F759" s="135">
        <v>46140.502083333333</v>
      </c>
      <c r="G759" s="134" t="s">
        <v>4395</v>
      </c>
      <c r="H759" s="135">
        <v>46163</v>
      </c>
      <c r="I759" s="117" t="str">
        <f t="shared" si="19"/>
        <v>HEIDY NATHALY BENAVIDES MANRIQUE</v>
      </c>
      <c r="J759" s="123" t="s">
        <v>20</v>
      </c>
      <c r="K759" s="116"/>
      <c r="L759" s="116"/>
      <c r="M759" s="116"/>
      <c r="N759" s="116"/>
    </row>
    <row r="760" spans="1:14" ht="18" customHeight="1" x14ac:dyDescent="0.25">
      <c r="A760" s="119" t="s">
        <v>4396</v>
      </c>
      <c r="B760" s="119">
        <v>6974992</v>
      </c>
      <c r="C760" s="119" t="s">
        <v>24</v>
      </c>
      <c r="D760" s="116" t="s">
        <v>471</v>
      </c>
      <c r="E760" s="135">
        <v>46140.484027777777</v>
      </c>
      <c r="F760" s="135">
        <v>46140.502083333333</v>
      </c>
      <c r="G760" s="134" t="s">
        <v>146</v>
      </c>
      <c r="H760" s="135">
        <v>46163</v>
      </c>
      <c r="I760" s="117" t="str">
        <f t="shared" si="19"/>
        <v>Edgar Alfonso Calderon Bulla</v>
      </c>
      <c r="J760" s="123" t="s">
        <v>161</v>
      </c>
      <c r="K760" s="116"/>
      <c r="L760" s="116"/>
      <c r="M760" s="116"/>
      <c r="N760" s="116"/>
    </row>
    <row r="761" spans="1:14" ht="18" customHeight="1" x14ac:dyDescent="0.25">
      <c r="A761" s="119" t="s">
        <v>4397</v>
      </c>
      <c r="B761" s="119">
        <v>6974983</v>
      </c>
      <c r="C761" s="119" t="s">
        <v>52</v>
      </c>
      <c r="D761" s="116" t="s">
        <v>4398</v>
      </c>
      <c r="E761" s="135">
        <v>46140.481249999997</v>
      </c>
      <c r="F761" s="135">
        <v>46140.502083333333</v>
      </c>
      <c r="G761" s="134" t="s">
        <v>4399</v>
      </c>
      <c r="H761" s="135">
        <v>46155</v>
      </c>
      <c r="I761" s="117" t="str">
        <f t="shared" si="19"/>
        <v>HEIDY NATHALY BENAVIDES MANRIQUE</v>
      </c>
      <c r="J761" s="123" t="s">
        <v>34</v>
      </c>
      <c r="K761" s="116"/>
      <c r="L761" s="116"/>
      <c r="M761" s="116"/>
      <c r="N761" s="116"/>
    </row>
    <row r="762" spans="1:14" ht="18" customHeight="1" x14ac:dyDescent="0.25">
      <c r="A762" s="119" t="s">
        <v>4400</v>
      </c>
      <c r="B762" s="119">
        <v>6974979</v>
      </c>
      <c r="C762" s="119" t="s">
        <v>24</v>
      </c>
      <c r="D762" s="116" t="s">
        <v>190</v>
      </c>
      <c r="E762" s="135">
        <v>46140.479166666664</v>
      </c>
      <c r="F762" s="135">
        <v>46140.502083333333</v>
      </c>
      <c r="G762" s="134" t="s">
        <v>4401</v>
      </c>
      <c r="H762" s="135">
        <v>46163</v>
      </c>
      <c r="I762" s="117" t="str">
        <f t="shared" si="19"/>
        <v>SANDRA XIMENA OTALORA</v>
      </c>
      <c r="J762" s="123" t="s">
        <v>27</v>
      </c>
      <c r="K762" s="116"/>
      <c r="L762" s="116"/>
      <c r="M762" s="116"/>
      <c r="N762" s="116"/>
    </row>
    <row r="763" spans="1:14" ht="18" customHeight="1" x14ac:dyDescent="0.25">
      <c r="A763" s="119" t="s">
        <v>4402</v>
      </c>
      <c r="B763" s="119">
        <v>6974943</v>
      </c>
      <c r="C763" s="119" t="s">
        <v>24</v>
      </c>
      <c r="D763" s="116" t="s">
        <v>101</v>
      </c>
      <c r="E763" s="135">
        <v>46140.46597222222</v>
      </c>
      <c r="F763" s="135">
        <v>46140.481944444444</v>
      </c>
      <c r="G763" s="134" t="s">
        <v>43</v>
      </c>
      <c r="H763" s="135">
        <v>46163</v>
      </c>
      <c r="I763" s="117" t="str">
        <f t="shared" si="19"/>
        <v>HEIDY NATHALY BENAVIDES MANRIQUE</v>
      </c>
      <c r="J763" s="123" t="s">
        <v>99</v>
      </c>
      <c r="K763" s="116"/>
      <c r="L763" s="116"/>
      <c r="M763" s="116"/>
      <c r="N763" s="116"/>
    </row>
    <row r="764" spans="1:14" ht="18" customHeight="1" x14ac:dyDescent="0.25">
      <c r="A764" s="119" t="s">
        <v>4403</v>
      </c>
      <c r="B764" s="119">
        <v>6974971</v>
      </c>
      <c r="C764" s="119" t="s">
        <v>24</v>
      </c>
      <c r="D764" s="116" t="s">
        <v>259</v>
      </c>
      <c r="E764" s="135">
        <v>46140.476388888892</v>
      </c>
      <c r="F764" s="135">
        <v>46140.481944444444</v>
      </c>
      <c r="G764" s="134" t="s">
        <v>196</v>
      </c>
      <c r="H764" s="135">
        <v>46163</v>
      </c>
      <c r="I764" s="117" t="str">
        <f t="shared" si="19"/>
        <v>Edgar Alfonso Calderon Bulla</v>
      </c>
      <c r="J764" s="123" t="s">
        <v>109</v>
      </c>
      <c r="K764" s="116"/>
      <c r="L764" s="116"/>
      <c r="M764" s="116"/>
      <c r="N764" s="116"/>
    </row>
    <row r="765" spans="1:14" ht="18" customHeight="1" x14ac:dyDescent="0.25">
      <c r="A765" s="119" t="s">
        <v>4404</v>
      </c>
      <c r="B765" s="119">
        <v>6974916</v>
      </c>
      <c r="C765" s="119" t="s">
        <v>24</v>
      </c>
      <c r="D765" s="116" t="s">
        <v>297</v>
      </c>
      <c r="E765" s="135">
        <v>46140.453472222223</v>
      </c>
      <c r="F765" s="135">
        <v>46140.466666666667</v>
      </c>
      <c r="G765" s="134" t="s">
        <v>4405</v>
      </c>
      <c r="H765" s="135">
        <v>46163</v>
      </c>
      <c r="I765" s="117" t="str">
        <f t="shared" si="19"/>
        <v>SANDRA XIMENA OTALORA</v>
      </c>
      <c r="J765" s="123" t="s">
        <v>27</v>
      </c>
      <c r="K765" s="116"/>
      <c r="L765" s="116"/>
      <c r="M765" s="116"/>
      <c r="N765" s="116"/>
    </row>
    <row r="766" spans="1:14" ht="18" customHeight="1" x14ac:dyDescent="0.25">
      <c r="A766" s="119" t="s">
        <v>4406</v>
      </c>
      <c r="B766" s="119">
        <v>6974930</v>
      </c>
      <c r="C766" s="119" t="s">
        <v>24</v>
      </c>
      <c r="D766" s="116" t="s">
        <v>298</v>
      </c>
      <c r="E766" s="135">
        <v>46140.456944444442</v>
      </c>
      <c r="F766" s="135">
        <v>46140.466666666667</v>
      </c>
      <c r="G766" s="134" t="s">
        <v>156</v>
      </c>
      <c r="H766" s="135">
        <v>46163</v>
      </c>
      <c r="I766" s="117" t="str">
        <f t="shared" si="19"/>
        <v>HEIDY NATHALY BENAVIDES MANRIQUE</v>
      </c>
      <c r="J766" s="123" t="s">
        <v>20</v>
      </c>
      <c r="K766" s="116"/>
      <c r="L766" s="116"/>
      <c r="M766" s="116"/>
      <c r="N766" s="116"/>
    </row>
    <row r="767" spans="1:14" ht="18" customHeight="1" x14ac:dyDescent="0.25">
      <c r="A767" s="119" t="s">
        <v>4407</v>
      </c>
      <c r="B767" s="119">
        <v>6974853</v>
      </c>
      <c r="C767" s="119" t="s">
        <v>24</v>
      </c>
      <c r="D767" s="116" t="s">
        <v>4408</v>
      </c>
      <c r="E767" s="135">
        <v>46140.435416666667</v>
      </c>
      <c r="F767" s="135">
        <v>46140.457638888889</v>
      </c>
      <c r="G767" s="134" t="s">
        <v>4409</v>
      </c>
      <c r="H767" s="135">
        <v>46163</v>
      </c>
      <c r="I767" s="117" t="str">
        <f t="shared" si="19"/>
        <v>HEIDY NATHALY BENAVIDES MANRIQUE</v>
      </c>
      <c r="J767" s="123" t="s">
        <v>34</v>
      </c>
      <c r="K767" s="116"/>
      <c r="L767" s="116"/>
      <c r="M767" s="116"/>
      <c r="N767" s="116"/>
    </row>
    <row r="768" spans="1:14" ht="18" customHeight="1" x14ac:dyDescent="0.25">
      <c r="A768" s="119" t="s">
        <v>4410</v>
      </c>
      <c r="B768" s="119">
        <v>6974887</v>
      </c>
      <c r="C768" s="119" t="s">
        <v>24</v>
      </c>
      <c r="D768" s="116" t="s">
        <v>213</v>
      </c>
      <c r="E768" s="135">
        <v>46140.443055555559</v>
      </c>
      <c r="F768" s="135">
        <v>46140.457638888889</v>
      </c>
      <c r="G768" s="134" t="s">
        <v>29</v>
      </c>
      <c r="H768" s="135">
        <v>46163</v>
      </c>
      <c r="I768" s="117" t="str">
        <f t="shared" si="19"/>
        <v>Edgar Alfonso Calderon Bulla</v>
      </c>
      <c r="J768" s="123" t="s">
        <v>22</v>
      </c>
      <c r="K768" s="116"/>
      <c r="L768" s="116"/>
      <c r="M768" s="116"/>
      <c r="N768" s="116"/>
    </row>
    <row r="769" spans="1:14" ht="18" customHeight="1" x14ac:dyDescent="0.25">
      <c r="A769" s="119" t="s">
        <v>4411</v>
      </c>
      <c r="B769" s="119">
        <v>6974873</v>
      </c>
      <c r="C769" s="119" t="s">
        <v>24</v>
      </c>
      <c r="D769" s="116" t="s">
        <v>213</v>
      </c>
      <c r="E769" s="135">
        <v>46140.44027777778</v>
      </c>
      <c r="F769" s="135">
        <v>46140.457638888889</v>
      </c>
      <c r="G769" s="134" t="s">
        <v>4412</v>
      </c>
      <c r="H769" s="135">
        <v>46163</v>
      </c>
      <c r="I769" s="117" t="str">
        <f t="shared" si="19"/>
        <v>Edgar Alfonso Calderon Bulla</v>
      </c>
      <c r="J769" s="123" t="s">
        <v>22</v>
      </c>
      <c r="K769" s="116"/>
      <c r="L769" s="116"/>
      <c r="M769" s="116"/>
      <c r="N769" s="116"/>
    </row>
    <row r="770" spans="1:14" ht="18" customHeight="1" x14ac:dyDescent="0.25">
      <c r="A770" s="119" t="s">
        <v>4413</v>
      </c>
      <c r="B770" s="119">
        <v>6974770</v>
      </c>
      <c r="C770" s="119" t="s">
        <v>24</v>
      </c>
      <c r="D770" s="116" t="s">
        <v>365</v>
      </c>
      <c r="E770" s="135">
        <v>46140.412499999999</v>
      </c>
      <c r="F770" s="135">
        <v>46140.44027777778</v>
      </c>
      <c r="G770" s="134" t="s">
        <v>353</v>
      </c>
      <c r="H770" s="135">
        <v>46163</v>
      </c>
      <c r="I770" s="117" t="str">
        <f t="shared" si="19"/>
        <v>SONIA JULIANA NOSSA PEREZ</v>
      </c>
      <c r="J770" s="123" t="s">
        <v>55</v>
      </c>
      <c r="K770" s="116"/>
      <c r="L770" s="116"/>
      <c r="M770" s="116"/>
      <c r="N770" s="116"/>
    </row>
    <row r="771" spans="1:14" ht="18" customHeight="1" x14ac:dyDescent="0.25">
      <c r="A771" s="119" t="s">
        <v>4414</v>
      </c>
      <c r="B771" s="119">
        <v>6974842</v>
      </c>
      <c r="C771" s="119" t="s">
        <v>24</v>
      </c>
      <c r="D771" s="116" t="s">
        <v>4415</v>
      </c>
      <c r="E771" s="135">
        <v>46140.431944444441</v>
      </c>
      <c r="F771" s="135">
        <v>46140.44027777778</v>
      </c>
      <c r="G771" s="134" t="s">
        <v>458</v>
      </c>
      <c r="H771" s="135">
        <v>46163</v>
      </c>
      <c r="I771" s="117" t="str">
        <f t="shared" si="19"/>
        <v>Edgar Alfonso Calderon Bulla</v>
      </c>
      <c r="J771" s="123" t="s">
        <v>150</v>
      </c>
      <c r="K771" s="116"/>
      <c r="L771" s="116"/>
      <c r="M771" s="116"/>
      <c r="N771" s="116"/>
    </row>
    <row r="772" spans="1:14" ht="18" customHeight="1" x14ac:dyDescent="0.25">
      <c r="A772" s="119" t="s">
        <v>4416</v>
      </c>
      <c r="B772" s="119">
        <v>6974837</v>
      </c>
      <c r="C772" s="119" t="s">
        <v>24</v>
      </c>
      <c r="D772" s="116" t="s">
        <v>253</v>
      </c>
      <c r="E772" s="135">
        <v>46140.429166666669</v>
      </c>
      <c r="F772" s="135">
        <v>46140.44027777778</v>
      </c>
      <c r="G772" s="134" t="s">
        <v>29</v>
      </c>
      <c r="H772" s="135">
        <v>46163</v>
      </c>
      <c r="I772" s="117" t="str">
        <f t="shared" si="19"/>
        <v>Edgar Alfonso Calderon Bulla</v>
      </c>
      <c r="J772" s="123" t="s">
        <v>161</v>
      </c>
      <c r="K772" s="116"/>
      <c r="L772" s="116"/>
      <c r="M772" s="116"/>
      <c r="N772" s="116"/>
    </row>
    <row r="773" spans="1:14" ht="18" customHeight="1" x14ac:dyDescent="0.25">
      <c r="A773" s="119" t="s">
        <v>4417</v>
      </c>
      <c r="B773" s="119">
        <v>6974831</v>
      </c>
      <c r="C773" s="119" t="s">
        <v>24</v>
      </c>
      <c r="D773" s="116" t="s">
        <v>4418</v>
      </c>
      <c r="E773" s="135">
        <v>46140.428472222222</v>
      </c>
      <c r="F773" s="135">
        <v>46140.44027777778</v>
      </c>
      <c r="G773" s="134" t="s">
        <v>4419</v>
      </c>
      <c r="H773" s="135">
        <v>46163</v>
      </c>
      <c r="I773" s="117" t="str">
        <f t="shared" si="19"/>
        <v>Edgar Alfonso Calderon Bulla</v>
      </c>
      <c r="J773" s="123" t="s">
        <v>150</v>
      </c>
      <c r="K773" s="116"/>
      <c r="L773" s="116"/>
      <c r="M773" s="116"/>
      <c r="N773" s="116"/>
    </row>
    <row r="774" spans="1:14" ht="18" customHeight="1" x14ac:dyDescent="0.25">
      <c r="A774" s="119" t="s">
        <v>4420</v>
      </c>
      <c r="B774" s="119">
        <v>6974496</v>
      </c>
      <c r="C774" s="119" t="s">
        <v>24</v>
      </c>
      <c r="D774" s="116" t="s">
        <v>223</v>
      </c>
      <c r="E774" s="135">
        <v>46140.354166666664</v>
      </c>
      <c r="F774" s="135">
        <v>46140.422222222223</v>
      </c>
      <c r="G774" s="134" t="s">
        <v>545</v>
      </c>
      <c r="H774" s="135">
        <v>46163</v>
      </c>
      <c r="I774" s="117" t="s">
        <v>13</v>
      </c>
      <c r="J774" s="123" t="s">
        <v>38</v>
      </c>
      <c r="K774" s="116"/>
      <c r="L774" s="116"/>
      <c r="M774" s="116"/>
      <c r="N774" s="116"/>
    </row>
    <row r="775" spans="1:14" ht="18" customHeight="1" x14ac:dyDescent="0.25">
      <c r="A775" s="119" t="s">
        <v>4421</v>
      </c>
      <c r="B775" s="119">
        <v>6974653</v>
      </c>
      <c r="C775" s="119" t="s">
        <v>24</v>
      </c>
      <c r="D775" s="116" t="s">
        <v>298</v>
      </c>
      <c r="E775" s="135">
        <v>46140.388194444444</v>
      </c>
      <c r="F775" s="135">
        <v>46140.422222222223</v>
      </c>
      <c r="G775" s="134" t="s">
        <v>913</v>
      </c>
      <c r="H775" s="135">
        <v>46163</v>
      </c>
      <c r="I775" s="117" t="str">
        <f t="shared" si="19"/>
        <v>HEIDY NATHALY BENAVIDES MANRIQUE</v>
      </c>
      <c r="J775" s="123" t="s">
        <v>20</v>
      </c>
      <c r="K775" s="116"/>
      <c r="L775" s="116"/>
      <c r="M775" s="116"/>
      <c r="N775" s="116"/>
    </row>
    <row r="776" spans="1:14" ht="18" customHeight="1" x14ac:dyDescent="0.25">
      <c r="A776" s="119" t="s">
        <v>4422</v>
      </c>
      <c r="B776" s="119">
        <v>6974587</v>
      </c>
      <c r="C776" s="119" t="s">
        <v>24</v>
      </c>
      <c r="D776" s="116" t="s">
        <v>190</v>
      </c>
      <c r="E776" s="135">
        <v>46140.381944444445</v>
      </c>
      <c r="F776" s="135">
        <v>46140.422222222223</v>
      </c>
      <c r="G776" s="134" t="s">
        <v>710</v>
      </c>
      <c r="H776" s="135">
        <v>46163</v>
      </c>
      <c r="I776" s="117" t="str">
        <f t="shared" si="19"/>
        <v>SANDRA XIMENA OTALORA</v>
      </c>
      <c r="J776" s="123" t="s">
        <v>27</v>
      </c>
      <c r="K776" s="116"/>
      <c r="L776" s="116"/>
      <c r="M776" s="116"/>
      <c r="N776" s="116"/>
    </row>
    <row r="777" spans="1:14" ht="18" customHeight="1" x14ac:dyDescent="0.25">
      <c r="A777" s="119" t="s">
        <v>4423</v>
      </c>
      <c r="B777" s="119">
        <v>6974527</v>
      </c>
      <c r="C777" s="119" t="s">
        <v>24</v>
      </c>
      <c r="D777" s="116" t="s">
        <v>4424</v>
      </c>
      <c r="E777" s="135">
        <v>46140.365972222222</v>
      </c>
      <c r="F777" s="135">
        <v>46140.422222222223</v>
      </c>
      <c r="G777" s="134" t="s">
        <v>4425</v>
      </c>
      <c r="H777" s="135">
        <v>46163</v>
      </c>
      <c r="I777" s="117" t="str">
        <f t="shared" ref="I777:I840" si="20">IF(OR(J777="Suba",J777="Barrios Unidos"),"SANDRA XIMENA OTALORA",IF(OR(J777="Usaquen",J777="Fontibon",J777="Puente Aranda",J777="Bosa"),"HEIDY NATHALY BENAVIDES MANRIQUE",IF(OR(J777="Engativa",J777="Kennedy",J777="Teusaquillo",J777="Antonio Nariño",J777="Martires"),"SONIA JULIANA NOSSA PEREZ",IF(OR(J777="Chapinero",J777="San cristobal",J777="Santa fe",J777="Tunjuelito",J777="Usme",J777="Rafael Uribe",J777="Ciudad Bolivar",J777="Candelaria"),"Edgar Alfonso Calderon Bulla",IF(J777="Emergencias","JORGE ALEXIS HERNANDEZ HERNANDEZ",IF(OR(J777="JURIDICO"),"KAREN ANDREA ALBARRAN LEON"))))))</f>
        <v>SANDRA XIMENA OTALORA</v>
      </c>
      <c r="J777" s="123" t="s">
        <v>149</v>
      </c>
      <c r="K777" s="116"/>
      <c r="L777" s="116"/>
      <c r="M777" s="116"/>
      <c r="N777" s="116"/>
    </row>
    <row r="778" spans="1:14" ht="18" customHeight="1" x14ac:dyDescent="0.25">
      <c r="A778" s="119" t="s">
        <v>4426</v>
      </c>
      <c r="B778" s="119">
        <v>6974551</v>
      </c>
      <c r="C778" s="119" t="s">
        <v>24</v>
      </c>
      <c r="D778" s="116" t="s">
        <v>4427</v>
      </c>
      <c r="E778" s="135">
        <v>46140.37222222222</v>
      </c>
      <c r="F778" s="135">
        <v>46140.422222222223</v>
      </c>
      <c r="G778" s="134" t="s">
        <v>29</v>
      </c>
      <c r="H778" s="135">
        <v>46163</v>
      </c>
      <c r="I778" s="117" t="str">
        <f t="shared" si="20"/>
        <v>SONIA JULIANA NOSSA PEREZ</v>
      </c>
      <c r="J778" s="123" t="s">
        <v>45</v>
      </c>
      <c r="K778" s="116"/>
      <c r="L778" s="116"/>
      <c r="M778" s="116"/>
      <c r="N778" s="116"/>
    </row>
    <row r="779" spans="1:14" ht="18" customHeight="1" x14ac:dyDescent="0.25">
      <c r="A779" s="119" t="s">
        <v>4428</v>
      </c>
      <c r="B779" s="119">
        <v>6974518</v>
      </c>
      <c r="C779" s="119" t="s">
        <v>52</v>
      </c>
      <c r="D779" s="116" t="s">
        <v>4429</v>
      </c>
      <c r="E779" s="135">
        <v>46140.362500000003</v>
      </c>
      <c r="F779" s="135">
        <v>46140.422222222223</v>
      </c>
      <c r="G779" s="134" t="s">
        <v>29</v>
      </c>
      <c r="H779" s="135">
        <v>46155</v>
      </c>
      <c r="I779" s="117" t="str">
        <f t="shared" si="20"/>
        <v>SONIA JULIANA NOSSA PEREZ</v>
      </c>
      <c r="J779" s="123" t="s">
        <v>45</v>
      </c>
      <c r="K779" s="116"/>
      <c r="L779" s="116"/>
      <c r="M779" s="116"/>
      <c r="N779" s="116"/>
    </row>
    <row r="780" spans="1:14" ht="18" customHeight="1" x14ac:dyDescent="0.25">
      <c r="A780" s="119" t="s">
        <v>4430</v>
      </c>
      <c r="B780" s="119">
        <v>6974507</v>
      </c>
      <c r="C780" s="119" t="s">
        <v>24</v>
      </c>
      <c r="D780" s="116" t="s">
        <v>30</v>
      </c>
      <c r="E780" s="135">
        <v>46140.359027777777</v>
      </c>
      <c r="F780" s="135">
        <v>46140.422222222223</v>
      </c>
      <c r="G780" s="134" t="s">
        <v>4431</v>
      </c>
      <c r="H780" s="135">
        <v>46163</v>
      </c>
      <c r="I780" s="117" t="str">
        <f t="shared" si="20"/>
        <v>Edgar Alfonso Calderon Bulla</v>
      </c>
      <c r="J780" s="123" t="s">
        <v>22</v>
      </c>
      <c r="K780" s="116"/>
      <c r="L780" s="116"/>
      <c r="M780" s="116"/>
      <c r="N780" s="116"/>
    </row>
    <row r="781" spans="1:14" ht="18" customHeight="1" x14ac:dyDescent="0.25">
      <c r="A781" s="119" t="s">
        <v>4432</v>
      </c>
      <c r="B781" s="119">
        <v>6974503</v>
      </c>
      <c r="C781" s="119" t="s">
        <v>24</v>
      </c>
      <c r="D781" s="116" t="s">
        <v>4433</v>
      </c>
      <c r="E781" s="135">
        <v>46140.357638888891</v>
      </c>
      <c r="F781" s="135">
        <v>46140.422222222223</v>
      </c>
      <c r="G781" s="134" t="s">
        <v>29</v>
      </c>
      <c r="H781" s="135">
        <v>46163</v>
      </c>
      <c r="I781" s="117" t="str">
        <f t="shared" si="20"/>
        <v>SONIA JULIANA NOSSA PEREZ</v>
      </c>
      <c r="J781" s="123" t="s">
        <v>189</v>
      </c>
      <c r="K781" s="116"/>
      <c r="L781" s="116"/>
      <c r="M781" s="116"/>
      <c r="N781" s="116"/>
    </row>
    <row r="782" spans="1:14" ht="18" customHeight="1" x14ac:dyDescent="0.25">
      <c r="A782" s="119" t="s">
        <v>4434</v>
      </c>
      <c r="B782" s="119">
        <v>6974125</v>
      </c>
      <c r="C782" s="119" t="s">
        <v>24</v>
      </c>
      <c r="D782" s="116" t="s">
        <v>258</v>
      </c>
      <c r="E782" s="135">
        <v>46139.691666666666</v>
      </c>
      <c r="F782" s="135">
        <v>46140.386805555558</v>
      </c>
      <c r="G782" s="134" t="s">
        <v>4435</v>
      </c>
      <c r="H782" s="135">
        <v>46162</v>
      </c>
      <c r="I782" s="117" t="str">
        <f t="shared" si="20"/>
        <v>SANDRA XIMENA OTALORA</v>
      </c>
      <c r="J782" s="123" t="s">
        <v>27</v>
      </c>
      <c r="K782" s="116"/>
      <c r="L782" s="116"/>
      <c r="M782" s="116"/>
      <c r="N782" s="116"/>
    </row>
    <row r="783" spans="1:14" ht="18" customHeight="1" x14ac:dyDescent="0.25">
      <c r="A783" s="119" t="s">
        <v>4436</v>
      </c>
      <c r="B783" s="119">
        <v>6974486</v>
      </c>
      <c r="C783" s="119" t="s">
        <v>24</v>
      </c>
      <c r="D783" s="116" t="s">
        <v>187</v>
      </c>
      <c r="E783" s="135">
        <v>46140.35</v>
      </c>
      <c r="F783" s="135">
        <v>46140.386805555558</v>
      </c>
      <c r="G783" s="134" t="s">
        <v>326</v>
      </c>
      <c r="H783" s="135">
        <v>46163</v>
      </c>
      <c r="I783" s="117" t="str">
        <f t="shared" si="20"/>
        <v>SONIA JULIANA NOSSA PEREZ</v>
      </c>
      <c r="J783" s="123" t="s">
        <v>55</v>
      </c>
      <c r="K783" s="116"/>
      <c r="L783" s="116"/>
      <c r="M783" s="116"/>
      <c r="N783" s="116"/>
    </row>
    <row r="784" spans="1:14" ht="18" customHeight="1" x14ac:dyDescent="0.25">
      <c r="A784" s="119" t="s">
        <v>4437</v>
      </c>
      <c r="B784" s="119">
        <v>6974476</v>
      </c>
      <c r="C784" s="119" t="s">
        <v>24</v>
      </c>
      <c r="D784" s="116" t="s">
        <v>165</v>
      </c>
      <c r="E784" s="135">
        <v>46140.345138888886</v>
      </c>
      <c r="F784" s="135">
        <v>46140.386805555558</v>
      </c>
      <c r="G784" s="134" t="s">
        <v>29</v>
      </c>
      <c r="H784" s="135">
        <v>46163</v>
      </c>
      <c r="I784" s="117" t="str">
        <f t="shared" si="20"/>
        <v>HEIDY NATHALY BENAVIDES MANRIQUE</v>
      </c>
      <c r="J784" s="123" t="s">
        <v>20</v>
      </c>
      <c r="K784" s="116"/>
      <c r="L784" s="116"/>
      <c r="M784" s="116"/>
      <c r="N784" s="116"/>
    </row>
    <row r="785" spans="1:14" ht="18" customHeight="1" x14ac:dyDescent="0.25">
      <c r="A785" s="119" t="s">
        <v>4438</v>
      </c>
      <c r="B785" s="119">
        <v>6974474</v>
      </c>
      <c r="C785" s="119" t="s">
        <v>52</v>
      </c>
      <c r="D785" s="116" t="s">
        <v>77</v>
      </c>
      <c r="E785" s="135">
        <v>46140.34375</v>
      </c>
      <c r="F785" s="135">
        <v>46140.386805555558</v>
      </c>
      <c r="G785" s="134" t="s">
        <v>29</v>
      </c>
      <c r="H785" s="135">
        <v>46155</v>
      </c>
      <c r="I785" s="117" t="s">
        <v>13</v>
      </c>
      <c r="J785" s="123" t="s">
        <v>38</v>
      </c>
      <c r="K785" s="116"/>
      <c r="L785" s="116"/>
      <c r="M785" s="116"/>
      <c r="N785" s="116"/>
    </row>
    <row r="786" spans="1:14" ht="18" customHeight="1" x14ac:dyDescent="0.25">
      <c r="A786" s="119" t="s">
        <v>4439</v>
      </c>
      <c r="B786" s="119">
        <v>6974409</v>
      </c>
      <c r="C786" s="119" t="s">
        <v>24</v>
      </c>
      <c r="D786" s="116" t="s">
        <v>77</v>
      </c>
      <c r="E786" s="135">
        <v>46140.328472222223</v>
      </c>
      <c r="F786" s="135">
        <v>46140.386805555558</v>
      </c>
      <c r="G786" s="134" t="s">
        <v>4440</v>
      </c>
      <c r="H786" s="135">
        <v>46163</v>
      </c>
      <c r="I786" s="117" t="str">
        <f t="shared" si="20"/>
        <v>SONIA JULIANA NOSSA PEREZ</v>
      </c>
      <c r="J786" s="123" t="s">
        <v>67</v>
      </c>
      <c r="K786" s="116"/>
      <c r="L786" s="116"/>
      <c r="M786" s="116"/>
      <c r="N786" s="116"/>
    </row>
    <row r="787" spans="1:14" ht="18" customHeight="1" x14ac:dyDescent="0.25">
      <c r="A787" s="119" t="s">
        <v>4441</v>
      </c>
      <c r="B787" s="119">
        <v>6974401</v>
      </c>
      <c r="C787" s="119" t="s">
        <v>24</v>
      </c>
      <c r="D787" s="116" t="s">
        <v>226</v>
      </c>
      <c r="E787" s="135">
        <v>46140.320833333331</v>
      </c>
      <c r="F787" s="135">
        <v>46140.386805555558</v>
      </c>
      <c r="G787" s="134" t="s">
        <v>29</v>
      </c>
      <c r="H787" s="135">
        <v>46163</v>
      </c>
      <c r="I787" s="117" t="str">
        <f t="shared" si="20"/>
        <v>HEIDY NATHALY BENAVIDES MANRIQUE</v>
      </c>
      <c r="J787" s="123" t="s">
        <v>99</v>
      </c>
      <c r="K787" s="116"/>
      <c r="L787" s="116"/>
      <c r="M787" s="116"/>
      <c r="N787" s="116"/>
    </row>
    <row r="788" spans="1:14" ht="18" customHeight="1" x14ac:dyDescent="0.25">
      <c r="A788" s="119" t="s">
        <v>4442</v>
      </c>
      <c r="B788" s="119">
        <v>6974234</v>
      </c>
      <c r="C788" s="119" t="s">
        <v>24</v>
      </c>
      <c r="D788" s="116" t="s">
        <v>80</v>
      </c>
      <c r="E788" s="135">
        <v>46139.741666666669</v>
      </c>
      <c r="F788" s="135">
        <v>46140.386805555558</v>
      </c>
      <c r="G788" s="134" t="s">
        <v>29</v>
      </c>
      <c r="H788" s="135">
        <v>46162</v>
      </c>
      <c r="I788" s="117" t="str">
        <f t="shared" si="20"/>
        <v>SANDRA XIMENA OTALORA</v>
      </c>
      <c r="J788" s="123" t="s">
        <v>27</v>
      </c>
      <c r="K788" s="116"/>
      <c r="L788" s="116"/>
      <c r="M788" s="116"/>
      <c r="N788" s="116"/>
    </row>
    <row r="789" spans="1:14" ht="18" customHeight="1" x14ac:dyDescent="0.25">
      <c r="A789" s="119" t="s">
        <v>4443</v>
      </c>
      <c r="B789" s="119">
        <v>6974216</v>
      </c>
      <c r="C789" s="119" t="s">
        <v>24</v>
      </c>
      <c r="D789" s="116" t="s">
        <v>101</v>
      </c>
      <c r="E789" s="135">
        <v>46139.727083333331</v>
      </c>
      <c r="F789" s="135">
        <v>46140.386805555558</v>
      </c>
      <c r="G789" s="134" t="s">
        <v>4444</v>
      </c>
      <c r="H789" s="135">
        <v>46162</v>
      </c>
      <c r="I789" s="117" t="str">
        <f t="shared" si="20"/>
        <v>SANDRA XIMENA OTALORA</v>
      </c>
      <c r="J789" s="123" t="s">
        <v>27</v>
      </c>
      <c r="K789" s="116"/>
      <c r="L789" s="116"/>
      <c r="M789" s="116"/>
      <c r="N789" s="116"/>
    </row>
    <row r="790" spans="1:14" ht="18" customHeight="1" x14ac:dyDescent="0.25">
      <c r="A790" s="119" t="s">
        <v>4445</v>
      </c>
      <c r="B790" s="119">
        <v>6974197</v>
      </c>
      <c r="C790" s="119" t="s">
        <v>24</v>
      </c>
      <c r="D790" s="116" t="s">
        <v>101</v>
      </c>
      <c r="E790" s="135">
        <v>46139.713888888888</v>
      </c>
      <c r="F790" s="135">
        <v>46140.386805555558</v>
      </c>
      <c r="G790" s="134" t="s">
        <v>29</v>
      </c>
      <c r="H790" s="135">
        <v>46162</v>
      </c>
      <c r="I790" s="117" t="str">
        <f t="shared" si="20"/>
        <v>JORGE ALEXIS HERNANDEZ HERNANDEZ</v>
      </c>
      <c r="J790" s="123" t="s">
        <v>199</v>
      </c>
      <c r="K790" s="116"/>
      <c r="L790" s="116"/>
      <c r="M790" s="116"/>
      <c r="N790" s="116"/>
    </row>
    <row r="791" spans="1:14" ht="18" customHeight="1" x14ac:dyDescent="0.25">
      <c r="A791" s="119" t="s">
        <v>4446</v>
      </c>
      <c r="B791" s="119">
        <v>6974192</v>
      </c>
      <c r="C791" s="119" t="s">
        <v>52</v>
      </c>
      <c r="D791" s="116" t="s">
        <v>230</v>
      </c>
      <c r="E791" s="135">
        <v>46139.711805555555</v>
      </c>
      <c r="F791" s="135">
        <v>46140.386805555558</v>
      </c>
      <c r="G791" s="134" t="s">
        <v>326</v>
      </c>
      <c r="H791" s="135">
        <v>46154</v>
      </c>
      <c r="I791" s="117" t="str">
        <f t="shared" si="20"/>
        <v>Edgar Alfonso Calderon Bulla</v>
      </c>
      <c r="J791" s="123" t="s">
        <v>50</v>
      </c>
      <c r="K791" s="116"/>
      <c r="L791" s="116"/>
      <c r="M791" s="116"/>
      <c r="N791" s="116"/>
    </row>
    <row r="792" spans="1:14" ht="18" customHeight="1" x14ac:dyDescent="0.25">
      <c r="A792" s="119" t="s">
        <v>4447</v>
      </c>
      <c r="B792" s="119">
        <v>6974166</v>
      </c>
      <c r="C792" s="119" t="s">
        <v>24</v>
      </c>
      <c r="D792" s="116" t="s">
        <v>165</v>
      </c>
      <c r="E792" s="135">
        <v>46139.70416666667</v>
      </c>
      <c r="F792" s="135">
        <v>46140.386805555558</v>
      </c>
      <c r="G792" s="134" t="s">
        <v>29</v>
      </c>
      <c r="H792" s="135">
        <v>46162</v>
      </c>
      <c r="I792" s="117" t="str">
        <f t="shared" si="20"/>
        <v>HEIDY NATHALY BENAVIDES MANRIQUE</v>
      </c>
      <c r="J792" s="123" t="s">
        <v>20</v>
      </c>
      <c r="K792" s="116"/>
      <c r="L792" s="116"/>
      <c r="M792" s="116"/>
      <c r="N792" s="116"/>
    </row>
    <row r="793" spans="1:14" ht="18" customHeight="1" x14ac:dyDescent="0.25">
      <c r="A793" s="119" t="s">
        <v>4448</v>
      </c>
      <c r="B793" s="119">
        <v>6974147</v>
      </c>
      <c r="C793" s="119" t="s">
        <v>24</v>
      </c>
      <c r="D793" s="116" t="s">
        <v>101</v>
      </c>
      <c r="E793" s="135">
        <v>46139.697222222225</v>
      </c>
      <c r="F793" s="135">
        <v>46140.386805555558</v>
      </c>
      <c r="G793" s="134" t="s">
        <v>4381</v>
      </c>
      <c r="H793" s="135">
        <v>46162</v>
      </c>
      <c r="I793" s="117" t="str">
        <f t="shared" si="20"/>
        <v>HEIDY NATHALY BENAVIDES MANRIQUE</v>
      </c>
      <c r="J793" s="123" t="s">
        <v>34</v>
      </c>
      <c r="K793" s="116"/>
      <c r="L793" s="116"/>
      <c r="M793" s="116"/>
      <c r="N793" s="116"/>
    </row>
    <row r="794" spans="1:14" ht="18" customHeight="1" x14ac:dyDescent="0.25">
      <c r="A794" s="119" t="s">
        <v>4449</v>
      </c>
      <c r="B794" s="119">
        <v>6974057</v>
      </c>
      <c r="C794" s="119" t="s">
        <v>24</v>
      </c>
      <c r="D794" s="116" t="s">
        <v>4450</v>
      </c>
      <c r="E794" s="135">
        <v>46139.671527777777</v>
      </c>
      <c r="F794" s="135">
        <v>46140.386805555558</v>
      </c>
      <c r="G794" s="134" t="s">
        <v>4451</v>
      </c>
      <c r="H794" s="135">
        <v>46162</v>
      </c>
      <c r="I794" s="117" t="str">
        <f t="shared" si="20"/>
        <v>HEIDY NATHALY BENAVIDES MANRIQUE</v>
      </c>
      <c r="J794" s="123" t="s">
        <v>99</v>
      </c>
      <c r="K794" s="116"/>
      <c r="L794" s="116"/>
      <c r="M794" s="116"/>
      <c r="N794" s="116"/>
    </row>
    <row r="795" spans="1:14" ht="18" customHeight="1" x14ac:dyDescent="0.25">
      <c r="A795" s="119" t="s">
        <v>4452</v>
      </c>
      <c r="B795" s="119">
        <v>6974100</v>
      </c>
      <c r="C795" s="119" t="s">
        <v>24</v>
      </c>
      <c r="D795" s="116" t="s">
        <v>80</v>
      </c>
      <c r="E795" s="135">
        <v>46139.683333333334</v>
      </c>
      <c r="F795" s="135">
        <v>46140.386805555558</v>
      </c>
      <c r="G795" s="134" t="s">
        <v>29</v>
      </c>
      <c r="H795" s="135">
        <v>46162</v>
      </c>
      <c r="I795" s="117" t="str">
        <f t="shared" si="20"/>
        <v>SANDRA XIMENA OTALORA</v>
      </c>
      <c r="J795" s="123" t="s">
        <v>27</v>
      </c>
      <c r="K795" s="116"/>
      <c r="L795" s="116"/>
      <c r="M795" s="116"/>
      <c r="N795" s="116"/>
    </row>
    <row r="796" spans="1:14" ht="18" customHeight="1" x14ac:dyDescent="0.25">
      <c r="A796" s="119" t="s">
        <v>4453</v>
      </c>
      <c r="B796" s="119">
        <v>6974094</v>
      </c>
      <c r="C796" s="119" t="s">
        <v>24</v>
      </c>
      <c r="D796" s="116" t="s">
        <v>242</v>
      </c>
      <c r="E796" s="135">
        <v>46139.681250000001</v>
      </c>
      <c r="F796" s="135">
        <v>46140.386805555558</v>
      </c>
      <c r="G796" s="134" t="s">
        <v>4454</v>
      </c>
      <c r="H796" s="135">
        <v>46162</v>
      </c>
      <c r="I796" s="117" t="str">
        <f t="shared" si="20"/>
        <v>Edgar Alfonso Calderon Bulla</v>
      </c>
      <c r="J796" s="123" t="s">
        <v>150</v>
      </c>
      <c r="K796" s="116"/>
      <c r="L796" s="116"/>
      <c r="M796" s="116"/>
      <c r="N796" s="116"/>
    </row>
    <row r="797" spans="1:14" ht="18" customHeight="1" x14ac:dyDescent="0.25">
      <c r="A797" s="119" t="s">
        <v>4455</v>
      </c>
      <c r="B797" s="119">
        <v>6974084</v>
      </c>
      <c r="C797" s="119" t="s">
        <v>52</v>
      </c>
      <c r="D797" s="116" t="s">
        <v>30</v>
      </c>
      <c r="E797" s="135">
        <v>46139.679166666669</v>
      </c>
      <c r="F797" s="135">
        <v>46140.386805555558</v>
      </c>
      <c r="G797" s="134" t="s">
        <v>4456</v>
      </c>
      <c r="H797" s="135">
        <v>46154</v>
      </c>
      <c r="I797" s="117" t="str">
        <f t="shared" si="20"/>
        <v>Edgar Alfonso Calderon Bulla</v>
      </c>
      <c r="J797" s="123" t="s">
        <v>22</v>
      </c>
      <c r="K797" s="116"/>
      <c r="L797" s="116"/>
      <c r="M797" s="116"/>
      <c r="N797" s="116"/>
    </row>
    <row r="798" spans="1:14" ht="18" customHeight="1" x14ac:dyDescent="0.25">
      <c r="A798" s="119" t="s">
        <v>4457</v>
      </c>
      <c r="B798" s="119">
        <v>6974079</v>
      </c>
      <c r="C798" s="119" t="s">
        <v>24</v>
      </c>
      <c r="D798" s="116" t="s">
        <v>101</v>
      </c>
      <c r="E798" s="135">
        <v>46139.677777777775</v>
      </c>
      <c r="F798" s="135">
        <v>46140.386805555558</v>
      </c>
      <c r="G798" s="134" t="s">
        <v>29</v>
      </c>
      <c r="H798" s="135">
        <v>46162</v>
      </c>
      <c r="I798" s="117" t="str">
        <f t="shared" si="20"/>
        <v>SANDRA XIMENA OTALORA</v>
      </c>
      <c r="J798" s="123" t="s">
        <v>27</v>
      </c>
      <c r="K798" s="116"/>
      <c r="L798" s="116"/>
      <c r="M798" s="116"/>
      <c r="N798" s="116"/>
    </row>
    <row r="799" spans="1:14" ht="18" customHeight="1" x14ac:dyDescent="0.25">
      <c r="A799" s="119" t="s">
        <v>4458</v>
      </c>
      <c r="B799" s="119">
        <v>6973784</v>
      </c>
      <c r="C799" s="119" t="s">
        <v>24</v>
      </c>
      <c r="D799" s="116" t="s">
        <v>234</v>
      </c>
      <c r="E799" s="135">
        <v>46139.591666666667</v>
      </c>
      <c r="F799" s="135">
        <v>46140.352083333331</v>
      </c>
      <c r="G799" s="134" t="s">
        <v>174</v>
      </c>
      <c r="H799" s="135">
        <v>46162</v>
      </c>
      <c r="I799" s="117" t="str">
        <f t="shared" si="20"/>
        <v>HEIDY NATHALY BENAVIDES MANRIQUE</v>
      </c>
      <c r="J799" s="123" t="s">
        <v>99</v>
      </c>
      <c r="K799" s="116"/>
      <c r="L799" s="116"/>
      <c r="M799" s="116"/>
      <c r="N799" s="116"/>
    </row>
    <row r="800" spans="1:14" ht="18" customHeight="1" x14ac:dyDescent="0.25">
      <c r="A800" s="119" t="s">
        <v>4459</v>
      </c>
      <c r="B800" s="119">
        <v>6974024</v>
      </c>
      <c r="C800" s="119" t="s">
        <v>24</v>
      </c>
      <c r="D800" s="116" t="s">
        <v>234</v>
      </c>
      <c r="E800" s="135">
        <v>46139.665972222225</v>
      </c>
      <c r="F800" s="135">
        <v>46140.352083333331</v>
      </c>
      <c r="G800" s="134" t="s">
        <v>332</v>
      </c>
      <c r="H800" s="135">
        <v>46162</v>
      </c>
      <c r="I800" s="117" t="str">
        <f t="shared" si="20"/>
        <v>HEIDY NATHALY BENAVIDES MANRIQUE</v>
      </c>
      <c r="J800" s="123" t="s">
        <v>99</v>
      </c>
      <c r="K800" s="116"/>
      <c r="L800" s="116"/>
      <c r="M800" s="116"/>
      <c r="N800" s="116"/>
    </row>
    <row r="801" spans="1:14" ht="18" customHeight="1" x14ac:dyDescent="0.25">
      <c r="A801" s="119" t="s">
        <v>4460</v>
      </c>
      <c r="B801" s="119">
        <v>6974018</v>
      </c>
      <c r="C801" s="119" t="s">
        <v>24</v>
      </c>
      <c r="D801" s="116" t="s">
        <v>4461</v>
      </c>
      <c r="E801" s="135">
        <v>46139.664583333331</v>
      </c>
      <c r="F801" s="135">
        <v>46140.352083333331</v>
      </c>
      <c r="G801" s="134" t="s">
        <v>29</v>
      </c>
      <c r="H801" s="135">
        <v>46162</v>
      </c>
      <c r="I801" s="117" t="str">
        <f t="shared" si="20"/>
        <v>Edgar Alfonso Calderon Bulla</v>
      </c>
      <c r="J801" s="123" t="s">
        <v>22</v>
      </c>
      <c r="K801" s="116"/>
      <c r="L801" s="116"/>
      <c r="M801" s="116"/>
      <c r="N801" s="116"/>
    </row>
    <row r="802" spans="1:14" ht="18" customHeight="1" x14ac:dyDescent="0.25">
      <c r="A802" s="119" t="s">
        <v>4462</v>
      </c>
      <c r="B802" s="119">
        <v>6973961</v>
      </c>
      <c r="C802" s="119" t="s">
        <v>24</v>
      </c>
      <c r="D802" s="116" t="s">
        <v>126</v>
      </c>
      <c r="E802" s="135">
        <v>46139.647916666669</v>
      </c>
      <c r="F802" s="135">
        <v>46140.352083333331</v>
      </c>
      <c r="G802" s="134" t="s">
        <v>613</v>
      </c>
      <c r="H802" s="135">
        <v>46162</v>
      </c>
      <c r="I802" s="117" t="str">
        <f t="shared" si="20"/>
        <v>Edgar Alfonso Calderon Bulla</v>
      </c>
      <c r="J802" s="123" t="s">
        <v>22</v>
      </c>
      <c r="K802" s="116"/>
      <c r="L802" s="116"/>
      <c r="M802" s="116"/>
      <c r="N802" s="116"/>
    </row>
    <row r="803" spans="1:14" ht="18" customHeight="1" x14ac:dyDescent="0.25">
      <c r="A803" s="119" t="s">
        <v>4463</v>
      </c>
      <c r="B803" s="119">
        <v>6973951</v>
      </c>
      <c r="C803" s="119" t="s">
        <v>24</v>
      </c>
      <c r="D803" s="116" t="s">
        <v>183</v>
      </c>
      <c r="E803" s="135">
        <v>46139.645138888889</v>
      </c>
      <c r="F803" s="135">
        <v>46140.352083333331</v>
      </c>
      <c r="G803" s="134" t="s">
        <v>4464</v>
      </c>
      <c r="H803" s="135">
        <v>46162</v>
      </c>
      <c r="I803" s="117" t="str">
        <f t="shared" si="20"/>
        <v>HEIDY NATHALY BENAVIDES MANRIQUE</v>
      </c>
      <c r="J803" s="123" t="s">
        <v>20</v>
      </c>
      <c r="K803" s="116"/>
      <c r="L803" s="116"/>
      <c r="M803" s="116"/>
      <c r="N803" s="116"/>
    </row>
    <row r="804" spans="1:14" ht="18" customHeight="1" x14ac:dyDescent="0.25">
      <c r="A804" s="119" t="s">
        <v>4465</v>
      </c>
      <c r="B804" s="119">
        <v>6973945</v>
      </c>
      <c r="C804" s="119" t="s">
        <v>24</v>
      </c>
      <c r="D804" s="116" t="s">
        <v>351</v>
      </c>
      <c r="E804" s="135">
        <v>46139.643055555556</v>
      </c>
      <c r="F804" s="135">
        <v>46140.352083333331</v>
      </c>
      <c r="G804" s="134" t="s">
        <v>360</v>
      </c>
      <c r="H804" s="135">
        <v>46162</v>
      </c>
      <c r="I804" s="117" t="str">
        <f t="shared" si="20"/>
        <v>Edgar Alfonso Calderon Bulla</v>
      </c>
      <c r="J804" s="123" t="s">
        <v>109</v>
      </c>
      <c r="K804" s="116"/>
      <c r="L804" s="116"/>
      <c r="M804" s="116"/>
      <c r="N804" s="116"/>
    </row>
    <row r="805" spans="1:14" ht="18" customHeight="1" x14ac:dyDescent="0.25">
      <c r="A805" s="119" t="s">
        <v>4466</v>
      </c>
      <c r="B805" s="119">
        <v>6973916</v>
      </c>
      <c r="C805" s="119" t="s">
        <v>24</v>
      </c>
      <c r="D805" s="116" t="s">
        <v>126</v>
      </c>
      <c r="E805" s="135">
        <v>46139.638194444444</v>
      </c>
      <c r="F805" s="135">
        <v>46140.352083333331</v>
      </c>
      <c r="G805" s="134" t="s">
        <v>43</v>
      </c>
      <c r="H805" s="135">
        <v>46162</v>
      </c>
      <c r="I805" s="117" t="str">
        <f t="shared" si="20"/>
        <v>Edgar Alfonso Calderon Bulla</v>
      </c>
      <c r="J805" s="123" t="s">
        <v>22</v>
      </c>
      <c r="K805" s="116"/>
      <c r="L805" s="116"/>
      <c r="M805" s="116"/>
      <c r="N805" s="116"/>
    </row>
    <row r="806" spans="1:14" ht="18" customHeight="1" x14ac:dyDescent="0.25">
      <c r="A806" s="119" t="s">
        <v>4467</v>
      </c>
      <c r="B806" s="119">
        <v>6973911</v>
      </c>
      <c r="C806" s="119" t="s">
        <v>24</v>
      </c>
      <c r="D806" s="116" t="s">
        <v>101</v>
      </c>
      <c r="E806" s="135">
        <v>46139.634027777778</v>
      </c>
      <c r="F806" s="135">
        <v>46140.352083333331</v>
      </c>
      <c r="G806" s="134" t="s">
        <v>4468</v>
      </c>
      <c r="H806" s="135">
        <v>46162</v>
      </c>
      <c r="I806" s="117" t="str">
        <f t="shared" si="20"/>
        <v>SONIA JULIANA NOSSA PEREZ</v>
      </c>
      <c r="J806" s="123" t="s">
        <v>67</v>
      </c>
      <c r="K806" s="116"/>
      <c r="L806" s="116"/>
      <c r="M806" s="116"/>
      <c r="N806" s="116"/>
    </row>
    <row r="807" spans="1:14" ht="18" customHeight="1" x14ac:dyDescent="0.25">
      <c r="A807" s="119" t="s">
        <v>4469</v>
      </c>
      <c r="B807" s="119">
        <v>6973886</v>
      </c>
      <c r="C807" s="119" t="s">
        <v>24</v>
      </c>
      <c r="D807" s="116" t="s">
        <v>64</v>
      </c>
      <c r="E807" s="135">
        <v>46139.624305555553</v>
      </c>
      <c r="F807" s="135">
        <v>46140.352083333331</v>
      </c>
      <c r="G807" s="134" t="s">
        <v>4393</v>
      </c>
      <c r="H807" s="135">
        <v>46162</v>
      </c>
      <c r="I807" s="117" t="str">
        <f t="shared" si="20"/>
        <v>SONIA JULIANA NOSSA PEREZ</v>
      </c>
      <c r="J807" s="123" t="s">
        <v>45</v>
      </c>
      <c r="K807" s="116"/>
      <c r="L807" s="116"/>
      <c r="M807" s="116"/>
      <c r="N807" s="116"/>
    </row>
    <row r="808" spans="1:14" ht="18" customHeight="1" x14ac:dyDescent="0.25">
      <c r="A808" s="119" t="s">
        <v>4470</v>
      </c>
      <c r="B808" s="119">
        <v>6973875</v>
      </c>
      <c r="C808" s="119" t="s">
        <v>24</v>
      </c>
      <c r="D808" s="116" t="s">
        <v>54</v>
      </c>
      <c r="E808" s="135">
        <v>46139.620833333334</v>
      </c>
      <c r="F808" s="135">
        <v>46140.352083333331</v>
      </c>
      <c r="G808" s="134" t="s">
        <v>4471</v>
      </c>
      <c r="H808" s="135">
        <v>46162</v>
      </c>
      <c r="I808" s="117" t="str">
        <f t="shared" si="20"/>
        <v>SONIA JULIANA NOSSA PEREZ</v>
      </c>
      <c r="J808" s="123" t="s">
        <v>55</v>
      </c>
      <c r="K808" s="116"/>
      <c r="L808" s="116"/>
      <c r="M808" s="116"/>
      <c r="N808" s="116"/>
    </row>
    <row r="809" spans="1:14" ht="18" customHeight="1" x14ac:dyDescent="0.25">
      <c r="A809" s="119" t="s">
        <v>4472</v>
      </c>
      <c r="B809" s="119">
        <v>6973864</v>
      </c>
      <c r="C809" s="119" t="s">
        <v>24</v>
      </c>
      <c r="D809" s="116" t="s">
        <v>213</v>
      </c>
      <c r="E809" s="135">
        <v>46139.618750000001</v>
      </c>
      <c r="F809" s="135">
        <v>46140.352083333331</v>
      </c>
      <c r="G809" s="134" t="s">
        <v>43</v>
      </c>
      <c r="H809" s="135">
        <v>46162</v>
      </c>
      <c r="I809" s="117" t="str">
        <f t="shared" si="20"/>
        <v>Edgar Alfonso Calderon Bulla</v>
      </c>
      <c r="J809" s="123" t="s">
        <v>22</v>
      </c>
      <c r="K809" s="116"/>
      <c r="L809" s="116"/>
      <c r="M809" s="116"/>
      <c r="N809" s="116"/>
    </row>
    <row r="810" spans="1:14" ht="18" customHeight="1" x14ac:dyDescent="0.25">
      <c r="A810" s="119" t="s">
        <v>4473</v>
      </c>
      <c r="B810" s="119">
        <v>6973863</v>
      </c>
      <c r="C810" s="119" t="s">
        <v>24</v>
      </c>
      <c r="D810" s="116" t="s">
        <v>148</v>
      </c>
      <c r="E810" s="135">
        <v>46139.618750000001</v>
      </c>
      <c r="F810" s="135">
        <v>46140.352083333331</v>
      </c>
      <c r="G810" s="134" t="s">
        <v>43</v>
      </c>
      <c r="H810" s="135">
        <v>46162</v>
      </c>
      <c r="I810" s="117" t="str">
        <f t="shared" si="20"/>
        <v>SANDRA XIMENA OTALORA</v>
      </c>
      <c r="J810" s="123" t="s">
        <v>27</v>
      </c>
      <c r="K810" s="116"/>
      <c r="L810" s="116"/>
      <c r="M810" s="116"/>
      <c r="N810" s="116"/>
    </row>
    <row r="811" spans="1:14" ht="18" customHeight="1" x14ac:dyDescent="0.25">
      <c r="A811" s="119" t="s">
        <v>4474</v>
      </c>
      <c r="B811" s="119">
        <v>6973812</v>
      </c>
      <c r="C811" s="119" t="s">
        <v>24</v>
      </c>
      <c r="D811" s="116" t="s">
        <v>187</v>
      </c>
      <c r="E811" s="135">
        <v>46139.599305555559</v>
      </c>
      <c r="F811" s="135">
        <v>46140.352083333331</v>
      </c>
      <c r="G811" s="134" t="s">
        <v>76</v>
      </c>
      <c r="H811" s="135">
        <v>46162</v>
      </c>
      <c r="I811" s="117" t="str">
        <f t="shared" si="20"/>
        <v>SONIA JULIANA NOSSA PEREZ</v>
      </c>
      <c r="J811" s="123" t="s">
        <v>55</v>
      </c>
      <c r="K811" s="116"/>
      <c r="L811" s="116"/>
      <c r="M811" s="116"/>
      <c r="N811" s="116"/>
    </row>
    <row r="812" spans="1:14" ht="18" customHeight="1" x14ac:dyDescent="0.25">
      <c r="A812" s="119" t="s">
        <v>4475</v>
      </c>
      <c r="B812" s="119">
        <v>6973793</v>
      </c>
      <c r="C812" s="119" t="s">
        <v>24</v>
      </c>
      <c r="D812" s="116" t="s">
        <v>4476</v>
      </c>
      <c r="E812" s="135">
        <v>46139.59375</v>
      </c>
      <c r="F812" s="135">
        <v>46140.352083333331</v>
      </c>
      <c r="G812" s="134" t="s">
        <v>4425</v>
      </c>
      <c r="H812" s="135">
        <v>46162</v>
      </c>
      <c r="I812" s="117" t="str">
        <f t="shared" si="20"/>
        <v>SANDRA XIMENA OTALORA</v>
      </c>
      <c r="J812" s="123" t="s">
        <v>149</v>
      </c>
      <c r="K812" s="116"/>
      <c r="L812" s="116"/>
      <c r="M812" s="116"/>
      <c r="N812" s="116"/>
    </row>
    <row r="813" spans="1:14" ht="18" customHeight="1" x14ac:dyDescent="0.25">
      <c r="A813" s="119" t="s">
        <v>4477</v>
      </c>
      <c r="B813" s="119">
        <v>6973674</v>
      </c>
      <c r="C813" s="119" t="s">
        <v>24</v>
      </c>
      <c r="D813" s="116" t="s">
        <v>228</v>
      </c>
      <c r="E813" s="135">
        <v>46139.525000000001</v>
      </c>
      <c r="F813" s="135">
        <v>46140.328472222223</v>
      </c>
      <c r="G813" s="134" t="s">
        <v>29</v>
      </c>
      <c r="H813" s="135">
        <v>46162</v>
      </c>
      <c r="I813" s="117" t="str">
        <f t="shared" si="20"/>
        <v>HEIDY NATHALY BENAVIDES MANRIQUE</v>
      </c>
      <c r="J813" s="123" t="s">
        <v>20</v>
      </c>
      <c r="K813" s="116"/>
      <c r="L813" s="116"/>
      <c r="M813" s="116"/>
      <c r="N813" s="116"/>
    </row>
    <row r="814" spans="1:14" ht="18" customHeight="1" x14ac:dyDescent="0.25">
      <c r="A814" s="119" t="s">
        <v>4478</v>
      </c>
      <c r="B814" s="119">
        <v>6973768</v>
      </c>
      <c r="C814" s="119" t="s">
        <v>24</v>
      </c>
      <c r="D814" s="116" t="s">
        <v>122</v>
      </c>
      <c r="E814" s="135">
        <v>46139.586111111108</v>
      </c>
      <c r="F814" s="135">
        <v>46140.328472222223</v>
      </c>
      <c r="G814" s="134" t="s">
        <v>29</v>
      </c>
      <c r="H814" s="135">
        <v>46162</v>
      </c>
      <c r="I814" s="117" t="str">
        <f t="shared" si="20"/>
        <v>SANDRA XIMENA OTALORA</v>
      </c>
      <c r="J814" s="123" t="s">
        <v>27</v>
      </c>
      <c r="K814" s="116"/>
      <c r="L814" s="116"/>
      <c r="M814" s="116"/>
      <c r="N814" s="116"/>
    </row>
    <row r="815" spans="1:14" ht="18" customHeight="1" x14ac:dyDescent="0.25">
      <c r="A815" s="119" t="s">
        <v>4479</v>
      </c>
      <c r="B815" s="119">
        <v>6973767</v>
      </c>
      <c r="C815" s="119" t="s">
        <v>24</v>
      </c>
      <c r="D815" s="116" t="s">
        <v>80</v>
      </c>
      <c r="E815" s="135">
        <v>46139.586111111108</v>
      </c>
      <c r="F815" s="135">
        <v>46140.328472222223</v>
      </c>
      <c r="G815" s="134" t="s">
        <v>174</v>
      </c>
      <c r="H815" s="135">
        <v>46162</v>
      </c>
      <c r="I815" s="117" t="str">
        <f t="shared" si="20"/>
        <v>SANDRA XIMENA OTALORA</v>
      </c>
      <c r="J815" s="123" t="s">
        <v>27</v>
      </c>
      <c r="K815" s="116"/>
      <c r="L815" s="116"/>
      <c r="M815" s="116"/>
      <c r="N815" s="116"/>
    </row>
    <row r="816" spans="1:14" ht="18" customHeight="1" x14ac:dyDescent="0.25">
      <c r="A816" s="119" t="s">
        <v>4480</v>
      </c>
      <c r="B816" s="119">
        <v>6973766</v>
      </c>
      <c r="C816" s="119" t="s">
        <v>24</v>
      </c>
      <c r="D816" s="116" t="s">
        <v>254</v>
      </c>
      <c r="E816" s="135">
        <v>46139.586111111108</v>
      </c>
      <c r="F816" s="135">
        <v>46140.328472222223</v>
      </c>
      <c r="G816" s="134" t="s">
        <v>4481</v>
      </c>
      <c r="H816" s="135">
        <v>46162</v>
      </c>
      <c r="I816" s="117" t="str">
        <f t="shared" si="20"/>
        <v>HEIDY NATHALY BENAVIDES MANRIQUE</v>
      </c>
      <c r="J816" s="123" t="s">
        <v>99</v>
      </c>
      <c r="K816" s="116"/>
      <c r="L816" s="116"/>
      <c r="M816" s="116"/>
      <c r="N816" s="116"/>
    </row>
    <row r="817" spans="1:14" ht="18" customHeight="1" x14ac:dyDescent="0.25">
      <c r="A817" s="119" t="s">
        <v>4482</v>
      </c>
      <c r="B817" s="119">
        <v>6973760</v>
      </c>
      <c r="C817" s="119" t="s">
        <v>24</v>
      </c>
      <c r="D817" s="116" t="s">
        <v>184</v>
      </c>
      <c r="E817" s="135">
        <v>46139.583333333336</v>
      </c>
      <c r="F817" s="135">
        <v>46140.328472222223</v>
      </c>
      <c r="G817" s="134" t="s">
        <v>4483</v>
      </c>
      <c r="H817" s="135">
        <v>46162</v>
      </c>
      <c r="I817" s="117" t="str">
        <f t="shared" si="20"/>
        <v>SONIA JULIANA NOSSA PEREZ</v>
      </c>
      <c r="J817" s="123" t="s">
        <v>67</v>
      </c>
      <c r="K817" s="116"/>
      <c r="L817" s="116"/>
      <c r="M817" s="116"/>
      <c r="N817" s="116"/>
    </row>
    <row r="818" spans="1:14" ht="18" customHeight="1" x14ac:dyDescent="0.25">
      <c r="A818" s="119" t="s">
        <v>4484</v>
      </c>
      <c r="B818" s="119">
        <v>6973742</v>
      </c>
      <c r="C818" s="119" t="s">
        <v>24</v>
      </c>
      <c r="D818" s="116" t="s">
        <v>163</v>
      </c>
      <c r="E818" s="135">
        <v>46139.574305555558</v>
      </c>
      <c r="F818" s="135">
        <v>46140.328472222223</v>
      </c>
      <c r="G818" s="134" t="s">
        <v>4485</v>
      </c>
      <c r="H818" s="135">
        <v>46162</v>
      </c>
      <c r="I818" s="117" t="str">
        <f t="shared" si="20"/>
        <v>HEIDY NATHALY BENAVIDES MANRIQUE</v>
      </c>
      <c r="J818" s="123" t="s">
        <v>20</v>
      </c>
      <c r="K818" s="116"/>
      <c r="L818" s="116"/>
      <c r="M818" s="116"/>
      <c r="N818" s="116"/>
    </row>
    <row r="819" spans="1:14" ht="18" customHeight="1" x14ac:dyDescent="0.25">
      <c r="A819" s="119" t="s">
        <v>4486</v>
      </c>
      <c r="B819" s="119">
        <v>6973741</v>
      </c>
      <c r="C819" s="119" t="s">
        <v>24</v>
      </c>
      <c r="D819" s="116" t="s">
        <v>1501</v>
      </c>
      <c r="E819" s="135">
        <v>46139.573611111111</v>
      </c>
      <c r="F819" s="135">
        <v>46140.328472222223</v>
      </c>
      <c r="G819" s="134" t="s">
        <v>29</v>
      </c>
      <c r="H819" s="135">
        <v>46162</v>
      </c>
      <c r="I819" s="117" t="str">
        <f t="shared" si="20"/>
        <v>HEIDY NATHALY BENAVIDES MANRIQUE</v>
      </c>
      <c r="J819" s="123" t="s">
        <v>99</v>
      </c>
      <c r="K819" s="116"/>
      <c r="L819" s="116"/>
      <c r="M819" s="116"/>
      <c r="N819" s="116"/>
    </row>
    <row r="820" spans="1:14" ht="18" customHeight="1" x14ac:dyDescent="0.25">
      <c r="A820" s="119" t="s">
        <v>4487</v>
      </c>
      <c r="B820" s="119">
        <v>6973721</v>
      </c>
      <c r="C820" s="119" t="s">
        <v>24</v>
      </c>
      <c r="D820" s="116" t="s">
        <v>101</v>
      </c>
      <c r="E820" s="135">
        <v>46139.554861111108</v>
      </c>
      <c r="F820" s="135">
        <v>46140.328472222223</v>
      </c>
      <c r="G820" s="134" t="s">
        <v>29</v>
      </c>
      <c r="H820" s="135">
        <v>46162</v>
      </c>
      <c r="I820" s="117" t="str">
        <f t="shared" si="20"/>
        <v>SONIA JULIANA NOSSA PEREZ</v>
      </c>
      <c r="J820" s="123" t="s">
        <v>45</v>
      </c>
      <c r="K820" s="116"/>
      <c r="L820" s="116"/>
      <c r="M820" s="116"/>
      <c r="N820" s="116"/>
    </row>
    <row r="821" spans="1:14" ht="18" customHeight="1" x14ac:dyDescent="0.25">
      <c r="A821" s="119" t="s">
        <v>4488</v>
      </c>
      <c r="B821" s="119">
        <v>6973701</v>
      </c>
      <c r="C821" s="119" t="s">
        <v>47</v>
      </c>
      <c r="D821" s="116" t="s">
        <v>175</v>
      </c>
      <c r="E821" s="135">
        <v>46139.540972222225</v>
      </c>
      <c r="F821" s="135">
        <v>46140.328472222223</v>
      </c>
      <c r="G821" s="134" t="s">
        <v>217</v>
      </c>
      <c r="H821" s="135">
        <v>46162</v>
      </c>
      <c r="I821" s="117" t="str">
        <f t="shared" si="20"/>
        <v>Edgar Alfonso Calderon Bulla</v>
      </c>
      <c r="J821" s="123" t="s">
        <v>109</v>
      </c>
      <c r="K821" s="116"/>
      <c r="L821" s="116"/>
      <c r="M821" s="116"/>
      <c r="N821" s="116"/>
    </row>
    <row r="822" spans="1:14" ht="18" customHeight="1" x14ac:dyDescent="0.25">
      <c r="A822" s="119" t="s">
        <v>4489</v>
      </c>
      <c r="B822" s="119">
        <v>6973692</v>
      </c>
      <c r="C822" s="119" t="s">
        <v>24</v>
      </c>
      <c r="D822" s="116" t="s">
        <v>200</v>
      </c>
      <c r="E822" s="135">
        <v>46139.533333333333</v>
      </c>
      <c r="F822" s="135">
        <v>46140.328472222223</v>
      </c>
      <c r="G822" s="134" t="s">
        <v>29</v>
      </c>
      <c r="H822" s="135">
        <v>46162</v>
      </c>
      <c r="I822" s="117" t="str">
        <f t="shared" si="20"/>
        <v>SANDRA XIMENA OTALORA</v>
      </c>
      <c r="J822" s="123" t="s">
        <v>27</v>
      </c>
      <c r="K822" s="116"/>
      <c r="L822" s="116"/>
      <c r="M822" s="116"/>
      <c r="N822" s="116"/>
    </row>
    <row r="823" spans="1:14" ht="18" customHeight="1" x14ac:dyDescent="0.25">
      <c r="A823" s="119" t="s">
        <v>4490</v>
      </c>
      <c r="B823" s="119">
        <v>6973472</v>
      </c>
      <c r="C823" s="119" t="s">
        <v>24</v>
      </c>
      <c r="D823" s="116" t="s">
        <v>4491</v>
      </c>
      <c r="E823" s="135">
        <v>46139.479166666664</v>
      </c>
      <c r="F823" s="135">
        <v>46140.298611111109</v>
      </c>
      <c r="G823" s="134" t="s">
        <v>29</v>
      </c>
      <c r="H823" s="135">
        <v>46162</v>
      </c>
      <c r="I823" s="117" t="str">
        <f t="shared" si="20"/>
        <v>HEIDY NATHALY BENAVIDES MANRIQUE</v>
      </c>
      <c r="J823" s="123" t="s">
        <v>20</v>
      </c>
      <c r="K823" s="116"/>
      <c r="L823" s="116"/>
      <c r="M823" s="116"/>
      <c r="N823" s="116"/>
    </row>
    <row r="824" spans="1:14" ht="18" customHeight="1" x14ac:dyDescent="0.25">
      <c r="A824" s="119" t="s">
        <v>4492</v>
      </c>
      <c r="B824" s="119">
        <v>6973624</v>
      </c>
      <c r="C824" s="119" t="s">
        <v>24</v>
      </c>
      <c r="D824" s="116" t="s">
        <v>33</v>
      </c>
      <c r="E824" s="135">
        <v>46139.513888888891</v>
      </c>
      <c r="F824" s="135">
        <v>46140.298611111109</v>
      </c>
      <c r="G824" s="134" t="s">
        <v>76</v>
      </c>
      <c r="H824" s="135">
        <v>46162</v>
      </c>
      <c r="I824" s="117" t="str">
        <f t="shared" si="20"/>
        <v>HEIDY NATHALY BENAVIDES MANRIQUE</v>
      </c>
      <c r="J824" s="123" t="s">
        <v>34</v>
      </c>
      <c r="K824" s="116"/>
      <c r="L824" s="116"/>
      <c r="M824" s="116"/>
      <c r="N824" s="116"/>
    </row>
    <row r="825" spans="1:14" ht="18" customHeight="1" x14ac:dyDescent="0.25">
      <c r="A825" s="119" t="s">
        <v>4493</v>
      </c>
      <c r="B825" s="119">
        <v>6973622</v>
      </c>
      <c r="C825" s="119" t="s">
        <v>47</v>
      </c>
      <c r="D825" s="116" t="s">
        <v>4494</v>
      </c>
      <c r="E825" s="135">
        <v>46139.513194444444</v>
      </c>
      <c r="F825" s="135">
        <v>46140.298611111109</v>
      </c>
      <c r="G825" s="134" t="s">
        <v>4495</v>
      </c>
      <c r="H825" s="135">
        <v>46162</v>
      </c>
      <c r="I825" s="117" t="str">
        <f t="shared" si="20"/>
        <v>Edgar Alfonso Calderon Bulla</v>
      </c>
      <c r="J825" s="123" t="s">
        <v>22</v>
      </c>
      <c r="K825" s="116"/>
      <c r="L825" s="116"/>
      <c r="M825" s="116"/>
      <c r="N825" s="116"/>
    </row>
    <row r="826" spans="1:14" ht="18" customHeight="1" x14ac:dyDescent="0.25">
      <c r="A826" s="119" t="s">
        <v>4496</v>
      </c>
      <c r="B826" s="119">
        <v>6973570</v>
      </c>
      <c r="C826" s="119" t="s">
        <v>24</v>
      </c>
      <c r="D826" s="116" t="s">
        <v>80</v>
      </c>
      <c r="E826" s="135">
        <v>46139.497916666667</v>
      </c>
      <c r="F826" s="135">
        <v>46140.298611111109</v>
      </c>
      <c r="G826" s="134" t="s">
        <v>4497</v>
      </c>
      <c r="H826" s="135">
        <v>46162</v>
      </c>
      <c r="I826" s="117" t="str">
        <f t="shared" si="20"/>
        <v>SANDRA XIMENA OTALORA</v>
      </c>
      <c r="J826" s="123" t="s">
        <v>27</v>
      </c>
      <c r="K826" s="116"/>
      <c r="L826" s="116"/>
      <c r="M826" s="116"/>
      <c r="N826" s="116"/>
    </row>
    <row r="827" spans="1:14" ht="18" customHeight="1" x14ac:dyDescent="0.25">
      <c r="A827" s="119" t="s">
        <v>4498</v>
      </c>
      <c r="B827" s="119">
        <v>6973567</v>
      </c>
      <c r="C827" s="119" t="s">
        <v>24</v>
      </c>
      <c r="D827" s="116" t="s">
        <v>250</v>
      </c>
      <c r="E827" s="135">
        <v>46139.496527777781</v>
      </c>
      <c r="F827" s="135">
        <v>46140.298611111109</v>
      </c>
      <c r="G827" s="134" t="s">
        <v>633</v>
      </c>
      <c r="H827" s="135">
        <v>46162</v>
      </c>
      <c r="I827" s="117" t="str">
        <f t="shared" si="20"/>
        <v>HEIDY NATHALY BENAVIDES MANRIQUE</v>
      </c>
      <c r="J827" s="123" t="s">
        <v>147</v>
      </c>
      <c r="K827" s="116"/>
      <c r="L827" s="116"/>
      <c r="M827" s="116"/>
      <c r="N827" s="116"/>
    </row>
    <row r="828" spans="1:14" ht="18" customHeight="1" x14ac:dyDescent="0.25">
      <c r="A828" s="119" t="s">
        <v>4499</v>
      </c>
      <c r="B828" s="119">
        <v>6973566</v>
      </c>
      <c r="C828" s="119" t="s">
        <v>24</v>
      </c>
      <c r="D828" s="116" t="s">
        <v>252</v>
      </c>
      <c r="E828" s="135">
        <v>46139.495833333334</v>
      </c>
      <c r="F828" s="135">
        <v>46140.298611111109</v>
      </c>
      <c r="G828" s="134" t="s">
        <v>211</v>
      </c>
      <c r="H828" s="135">
        <v>46162</v>
      </c>
      <c r="I828" s="117" t="str">
        <f t="shared" si="20"/>
        <v>HEIDY NATHALY BENAVIDES MANRIQUE</v>
      </c>
      <c r="J828" s="123" t="s">
        <v>99</v>
      </c>
      <c r="K828" s="116"/>
      <c r="L828" s="116"/>
      <c r="M828" s="116"/>
      <c r="N828" s="116"/>
    </row>
    <row r="829" spans="1:14" ht="18" customHeight="1" x14ac:dyDescent="0.25">
      <c r="A829" s="119" t="s">
        <v>4500</v>
      </c>
      <c r="B829" s="119">
        <v>6973564</v>
      </c>
      <c r="C829" s="119" t="s">
        <v>24</v>
      </c>
      <c r="D829" s="116" t="s">
        <v>182</v>
      </c>
      <c r="E829" s="135">
        <v>46139.495138888888</v>
      </c>
      <c r="F829" s="135">
        <v>46140.298611111109</v>
      </c>
      <c r="G829" s="134" t="s">
        <v>29</v>
      </c>
      <c r="H829" s="135">
        <v>46162</v>
      </c>
      <c r="I829" s="117" t="str">
        <f t="shared" si="20"/>
        <v>Edgar Alfonso Calderon Bulla</v>
      </c>
      <c r="J829" s="123" t="s">
        <v>109</v>
      </c>
      <c r="K829" s="116"/>
      <c r="L829" s="116"/>
      <c r="M829" s="116"/>
      <c r="N829" s="116"/>
    </row>
    <row r="830" spans="1:14" ht="18" customHeight="1" x14ac:dyDescent="0.25">
      <c r="A830" s="119" t="s">
        <v>4501</v>
      </c>
      <c r="B830" s="119">
        <v>6973557</v>
      </c>
      <c r="C830" s="119" t="s">
        <v>24</v>
      </c>
      <c r="D830" s="116" t="s">
        <v>101</v>
      </c>
      <c r="E830" s="135">
        <v>46139.493750000001</v>
      </c>
      <c r="F830" s="135">
        <v>46140.298611111109</v>
      </c>
      <c r="G830" s="134" t="s">
        <v>965</v>
      </c>
      <c r="H830" s="135">
        <v>46162</v>
      </c>
      <c r="I830" s="117" t="str">
        <f t="shared" si="20"/>
        <v>SONIA JULIANA NOSSA PEREZ</v>
      </c>
      <c r="J830" s="123" t="s">
        <v>186</v>
      </c>
      <c r="K830" s="116"/>
      <c r="L830" s="116"/>
      <c r="M830" s="116"/>
      <c r="N830" s="116"/>
    </row>
    <row r="831" spans="1:14" ht="18" customHeight="1" x14ac:dyDescent="0.25">
      <c r="A831" s="119" t="s">
        <v>4502</v>
      </c>
      <c r="B831" s="119">
        <v>6973540</v>
      </c>
      <c r="C831" s="119" t="s">
        <v>24</v>
      </c>
      <c r="D831" s="116" t="s">
        <v>148</v>
      </c>
      <c r="E831" s="135">
        <v>46139.488888888889</v>
      </c>
      <c r="F831" s="135">
        <v>46140.298611111109</v>
      </c>
      <c r="G831" s="134" t="s">
        <v>29</v>
      </c>
      <c r="H831" s="135">
        <v>46162</v>
      </c>
      <c r="I831" s="117" t="str">
        <f t="shared" si="20"/>
        <v>SANDRA XIMENA OTALORA</v>
      </c>
      <c r="J831" s="123" t="s">
        <v>27</v>
      </c>
      <c r="K831" s="116"/>
      <c r="L831" s="116"/>
      <c r="M831" s="116"/>
      <c r="N831" s="116"/>
    </row>
    <row r="832" spans="1:14" ht="18" customHeight="1" x14ac:dyDescent="0.25">
      <c r="A832" s="119" t="s">
        <v>4503</v>
      </c>
      <c r="B832" s="119">
        <v>6973534</v>
      </c>
      <c r="C832" s="119" t="s">
        <v>47</v>
      </c>
      <c r="D832" s="116" t="s">
        <v>4504</v>
      </c>
      <c r="E832" s="135">
        <v>46139.486805555556</v>
      </c>
      <c r="F832" s="135">
        <v>46140.298611111109</v>
      </c>
      <c r="G832" s="134" t="s">
        <v>4505</v>
      </c>
      <c r="H832" s="135">
        <v>46162</v>
      </c>
      <c r="I832" s="117" t="str">
        <f t="shared" si="20"/>
        <v>HEIDY NATHALY BENAVIDES MANRIQUE</v>
      </c>
      <c r="J832" s="123" t="s">
        <v>20</v>
      </c>
      <c r="K832" s="116"/>
      <c r="L832" s="116"/>
      <c r="M832" s="116"/>
      <c r="N832" s="116"/>
    </row>
    <row r="833" spans="1:14" ht="18" customHeight="1" x14ac:dyDescent="0.25">
      <c r="A833" s="119" t="s">
        <v>4506</v>
      </c>
      <c r="B833" s="119">
        <v>6973523</v>
      </c>
      <c r="C833" s="119" t="s">
        <v>24</v>
      </c>
      <c r="D833" s="116" t="s">
        <v>168</v>
      </c>
      <c r="E833" s="135">
        <v>46139.48541666667</v>
      </c>
      <c r="F833" s="135">
        <v>46140.298611111109</v>
      </c>
      <c r="G833" s="134" t="s">
        <v>29</v>
      </c>
      <c r="H833" s="135">
        <v>46162</v>
      </c>
      <c r="I833" s="117" t="str">
        <f t="shared" si="20"/>
        <v>SONIA JULIANA NOSSA PEREZ</v>
      </c>
      <c r="J833" s="123" t="s">
        <v>45</v>
      </c>
      <c r="K833" s="116"/>
      <c r="L833" s="116"/>
      <c r="M833" s="116"/>
      <c r="N833" s="116"/>
    </row>
    <row r="834" spans="1:14" ht="18" customHeight="1" x14ac:dyDescent="0.25">
      <c r="A834" s="119" t="s">
        <v>4507</v>
      </c>
      <c r="B834" s="119">
        <v>6973521</v>
      </c>
      <c r="C834" s="119" t="s">
        <v>24</v>
      </c>
      <c r="D834" s="116" t="s">
        <v>4508</v>
      </c>
      <c r="E834" s="135">
        <v>46139.484027777777</v>
      </c>
      <c r="F834" s="135">
        <v>46140.298611111109</v>
      </c>
      <c r="G834" s="134" t="s">
        <v>29</v>
      </c>
      <c r="H834" s="135">
        <v>46162</v>
      </c>
      <c r="I834" s="117" t="str">
        <f t="shared" si="20"/>
        <v>SANDRA XIMENA OTALORA</v>
      </c>
      <c r="J834" s="123" t="s">
        <v>149</v>
      </c>
      <c r="K834" s="116"/>
      <c r="L834" s="116"/>
      <c r="M834" s="116"/>
      <c r="N834" s="116"/>
    </row>
    <row r="835" spans="1:14" ht="18" customHeight="1" x14ac:dyDescent="0.25">
      <c r="A835" s="119" t="s">
        <v>4509</v>
      </c>
      <c r="B835" s="119">
        <v>6973520</v>
      </c>
      <c r="C835" s="119" t="s">
        <v>24</v>
      </c>
      <c r="D835" s="116" t="s">
        <v>171</v>
      </c>
      <c r="E835" s="135">
        <v>46139.484027777777</v>
      </c>
      <c r="F835" s="135">
        <v>46140.298611111109</v>
      </c>
      <c r="G835" s="134" t="s">
        <v>29</v>
      </c>
      <c r="H835" s="135">
        <v>46162</v>
      </c>
      <c r="I835" s="117" t="str">
        <f t="shared" si="20"/>
        <v>HEIDY NATHALY BENAVIDES MANRIQUE</v>
      </c>
      <c r="J835" s="123" t="s">
        <v>147</v>
      </c>
      <c r="K835" s="116"/>
      <c r="L835" s="116"/>
      <c r="M835" s="116"/>
      <c r="N835" s="116"/>
    </row>
    <row r="836" spans="1:14" ht="18" customHeight="1" x14ac:dyDescent="0.25">
      <c r="A836" s="119" t="s">
        <v>4510</v>
      </c>
      <c r="B836" s="119">
        <v>6973336</v>
      </c>
      <c r="C836" s="119" t="s">
        <v>24</v>
      </c>
      <c r="D836" s="116" t="s">
        <v>171</v>
      </c>
      <c r="E836" s="135">
        <v>46139.446527777778</v>
      </c>
      <c r="F836" s="135">
        <v>46140.272222222222</v>
      </c>
      <c r="G836" s="134" t="s">
        <v>29</v>
      </c>
      <c r="H836" s="135">
        <v>46162</v>
      </c>
      <c r="I836" s="117" t="str">
        <f t="shared" si="20"/>
        <v>HEIDY NATHALY BENAVIDES MANRIQUE</v>
      </c>
      <c r="J836" s="123" t="s">
        <v>147</v>
      </c>
      <c r="K836" s="116"/>
      <c r="L836" s="116"/>
      <c r="M836" s="116"/>
      <c r="N836" s="116"/>
    </row>
    <row r="837" spans="1:14" ht="18" customHeight="1" x14ac:dyDescent="0.25">
      <c r="A837" s="119" t="s">
        <v>4511</v>
      </c>
      <c r="B837" s="119">
        <v>6973341</v>
      </c>
      <c r="C837" s="119" t="s">
        <v>24</v>
      </c>
      <c r="D837" s="116" t="s">
        <v>119</v>
      </c>
      <c r="E837" s="135">
        <v>46139.447916666664</v>
      </c>
      <c r="F837" s="135">
        <v>46140.272222222222</v>
      </c>
      <c r="G837" s="134" t="s">
        <v>4512</v>
      </c>
      <c r="H837" s="135">
        <v>46162</v>
      </c>
      <c r="I837" s="117" t="str">
        <f t="shared" si="20"/>
        <v>SONIA JULIANA NOSSA PEREZ</v>
      </c>
      <c r="J837" s="123" t="s">
        <v>55</v>
      </c>
      <c r="K837" s="116"/>
      <c r="L837" s="116"/>
      <c r="M837" s="116"/>
      <c r="N837" s="116"/>
    </row>
    <row r="838" spans="1:14" ht="18" customHeight="1" x14ac:dyDescent="0.25">
      <c r="A838" s="119" t="s">
        <v>4513</v>
      </c>
      <c r="B838" s="119">
        <v>6973358</v>
      </c>
      <c r="C838" s="119" t="s">
        <v>24</v>
      </c>
      <c r="D838" s="116" t="s">
        <v>119</v>
      </c>
      <c r="E838" s="135">
        <v>46139.45</v>
      </c>
      <c r="F838" s="135">
        <v>46140.272222222222</v>
      </c>
      <c r="G838" s="134" t="s">
        <v>221</v>
      </c>
      <c r="H838" s="135">
        <v>46162</v>
      </c>
      <c r="I838" s="117" t="str">
        <f t="shared" si="20"/>
        <v>SONIA JULIANA NOSSA PEREZ</v>
      </c>
      <c r="J838" s="123" t="s">
        <v>55</v>
      </c>
      <c r="K838" s="116"/>
      <c r="L838" s="116"/>
      <c r="M838" s="116"/>
      <c r="N838" s="116"/>
    </row>
    <row r="839" spans="1:14" ht="18" customHeight="1" x14ac:dyDescent="0.25">
      <c r="A839" s="119" t="s">
        <v>4514</v>
      </c>
      <c r="B839" s="119">
        <v>6973377</v>
      </c>
      <c r="C839" s="119" t="s">
        <v>24</v>
      </c>
      <c r="D839" s="116" t="s">
        <v>4515</v>
      </c>
      <c r="E839" s="135">
        <v>46139.452777777777</v>
      </c>
      <c r="F839" s="135">
        <v>46140.272222222222</v>
      </c>
      <c r="G839" s="134" t="s">
        <v>76</v>
      </c>
      <c r="H839" s="135">
        <v>46162</v>
      </c>
      <c r="I839" s="117" t="str">
        <f t="shared" si="20"/>
        <v>Edgar Alfonso Calderon Bulla</v>
      </c>
      <c r="J839" s="123" t="s">
        <v>161</v>
      </c>
      <c r="K839" s="116"/>
      <c r="L839" s="116"/>
      <c r="M839" s="116"/>
      <c r="N839" s="116"/>
    </row>
    <row r="840" spans="1:14" ht="18" customHeight="1" x14ac:dyDescent="0.25">
      <c r="A840" s="119" t="s">
        <v>4516</v>
      </c>
      <c r="B840" s="119">
        <v>6973383</v>
      </c>
      <c r="C840" s="119" t="s">
        <v>52</v>
      </c>
      <c r="D840" s="116" t="s">
        <v>226</v>
      </c>
      <c r="E840" s="135">
        <v>46139.453472222223</v>
      </c>
      <c r="F840" s="135">
        <v>46140.272222222222</v>
      </c>
      <c r="G840" s="134" t="s">
        <v>29</v>
      </c>
      <c r="H840" s="135">
        <v>46154</v>
      </c>
      <c r="I840" s="117" t="str">
        <f t="shared" si="20"/>
        <v>HEIDY NATHALY BENAVIDES MANRIQUE</v>
      </c>
      <c r="J840" s="123" t="s">
        <v>99</v>
      </c>
      <c r="K840" s="116"/>
      <c r="L840" s="116"/>
      <c r="M840" s="116"/>
      <c r="N840" s="116"/>
    </row>
    <row r="841" spans="1:14" ht="18" customHeight="1" x14ac:dyDescent="0.25">
      <c r="A841" s="119" t="s">
        <v>4517</v>
      </c>
      <c r="B841" s="119">
        <v>6973417</v>
      </c>
      <c r="C841" s="119" t="s">
        <v>24</v>
      </c>
      <c r="D841" s="116" t="s">
        <v>101</v>
      </c>
      <c r="E841" s="135">
        <v>46139.461111111108</v>
      </c>
      <c r="F841" s="135">
        <v>46140.272222222222</v>
      </c>
      <c r="G841" s="134" t="s">
        <v>321</v>
      </c>
      <c r="H841" s="135">
        <v>46162</v>
      </c>
      <c r="I841" s="117" t="str">
        <f t="shared" ref="I841" si="21">IF(OR(J841="Suba",J841="Barrios Unidos"),"SANDRA XIMENA OTALORA",IF(OR(J841="Usaquen",J841="Fontibon",J841="Puente Aranda",J841="Bosa"),"HEIDY NATHALY BENAVIDES MANRIQUE",IF(OR(J841="Engativa",J841="Kennedy",J841="Teusaquillo",J841="Antonio Nariño",J841="Martires"),"SONIA JULIANA NOSSA PEREZ",IF(OR(J841="Chapinero",J841="San cristobal",J841="Santa fe",J841="Tunjuelito",J841="Usme",J841="Rafael Uribe",J841="Ciudad Bolivar",J841="Candelaria"),"Edgar Alfonso Calderon Bulla",IF(J841="Emergencias","JORGE ALEXIS HERNANDEZ HERNANDEZ",IF(OR(J841="JURIDICO"),"KAREN ANDREA ALBARRAN LEON"))))))</f>
        <v>HEIDY NATHALY BENAVIDES MANRIQUE</v>
      </c>
      <c r="J841" s="123" t="s">
        <v>20</v>
      </c>
      <c r="K841" s="116"/>
      <c r="L841" s="116"/>
      <c r="M841" s="116"/>
      <c r="N841" s="116"/>
    </row>
    <row r="842" spans="1:14" ht="18" customHeight="1" x14ac:dyDescent="0.25">
      <c r="A842" s="119" t="s">
        <v>4518</v>
      </c>
      <c r="B842" s="119">
        <v>6975554</v>
      </c>
      <c r="C842" s="119" t="s">
        <v>24</v>
      </c>
      <c r="D842" s="116" t="s">
        <v>190</v>
      </c>
      <c r="E842" s="135">
        <v>46140.659722222219</v>
      </c>
      <c r="F842" s="135">
        <v>46140.744444444441</v>
      </c>
      <c r="G842" s="134" t="s">
        <v>335</v>
      </c>
      <c r="H842" s="135">
        <v>46163</v>
      </c>
      <c r="I842" s="117" t="s">
        <v>280</v>
      </c>
      <c r="J842" s="119" t="s">
        <v>27</v>
      </c>
      <c r="K842" s="116"/>
      <c r="L842" s="116"/>
      <c r="M842" s="116"/>
      <c r="N842" s="116"/>
    </row>
    <row r="843" spans="1:14" ht="18" customHeight="1" x14ac:dyDescent="0.25">
      <c r="A843" s="119" t="s">
        <v>4519</v>
      </c>
      <c r="B843" s="119">
        <v>6975678</v>
      </c>
      <c r="C843" s="119" t="s">
        <v>24</v>
      </c>
      <c r="D843" s="116" t="s">
        <v>80</v>
      </c>
      <c r="E843" s="135">
        <v>46140.723611111112</v>
      </c>
      <c r="F843" s="135">
        <v>46140.744444444441</v>
      </c>
      <c r="G843" s="134" t="s">
        <v>29</v>
      </c>
      <c r="H843" s="135">
        <v>46163</v>
      </c>
      <c r="I843" s="117" t="s">
        <v>280</v>
      </c>
      <c r="J843" s="119" t="s">
        <v>27</v>
      </c>
      <c r="K843" s="116"/>
      <c r="L843" s="116"/>
      <c r="M843" s="116"/>
      <c r="N843" s="116"/>
    </row>
    <row r="844" spans="1:14" ht="18" customHeight="1" x14ac:dyDescent="0.25">
      <c r="A844" s="119" t="s">
        <v>4520</v>
      </c>
      <c r="B844" s="119">
        <v>6975674</v>
      </c>
      <c r="C844" s="119" t="s">
        <v>24</v>
      </c>
      <c r="D844" s="116" t="s">
        <v>101</v>
      </c>
      <c r="E844" s="135">
        <v>46140.720138888886</v>
      </c>
      <c r="F844" s="135">
        <v>46140.744444444441</v>
      </c>
      <c r="G844" s="134" t="s">
        <v>277</v>
      </c>
      <c r="H844" s="135">
        <v>46163</v>
      </c>
      <c r="I844" s="117" t="s">
        <v>280</v>
      </c>
      <c r="J844" s="119" t="s">
        <v>27</v>
      </c>
      <c r="K844" s="116"/>
      <c r="L844" s="116"/>
      <c r="M844" s="116"/>
      <c r="N844" s="116"/>
    </row>
    <row r="845" spans="1:14" ht="18" customHeight="1" x14ac:dyDescent="0.25">
      <c r="A845" s="119" t="s">
        <v>4521</v>
      </c>
      <c r="B845" s="119">
        <v>6975671</v>
      </c>
      <c r="C845" s="119" t="s">
        <v>24</v>
      </c>
      <c r="D845" s="116" t="s">
        <v>101</v>
      </c>
      <c r="E845" s="135">
        <v>46140.717361111114</v>
      </c>
      <c r="F845" s="135">
        <v>46140.744444444441</v>
      </c>
      <c r="G845" s="134" t="s">
        <v>4522</v>
      </c>
      <c r="H845" s="135">
        <v>46163</v>
      </c>
      <c r="I845" s="117" t="s">
        <v>279</v>
      </c>
      <c r="J845" s="119" t="s">
        <v>22</v>
      </c>
      <c r="K845" s="116"/>
      <c r="L845" s="116"/>
      <c r="M845" s="116"/>
      <c r="N845" s="116"/>
    </row>
    <row r="846" spans="1:14" ht="18" customHeight="1" x14ac:dyDescent="0.25">
      <c r="A846" s="119" t="s">
        <v>4523</v>
      </c>
      <c r="B846" s="119">
        <v>6975650</v>
      </c>
      <c r="C846" s="119" t="s">
        <v>24</v>
      </c>
      <c r="D846" s="116" t="s">
        <v>101</v>
      </c>
      <c r="E846" s="135">
        <v>46140.704861111109</v>
      </c>
      <c r="F846" s="135">
        <v>46140.744444444441</v>
      </c>
      <c r="G846" s="134" t="s">
        <v>29</v>
      </c>
      <c r="H846" s="135">
        <v>46163</v>
      </c>
      <c r="I846" s="117" t="s">
        <v>280</v>
      </c>
      <c r="J846" s="119" t="s">
        <v>27</v>
      </c>
      <c r="K846" s="116"/>
      <c r="L846" s="116"/>
      <c r="M846" s="116"/>
      <c r="N846" s="116"/>
    </row>
    <row r="847" spans="1:14" ht="18" customHeight="1" x14ac:dyDescent="0.25">
      <c r="A847" s="119" t="s">
        <v>4524</v>
      </c>
      <c r="B847" s="119">
        <v>6975641</v>
      </c>
      <c r="C847" s="119" t="s">
        <v>24</v>
      </c>
      <c r="D847" s="116" t="s">
        <v>26</v>
      </c>
      <c r="E847" s="135">
        <v>46140.699305555558</v>
      </c>
      <c r="F847" s="135">
        <v>46140.744444444441</v>
      </c>
      <c r="G847" s="134" t="s">
        <v>266</v>
      </c>
      <c r="H847" s="135">
        <v>46163</v>
      </c>
      <c r="I847" s="117" t="s">
        <v>280</v>
      </c>
      <c r="J847" s="119" t="s">
        <v>27</v>
      </c>
      <c r="K847" s="116"/>
      <c r="L847" s="116"/>
      <c r="M847" s="116"/>
      <c r="N847" s="116"/>
    </row>
    <row r="848" spans="1:14" ht="18" customHeight="1" x14ac:dyDescent="0.25">
      <c r="A848" s="119" t="s">
        <v>4525</v>
      </c>
      <c r="B848" s="119">
        <v>6975634</v>
      </c>
      <c r="C848" s="119" t="s">
        <v>24</v>
      </c>
      <c r="D848" s="116" t="s">
        <v>234</v>
      </c>
      <c r="E848" s="135">
        <v>46140.690972222219</v>
      </c>
      <c r="F848" s="135">
        <v>46140.744444444441</v>
      </c>
      <c r="G848" s="134" t="s">
        <v>29</v>
      </c>
      <c r="H848" s="135">
        <v>46163</v>
      </c>
      <c r="I848" s="117" t="s">
        <v>3</v>
      </c>
      <c r="J848" s="119" t="s">
        <v>99</v>
      </c>
      <c r="K848" s="116"/>
      <c r="L848" s="116"/>
      <c r="M848" s="116"/>
      <c r="N848" s="116"/>
    </row>
    <row r="849" spans="1:14" ht="18" customHeight="1" x14ac:dyDescent="0.25">
      <c r="A849" s="119" t="s">
        <v>4526</v>
      </c>
      <c r="B849" s="119">
        <v>6975616</v>
      </c>
      <c r="C849" s="119" t="s">
        <v>24</v>
      </c>
      <c r="D849" s="116" t="s">
        <v>303</v>
      </c>
      <c r="E849" s="135">
        <v>46140.684027777781</v>
      </c>
      <c r="F849" s="135">
        <v>46140.744444444441</v>
      </c>
      <c r="G849" s="134" t="s">
        <v>29</v>
      </c>
      <c r="H849" s="135">
        <v>46163</v>
      </c>
      <c r="I849" s="117" t="s">
        <v>5</v>
      </c>
      <c r="J849" s="119" t="s">
        <v>55</v>
      </c>
      <c r="K849" s="116"/>
      <c r="L849" s="116"/>
      <c r="M849" s="116"/>
      <c r="N849" s="116"/>
    </row>
    <row r="850" spans="1:14" ht="18" customHeight="1" x14ac:dyDescent="0.25">
      <c r="A850" s="119" t="s">
        <v>4527</v>
      </c>
      <c r="B850" s="119">
        <v>6975602</v>
      </c>
      <c r="C850" s="119" t="s">
        <v>24</v>
      </c>
      <c r="D850" s="116" t="s">
        <v>244</v>
      </c>
      <c r="E850" s="135">
        <v>46140.677083333336</v>
      </c>
      <c r="F850" s="135">
        <v>46140.744444444441</v>
      </c>
      <c r="G850" s="134" t="s">
        <v>4528</v>
      </c>
      <c r="H850" s="135">
        <v>46163</v>
      </c>
      <c r="I850" s="117" t="s">
        <v>3</v>
      </c>
      <c r="J850" s="119" t="s">
        <v>20</v>
      </c>
      <c r="K850" s="116"/>
      <c r="L850" s="116"/>
      <c r="M850" s="116"/>
      <c r="N850" s="116"/>
    </row>
    <row r="851" spans="1:14" ht="18" customHeight="1" x14ac:dyDescent="0.25">
      <c r="A851" s="119" t="s">
        <v>4529</v>
      </c>
      <c r="B851" s="119">
        <v>6975579</v>
      </c>
      <c r="C851" s="119" t="s">
        <v>24</v>
      </c>
      <c r="D851" s="116" t="s">
        <v>237</v>
      </c>
      <c r="E851" s="135">
        <v>46140.668055555558</v>
      </c>
      <c r="F851" s="135">
        <v>46140.744444444441</v>
      </c>
      <c r="G851" s="134" t="s">
        <v>29</v>
      </c>
      <c r="H851" s="135">
        <v>46163</v>
      </c>
      <c r="I851" s="117" t="s">
        <v>279</v>
      </c>
      <c r="J851" s="119" t="s">
        <v>150</v>
      </c>
      <c r="K851" s="116"/>
      <c r="L851" s="116"/>
      <c r="M851" s="116"/>
      <c r="N851" s="116"/>
    </row>
    <row r="852" spans="1:14" ht="18" customHeight="1" x14ac:dyDescent="0.25">
      <c r="A852" s="119" t="s">
        <v>4530</v>
      </c>
      <c r="B852" s="119">
        <v>6975571</v>
      </c>
      <c r="C852" s="119" t="s">
        <v>24</v>
      </c>
      <c r="D852" s="116" t="s">
        <v>200</v>
      </c>
      <c r="E852" s="135">
        <v>46140.663194444445</v>
      </c>
      <c r="F852" s="135">
        <v>46140.744444444441</v>
      </c>
      <c r="G852" s="134" t="s">
        <v>335</v>
      </c>
      <c r="H852" s="135">
        <v>46163</v>
      </c>
      <c r="I852" s="117" t="s">
        <v>280</v>
      </c>
      <c r="J852" s="119" t="s">
        <v>27</v>
      </c>
      <c r="K852" s="116"/>
      <c r="L852" s="116"/>
      <c r="M852" s="116"/>
      <c r="N852" s="116"/>
    </row>
    <row r="853" spans="1:14" ht="18" customHeight="1" x14ac:dyDescent="0.25">
      <c r="A853" s="119" t="s">
        <v>4531</v>
      </c>
      <c r="B853" s="119">
        <v>6975566</v>
      </c>
      <c r="C853" s="119" t="s">
        <v>24</v>
      </c>
      <c r="D853" s="116" t="s">
        <v>190</v>
      </c>
      <c r="E853" s="135">
        <v>46140.663194444445</v>
      </c>
      <c r="F853" s="135">
        <v>46140.744444444441</v>
      </c>
      <c r="G853" s="134" t="s">
        <v>4532</v>
      </c>
      <c r="H853" s="135">
        <v>46163</v>
      </c>
      <c r="I853" s="117" t="s">
        <v>280</v>
      </c>
      <c r="J853" s="119" t="s">
        <v>27</v>
      </c>
      <c r="K853" s="116"/>
      <c r="L853" s="116"/>
      <c r="M853" s="116"/>
      <c r="N853" s="116"/>
    </row>
    <row r="854" spans="1:14" ht="18" customHeight="1" x14ac:dyDescent="0.25">
      <c r="A854" s="119" t="s">
        <v>4533</v>
      </c>
      <c r="B854" s="119">
        <v>6975557</v>
      </c>
      <c r="C854" s="119" t="s">
        <v>24</v>
      </c>
      <c r="D854" s="116" t="s">
        <v>200</v>
      </c>
      <c r="E854" s="135">
        <v>46140.661111111112</v>
      </c>
      <c r="F854" s="135">
        <v>46140.744444444441</v>
      </c>
      <c r="G854" s="134" t="s">
        <v>266</v>
      </c>
      <c r="H854" s="135">
        <v>46163</v>
      </c>
      <c r="I854" s="117" t="s">
        <v>280</v>
      </c>
      <c r="J854" s="119" t="s">
        <v>27</v>
      </c>
      <c r="K854" s="116"/>
      <c r="L854" s="116"/>
      <c r="M854" s="116"/>
      <c r="N854" s="116"/>
    </row>
    <row r="855" spans="1:14" ht="18" customHeight="1" x14ac:dyDescent="0.25">
      <c r="A855" s="119" t="s">
        <v>4534</v>
      </c>
      <c r="B855" s="119">
        <v>6975610</v>
      </c>
      <c r="C855" s="119" t="s">
        <v>24</v>
      </c>
      <c r="D855" s="116" t="s">
        <v>297</v>
      </c>
      <c r="E855" s="135">
        <v>46140.679861111108</v>
      </c>
      <c r="F855" s="135">
        <v>46140.685416666667</v>
      </c>
      <c r="G855" s="134" t="s">
        <v>263</v>
      </c>
      <c r="H855" s="135">
        <v>46163</v>
      </c>
      <c r="I855" s="117" t="s">
        <v>280</v>
      </c>
      <c r="J855" s="119" t="s">
        <v>27</v>
      </c>
      <c r="K855" s="116"/>
      <c r="L855" s="116"/>
      <c r="M855" s="116"/>
      <c r="N855" s="116"/>
    </row>
    <row r="856" spans="1:14" ht="18" customHeight="1" x14ac:dyDescent="0.25">
      <c r="A856" s="119"/>
      <c r="B856" s="119"/>
      <c r="C856" s="119"/>
      <c r="D856" s="116"/>
      <c r="E856" s="135"/>
      <c r="F856" s="135"/>
      <c r="G856" s="134"/>
      <c r="H856" s="135"/>
      <c r="I856" s="119"/>
      <c r="J856" s="119"/>
      <c r="K856" s="116"/>
      <c r="L856" s="116"/>
      <c r="M856" s="116"/>
      <c r="N856" s="116"/>
    </row>
    <row r="857" spans="1:14" ht="18" customHeight="1" x14ac:dyDescent="0.25">
      <c r="A857" s="119"/>
      <c r="B857" s="119"/>
      <c r="C857" s="119"/>
      <c r="D857" s="116"/>
      <c r="E857" s="135"/>
      <c r="F857" s="135"/>
      <c r="G857" s="134"/>
      <c r="H857" s="135"/>
      <c r="I857" s="119"/>
      <c r="J857" s="119"/>
      <c r="K857" s="116"/>
      <c r="L857" s="116"/>
      <c r="M857" s="116"/>
      <c r="N857" s="116"/>
    </row>
    <row r="858" spans="1:14" ht="18" customHeight="1" x14ac:dyDescent="0.25">
      <c r="A858" s="119"/>
      <c r="B858" s="119"/>
      <c r="C858" s="119"/>
      <c r="D858" s="116"/>
      <c r="E858" s="135"/>
      <c r="F858" s="135"/>
      <c r="G858" s="134"/>
      <c r="H858" s="135"/>
      <c r="I858" s="119"/>
      <c r="J858" s="119"/>
      <c r="K858" s="116"/>
      <c r="L858" s="116"/>
      <c r="M858" s="116"/>
      <c r="N858" s="116"/>
    </row>
    <row r="859" spans="1:14" ht="18" customHeight="1" x14ac:dyDescent="0.25">
      <c r="A859" s="119"/>
      <c r="B859" s="119"/>
      <c r="C859" s="119"/>
      <c r="D859" s="116"/>
      <c r="E859" s="135"/>
      <c r="F859" s="135"/>
      <c r="G859" s="134"/>
      <c r="H859" s="135"/>
      <c r="I859" s="119"/>
      <c r="J859" s="119"/>
      <c r="K859" s="116"/>
      <c r="L859" s="116"/>
      <c r="M859" s="116"/>
      <c r="N859" s="116"/>
    </row>
    <row r="860" spans="1:14" ht="18" customHeight="1" x14ac:dyDescent="0.25">
      <c r="A860" s="119"/>
      <c r="B860" s="119"/>
      <c r="C860" s="119"/>
      <c r="D860" s="116"/>
      <c r="E860" s="135"/>
      <c r="F860" s="135"/>
      <c r="G860" s="134"/>
      <c r="H860" s="135"/>
      <c r="I860" s="119"/>
      <c r="J860" s="119"/>
      <c r="K860" s="116"/>
      <c r="L860" s="116"/>
      <c r="M860" s="116"/>
      <c r="N860" s="116"/>
    </row>
    <row r="861" spans="1:14" ht="18" customHeight="1" x14ac:dyDescent="0.25">
      <c r="A861" s="119"/>
      <c r="B861" s="119"/>
      <c r="C861" s="119"/>
      <c r="D861" s="116"/>
      <c r="E861" s="135"/>
      <c r="F861" s="135"/>
      <c r="G861" s="134"/>
      <c r="H861" s="135"/>
      <c r="I861" s="119"/>
      <c r="J861" s="119"/>
      <c r="K861" s="116"/>
      <c r="L861" s="116"/>
      <c r="M861" s="116"/>
      <c r="N861" s="116"/>
    </row>
    <row r="862" spans="1:14" ht="18" customHeight="1" x14ac:dyDescent="0.25">
      <c r="A862" s="119"/>
      <c r="B862" s="119"/>
      <c r="C862" s="119"/>
      <c r="D862" s="116"/>
      <c r="E862" s="135"/>
      <c r="F862" s="135"/>
      <c r="G862" s="134"/>
      <c r="H862" s="135"/>
      <c r="I862" s="119"/>
      <c r="J862" s="119"/>
      <c r="K862" s="116"/>
      <c r="L862" s="116"/>
      <c r="M862" s="116"/>
      <c r="N862" s="116"/>
    </row>
    <row r="863" spans="1:14" ht="18" customHeight="1" x14ac:dyDescent="0.25">
      <c r="A863" s="119"/>
      <c r="B863" s="119"/>
      <c r="C863" s="119"/>
      <c r="D863" s="116"/>
      <c r="E863" s="135"/>
      <c r="F863" s="135"/>
      <c r="G863" s="134"/>
      <c r="H863" s="135"/>
      <c r="I863" s="119"/>
      <c r="J863" s="119"/>
      <c r="K863" s="116"/>
      <c r="L863" s="116"/>
      <c r="M863" s="116"/>
      <c r="N863" s="116"/>
    </row>
    <row r="864" spans="1:14" ht="18" customHeight="1" x14ac:dyDescent="0.25">
      <c r="A864" s="119"/>
      <c r="B864" s="119"/>
      <c r="C864" s="119"/>
      <c r="D864" s="116"/>
      <c r="E864" s="135"/>
      <c r="F864" s="135"/>
      <c r="G864" s="134"/>
      <c r="H864" s="135"/>
      <c r="I864" s="119"/>
      <c r="J864" s="119"/>
      <c r="K864" s="116"/>
      <c r="L864" s="116"/>
      <c r="M864" s="116"/>
      <c r="N864" s="116"/>
    </row>
    <row r="865" spans="1:14" ht="18" customHeight="1" x14ac:dyDescent="0.25">
      <c r="A865" s="119"/>
      <c r="B865" s="119"/>
      <c r="C865" s="119"/>
      <c r="D865" s="116"/>
      <c r="E865" s="135"/>
      <c r="F865" s="135"/>
      <c r="G865" s="134"/>
      <c r="H865" s="135"/>
      <c r="I865" s="119"/>
      <c r="J865" s="119"/>
      <c r="K865" s="116"/>
      <c r="L865" s="116"/>
      <c r="M865" s="116"/>
      <c r="N865" s="116"/>
    </row>
    <row r="866" spans="1:14" ht="18" customHeight="1" x14ac:dyDescent="0.25">
      <c r="A866" s="119"/>
      <c r="B866" s="119"/>
      <c r="C866" s="119"/>
      <c r="D866" s="116"/>
      <c r="E866" s="135"/>
      <c r="F866" s="135"/>
      <c r="G866" s="134"/>
      <c r="H866" s="135"/>
      <c r="I866" s="119"/>
      <c r="J866" s="119"/>
      <c r="K866" s="116"/>
      <c r="L866" s="116"/>
      <c r="M866" s="116"/>
      <c r="N866" s="116"/>
    </row>
    <row r="867" spans="1:14" ht="18" customHeight="1" x14ac:dyDescent="0.25">
      <c r="A867" s="119"/>
      <c r="B867" s="119"/>
      <c r="C867" s="119"/>
      <c r="D867" s="116"/>
      <c r="E867" s="135"/>
      <c r="F867" s="135"/>
      <c r="G867" s="134"/>
      <c r="H867" s="135"/>
      <c r="I867" s="119"/>
      <c r="J867" s="119"/>
      <c r="K867" s="116"/>
      <c r="L867" s="116"/>
      <c r="M867" s="116"/>
      <c r="N867" s="116"/>
    </row>
    <row r="868" spans="1:14" ht="18" customHeight="1" x14ac:dyDescent="0.25">
      <c r="A868" s="119"/>
      <c r="B868" s="119"/>
      <c r="C868" s="119"/>
      <c r="D868" s="116"/>
      <c r="E868" s="135"/>
      <c r="F868" s="135"/>
      <c r="G868" s="134"/>
      <c r="H868" s="135"/>
      <c r="I868" s="119"/>
      <c r="J868" s="119"/>
      <c r="K868" s="116"/>
      <c r="L868" s="116"/>
      <c r="M868" s="116"/>
      <c r="N868" s="116"/>
    </row>
    <row r="869" spans="1:14" ht="18" customHeight="1" x14ac:dyDescent="0.25">
      <c r="A869" s="119"/>
      <c r="B869" s="119"/>
      <c r="C869" s="119"/>
      <c r="D869" s="116"/>
      <c r="E869" s="135"/>
      <c r="F869" s="135"/>
      <c r="G869" s="134"/>
      <c r="H869" s="135"/>
      <c r="I869" s="119"/>
      <c r="J869" s="119"/>
      <c r="K869" s="116"/>
      <c r="L869" s="116"/>
      <c r="M869" s="116"/>
      <c r="N869" s="116"/>
    </row>
    <row r="870" spans="1:14" ht="18" customHeight="1" x14ac:dyDescent="0.25">
      <c r="A870" s="119"/>
      <c r="B870" s="119"/>
      <c r="C870" s="119"/>
      <c r="D870" s="116"/>
      <c r="E870" s="135"/>
      <c r="F870" s="135"/>
      <c r="G870" s="134"/>
      <c r="H870" s="135"/>
      <c r="I870" s="119"/>
      <c r="J870" s="119"/>
      <c r="K870" s="116"/>
      <c r="L870" s="116"/>
      <c r="M870" s="116"/>
      <c r="N870" s="116"/>
    </row>
    <row r="871" spans="1:14" ht="18" customHeight="1" x14ac:dyDescent="0.25">
      <c r="A871" s="119"/>
      <c r="B871" s="119"/>
      <c r="C871" s="119"/>
      <c r="D871" s="116"/>
      <c r="E871" s="135"/>
      <c r="F871" s="135"/>
      <c r="G871" s="134"/>
      <c r="H871" s="135"/>
      <c r="I871" s="119"/>
      <c r="J871" s="119"/>
      <c r="K871" s="116"/>
      <c r="L871" s="116"/>
      <c r="M871" s="116"/>
      <c r="N871" s="116"/>
    </row>
    <row r="872" spans="1:14" ht="18" customHeight="1" x14ac:dyDescent="0.25">
      <c r="A872" s="119"/>
      <c r="B872" s="119"/>
      <c r="C872" s="119"/>
      <c r="D872" s="116"/>
      <c r="E872" s="135"/>
      <c r="F872" s="135"/>
      <c r="G872" s="134"/>
      <c r="H872" s="135"/>
      <c r="I872" s="119"/>
      <c r="J872" s="119"/>
      <c r="K872" s="116"/>
      <c r="L872" s="116"/>
      <c r="M872" s="116"/>
      <c r="N872" s="116"/>
    </row>
    <row r="873" spans="1:14" ht="18" customHeight="1" x14ac:dyDescent="0.25">
      <c r="A873" s="119"/>
      <c r="B873" s="119"/>
      <c r="C873" s="119"/>
      <c r="D873" s="116"/>
      <c r="E873" s="135"/>
      <c r="F873" s="135"/>
      <c r="G873" s="134"/>
      <c r="H873" s="135"/>
      <c r="I873" s="119"/>
      <c r="J873" s="119"/>
      <c r="K873" s="116"/>
      <c r="L873" s="116"/>
      <c r="M873" s="116"/>
      <c r="N873" s="116"/>
    </row>
    <row r="874" spans="1:14" ht="18" customHeight="1" x14ac:dyDescent="0.25">
      <c r="A874" s="119"/>
      <c r="B874" s="119"/>
      <c r="C874" s="119"/>
      <c r="D874" s="116"/>
      <c r="E874" s="135"/>
      <c r="F874" s="135"/>
      <c r="G874" s="134"/>
      <c r="H874" s="135"/>
      <c r="I874" s="119"/>
      <c r="J874" s="119"/>
      <c r="K874" s="116"/>
      <c r="L874" s="116"/>
      <c r="M874" s="116"/>
      <c r="N874" s="116"/>
    </row>
    <row r="875" spans="1:14" ht="18" customHeight="1" x14ac:dyDescent="0.25">
      <c r="A875" s="119"/>
      <c r="B875" s="119"/>
      <c r="C875" s="119"/>
      <c r="D875" s="116"/>
      <c r="E875" s="135"/>
      <c r="F875" s="135"/>
      <c r="G875" s="134"/>
      <c r="H875" s="135"/>
      <c r="I875" s="119"/>
      <c r="J875" s="119"/>
      <c r="K875" s="116"/>
      <c r="L875" s="116"/>
      <c r="M875" s="116"/>
      <c r="N875" s="116"/>
    </row>
    <row r="876" spans="1:14" ht="18" customHeight="1" x14ac:dyDescent="0.25">
      <c r="A876" s="119"/>
      <c r="B876" s="119"/>
      <c r="C876" s="119"/>
      <c r="D876" s="116"/>
      <c r="E876" s="135"/>
      <c r="F876" s="135"/>
      <c r="G876" s="134"/>
      <c r="H876" s="135"/>
      <c r="I876" s="119"/>
      <c r="J876" s="119"/>
      <c r="K876" s="116"/>
      <c r="L876" s="116"/>
      <c r="M876" s="116"/>
      <c r="N876" s="116"/>
    </row>
    <row r="877" spans="1:14" ht="18" customHeight="1" x14ac:dyDescent="0.25">
      <c r="A877" s="119"/>
      <c r="B877" s="119"/>
      <c r="C877" s="119"/>
      <c r="D877" s="116"/>
      <c r="E877" s="135"/>
      <c r="F877" s="135"/>
      <c r="G877" s="134"/>
      <c r="H877" s="135"/>
      <c r="I877" s="119"/>
      <c r="J877" s="119"/>
      <c r="K877" s="116"/>
      <c r="L877" s="116"/>
      <c r="M877" s="116"/>
      <c r="N877" s="116"/>
    </row>
    <row r="878" spans="1:14" ht="18" customHeight="1" x14ac:dyDescent="0.25">
      <c r="A878" s="119"/>
      <c r="B878" s="119"/>
      <c r="C878" s="119"/>
      <c r="D878" s="116"/>
      <c r="E878" s="135"/>
      <c r="F878" s="135"/>
      <c r="G878" s="134"/>
      <c r="H878" s="135"/>
      <c r="I878" s="119"/>
      <c r="J878" s="119"/>
      <c r="K878" s="116"/>
      <c r="L878" s="116"/>
      <c r="M878" s="116"/>
      <c r="N878" s="116"/>
    </row>
    <row r="879" spans="1:14" ht="18" customHeight="1" x14ac:dyDescent="0.25">
      <c r="A879" s="119"/>
      <c r="B879" s="119"/>
      <c r="C879" s="119"/>
      <c r="D879" s="116"/>
      <c r="E879" s="135"/>
      <c r="F879" s="135"/>
      <c r="G879" s="134"/>
      <c r="H879" s="135"/>
      <c r="I879" s="119"/>
      <c r="J879" s="119"/>
      <c r="K879" s="116"/>
      <c r="L879" s="116"/>
      <c r="M879" s="116"/>
      <c r="N879" s="116"/>
    </row>
    <row r="880" spans="1:14" ht="18" customHeight="1" x14ac:dyDescent="0.25">
      <c r="A880" s="119"/>
      <c r="B880" s="119"/>
      <c r="C880" s="119"/>
      <c r="D880" s="116"/>
      <c r="E880" s="135"/>
      <c r="F880" s="135"/>
      <c r="G880" s="134"/>
      <c r="H880" s="135"/>
      <c r="I880" s="119"/>
      <c r="J880" s="119"/>
      <c r="K880" s="116"/>
      <c r="L880" s="116"/>
      <c r="M880" s="116"/>
      <c r="N880" s="116"/>
    </row>
    <row r="881" spans="1:14" ht="18" customHeight="1" x14ac:dyDescent="0.25">
      <c r="A881" s="119"/>
      <c r="B881" s="119"/>
      <c r="C881" s="119"/>
      <c r="D881" s="116"/>
      <c r="E881" s="135"/>
      <c r="F881" s="135"/>
      <c r="G881" s="134"/>
      <c r="H881" s="135"/>
      <c r="I881" s="119"/>
      <c r="J881" s="119"/>
      <c r="K881" s="116"/>
      <c r="L881" s="116"/>
      <c r="M881" s="116"/>
      <c r="N881" s="116"/>
    </row>
    <row r="882" spans="1:14" ht="18" customHeight="1" x14ac:dyDescent="0.25">
      <c r="A882" s="119"/>
      <c r="B882" s="119"/>
      <c r="C882" s="119"/>
      <c r="D882" s="116"/>
      <c r="E882" s="135"/>
      <c r="F882" s="135"/>
      <c r="G882" s="134"/>
      <c r="H882" s="135"/>
      <c r="I882" s="119"/>
      <c r="J882" s="119"/>
      <c r="K882" s="116"/>
      <c r="L882" s="116"/>
      <c r="M882" s="116"/>
      <c r="N882" s="116"/>
    </row>
    <row r="883" spans="1:14" ht="18" customHeight="1" x14ac:dyDescent="0.25">
      <c r="A883" s="119"/>
      <c r="B883" s="119"/>
      <c r="C883" s="119"/>
      <c r="D883" s="116"/>
      <c r="E883" s="135"/>
      <c r="F883" s="135"/>
      <c r="G883" s="134"/>
      <c r="H883" s="135"/>
      <c r="I883" s="119"/>
      <c r="J883" s="119"/>
      <c r="K883" s="116"/>
      <c r="L883" s="116"/>
      <c r="M883" s="116"/>
      <c r="N883" s="116"/>
    </row>
    <row r="884" spans="1:14" ht="18" customHeight="1" x14ac:dyDescent="0.25">
      <c r="A884" s="119"/>
      <c r="B884" s="119"/>
      <c r="C884" s="119"/>
      <c r="D884" s="116"/>
      <c r="E884" s="135"/>
      <c r="F884" s="135"/>
      <c r="G884" s="134"/>
      <c r="H884" s="135"/>
      <c r="I884" s="119"/>
      <c r="J884" s="119"/>
      <c r="K884" s="116"/>
      <c r="L884" s="116"/>
      <c r="M884" s="116"/>
      <c r="N884" s="116"/>
    </row>
    <row r="885" spans="1:14" ht="18" customHeight="1" x14ac:dyDescent="0.25">
      <c r="A885" s="119"/>
      <c r="B885" s="119"/>
      <c r="C885" s="119"/>
      <c r="D885" s="116"/>
      <c r="E885" s="135"/>
      <c r="F885" s="135"/>
      <c r="G885" s="134"/>
      <c r="H885" s="135"/>
      <c r="I885" s="119"/>
      <c r="J885" s="119"/>
      <c r="K885" s="116"/>
      <c r="L885" s="116"/>
      <c r="M885" s="116"/>
      <c r="N885" s="116"/>
    </row>
    <row r="886" spans="1:14" ht="18" customHeight="1" x14ac:dyDescent="0.25">
      <c r="A886" s="119"/>
      <c r="B886" s="119"/>
      <c r="C886" s="119"/>
      <c r="D886" s="116"/>
      <c r="E886" s="135"/>
      <c r="F886" s="135"/>
      <c r="G886" s="134"/>
      <c r="H886" s="135"/>
      <c r="I886" s="119"/>
      <c r="J886" s="119"/>
      <c r="K886" s="116"/>
      <c r="L886" s="116"/>
      <c r="M886" s="116"/>
      <c r="N886" s="116"/>
    </row>
    <row r="887" spans="1:14" ht="18" customHeight="1" x14ac:dyDescent="0.25">
      <c r="A887" s="119"/>
      <c r="B887" s="119"/>
      <c r="C887" s="119"/>
      <c r="D887" s="116"/>
      <c r="E887" s="135"/>
      <c r="F887" s="135"/>
      <c r="G887" s="134"/>
      <c r="H887" s="135"/>
      <c r="I887" s="119"/>
      <c r="J887" s="119"/>
      <c r="K887" s="116"/>
      <c r="L887" s="116"/>
      <c r="M887" s="116"/>
      <c r="N887" s="116"/>
    </row>
    <row r="888" spans="1:14" ht="18" customHeight="1" x14ac:dyDescent="0.25">
      <c r="A888" s="119"/>
      <c r="B888" s="119"/>
      <c r="C888" s="119"/>
      <c r="D888" s="116"/>
      <c r="E888" s="135"/>
      <c r="F888" s="135"/>
      <c r="G888" s="134"/>
      <c r="H888" s="135"/>
      <c r="I888" s="119"/>
      <c r="J888" s="119"/>
      <c r="K888" s="116"/>
      <c r="L888" s="116"/>
      <c r="M888" s="116"/>
      <c r="N888" s="116"/>
    </row>
    <row r="889" spans="1:14" ht="18" customHeight="1" x14ac:dyDescent="0.25">
      <c r="A889" s="119"/>
      <c r="B889" s="119"/>
      <c r="C889" s="119"/>
      <c r="D889" s="116"/>
      <c r="E889" s="135"/>
      <c r="F889" s="135"/>
      <c r="G889" s="134"/>
      <c r="H889" s="135"/>
      <c r="I889" s="119"/>
      <c r="J889" s="119"/>
      <c r="K889" s="116"/>
      <c r="L889" s="116"/>
      <c r="M889" s="116"/>
      <c r="N889" s="116"/>
    </row>
    <row r="890" spans="1:14" ht="18" customHeight="1" x14ac:dyDescent="0.25">
      <c r="A890" s="119"/>
      <c r="B890" s="119"/>
      <c r="C890" s="119"/>
      <c r="D890" s="116"/>
      <c r="E890" s="135"/>
      <c r="F890" s="135"/>
      <c r="G890" s="134"/>
      <c r="H890" s="135"/>
      <c r="I890" s="119"/>
      <c r="J890" s="119"/>
      <c r="K890" s="116"/>
      <c r="L890" s="116"/>
      <c r="M890" s="116"/>
      <c r="N890" s="116"/>
    </row>
    <row r="891" spans="1:14" ht="18" customHeight="1" x14ac:dyDescent="0.25">
      <c r="A891" s="119"/>
      <c r="B891" s="119"/>
      <c r="C891" s="119"/>
      <c r="D891" s="116"/>
      <c r="E891" s="135"/>
      <c r="F891" s="135"/>
      <c r="G891" s="134"/>
      <c r="H891" s="135"/>
      <c r="I891" s="119"/>
      <c r="J891" s="119"/>
      <c r="K891" s="116"/>
      <c r="L891" s="116"/>
      <c r="M891" s="116"/>
      <c r="N891" s="116"/>
    </row>
    <row r="892" spans="1:14" ht="18" customHeight="1" x14ac:dyDescent="0.25">
      <c r="A892" s="119"/>
      <c r="B892" s="119"/>
      <c r="C892" s="119"/>
      <c r="D892" s="116"/>
      <c r="E892" s="135"/>
      <c r="F892" s="135"/>
      <c r="G892" s="134"/>
      <c r="H892" s="135"/>
      <c r="I892" s="119"/>
      <c r="J892" s="119"/>
      <c r="K892" s="116"/>
      <c r="L892" s="116"/>
      <c r="M892" s="116"/>
      <c r="N892" s="116"/>
    </row>
    <row r="893" spans="1:14" ht="18" customHeight="1" x14ac:dyDescent="0.25">
      <c r="A893" s="119"/>
      <c r="B893" s="119"/>
      <c r="C893" s="119"/>
      <c r="D893" s="116"/>
      <c r="E893" s="135"/>
      <c r="F893" s="135"/>
      <c r="G893" s="134"/>
      <c r="H893" s="135"/>
      <c r="I893" s="119"/>
      <c r="J893" s="119"/>
      <c r="K893" s="116"/>
      <c r="L893" s="116"/>
      <c r="M893" s="116"/>
      <c r="N893" s="116"/>
    </row>
    <row r="894" spans="1:14" ht="18" customHeight="1" x14ac:dyDescent="0.25">
      <c r="A894" s="119"/>
      <c r="B894" s="119"/>
      <c r="C894" s="119"/>
      <c r="D894" s="116"/>
      <c r="E894" s="135"/>
      <c r="F894" s="135"/>
      <c r="G894" s="134"/>
      <c r="H894" s="135"/>
      <c r="I894" s="119"/>
      <c r="J894" s="119"/>
      <c r="K894" s="116"/>
      <c r="L894" s="116"/>
      <c r="M894" s="116"/>
      <c r="N894" s="116"/>
    </row>
    <row r="895" spans="1:14" ht="18" customHeight="1" x14ac:dyDescent="0.25">
      <c r="A895" s="119"/>
      <c r="B895" s="119"/>
      <c r="C895" s="119"/>
      <c r="D895" s="116"/>
      <c r="E895" s="135"/>
      <c r="F895" s="135"/>
      <c r="G895" s="134"/>
      <c r="H895" s="135"/>
      <c r="I895" s="119"/>
      <c r="J895" s="119"/>
      <c r="K895" s="116"/>
      <c r="L895" s="116"/>
      <c r="M895" s="116"/>
      <c r="N895" s="116"/>
    </row>
    <row r="896" spans="1:14" ht="18" customHeight="1" x14ac:dyDescent="0.25">
      <c r="A896" s="119"/>
      <c r="B896" s="119"/>
      <c r="C896" s="119"/>
      <c r="D896" s="116"/>
      <c r="E896" s="135"/>
      <c r="F896" s="135"/>
      <c r="G896" s="134"/>
      <c r="H896" s="135"/>
      <c r="I896" s="119"/>
      <c r="J896" s="119"/>
      <c r="K896" s="116"/>
      <c r="L896" s="116"/>
      <c r="M896" s="116"/>
      <c r="N896" s="116"/>
    </row>
    <row r="897" spans="1:14" ht="18" customHeight="1" x14ac:dyDescent="0.25">
      <c r="A897" s="119"/>
      <c r="B897" s="119"/>
      <c r="C897" s="119"/>
      <c r="D897" s="116"/>
      <c r="E897" s="135"/>
      <c r="F897" s="135"/>
      <c r="G897" s="134"/>
      <c r="H897" s="135"/>
      <c r="I897" s="119"/>
      <c r="J897" s="119"/>
      <c r="K897" s="116"/>
      <c r="L897" s="116"/>
      <c r="M897" s="116"/>
      <c r="N897" s="116"/>
    </row>
    <row r="898" spans="1:14" ht="18" customHeight="1" x14ac:dyDescent="0.25">
      <c r="A898" s="119"/>
      <c r="B898" s="119"/>
      <c r="C898" s="119"/>
      <c r="D898" s="116"/>
      <c r="E898" s="135"/>
      <c r="F898" s="135"/>
      <c r="G898" s="134"/>
      <c r="H898" s="135"/>
      <c r="I898" s="119"/>
      <c r="J898" s="119"/>
      <c r="K898" s="116"/>
      <c r="L898" s="116"/>
      <c r="M898" s="116"/>
      <c r="N898" s="116"/>
    </row>
    <row r="899" spans="1:14" ht="18" customHeight="1" x14ac:dyDescent="0.25">
      <c r="A899" s="119"/>
      <c r="B899" s="119"/>
      <c r="C899" s="119"/>
      <c r="D899" s="116"/>
      <c r="E899" s="135"/>
      <c r="F899" s="135"/>
      <c r="G899" s="134"/>
      <c r="H899" s="135"/>
      <c r="I899" s="119"/>
      <c r="J899" s="119"/>
      <c r="K899" s="116"/>
      <c r="L899" s="116"/>
      <c r="M899" s="116"/>
      <c r="N899" s="116"/>
    </row>
    <row r="900" spans="1:14" ht="18" customHeight="1" x14ac:dyDescent="0.25">
      <c r="A900" s="119"/>
      <c r="B900" s="119"/>
      <c r="C900" s="119"/>
      <c r="D900" s="116"/>
      <c r="E900" s="135"/>
      <c r="F900" s="135"/>
      <c r="G900" s="134"/>
      <c r="H900" s="135"/>
      <c r="I900" s="119"/>
      <c r="J900" s="119"/>
      <c r="K900" s="116"/>
      <c r="L900" s="116"/>
      <c r="M900" s="116"/>
      <c r="N900" s="116"/>
    </row>
    <row r="901" spans="1:14" ht="18" customHeight="1" x14ac:dyDescent="0.25">
      <c r="A901" s="119"/>
      <c r="B901" s="119"/>
      <c r="C901" s="119"/>
      <c r="D901" s="116"/>
      <c r="E901" s="135"/>
      <c r="F901" s="135"/>
      <c r="G901" s="134"/>
      <c r="H901" s="135"/>
      <c r="I901" s="119"/>
      <c r="J901" s="119"/>
      <c r="K901" s="116"/>
      <c r="L901" s="116"/>
      <c r="M901" s="116"/>
      <c r="N901" s="116"/>
    </row>
    <row r="902" spans="1:14" ht="18" customHeight="1" x14ac:dyDescent="0.25">
      <c r="A902" s="119"/>
      <c r="B902" s="119"/>
      <c r="C902" s="119"/>
      <c r="D902" s="116"/>
      <c r="E902" s="135"/>
      <c r="F902" s="135"/>
      <c r="G902" s="134"/>
      <c r="H902" s="135"/>
      <c r="I902" s="119"/>
      <c r="J902" s="119"/>
      <c r="K902" s="116"/>
      <c r="L902" s="116"/>
      <c r="M902" s="116"/>
      <c r="N902" s="116"/>
    </row>
    <row r="903" spans="1:14" ht="18" customHeight="1" x14ac:dyDescent="0.25">
      <c r="A903" s="119"/>
      <c r="B903" s="119"/>
      <c r="C903" s="119"/>
      <c r="D903" s="116"/>
      <c r="E903" s="135"/>
      <c r="F903" s="135"/>
      <c r="G903" s="134"/>
      <c r="H903" s="135"/>
      <c r="I903" s="119"/>
      <c r="J903" s="119"/>
      <c r="K903" s="116"/>
      <c r="L903" s="116"/>
      <c r="M903" s="116"/>
      <c r="N903" s="116"/>
    </row>
    <row r="904" spans="1:14" ht="18" customHeight="1" x14ac:dyDescent="0.25">
      <c r="A904" s="119"/>
      <c r="B904" s="119"/>
      <c r="C904" s="119"/>
      <c r="D904" s="116"/>
      <c r="E904" s="135"/>
      <c r="F904" s="135"/>
      <c r="G904" s="134"/>
      <c r="H904" s="135"/>
      <c r="I904" s="119"/>
      <c r="J904" s="119"/>
      <c r="K904" s="116"/>
      <c r="L904" s="116"/>
      <c r="M904" s="116"/>
      <c r="N904" s="116"/>
    </row>
    <row r="905" spans="1:14" ht="18" customHeight="1" x14ac:dyDescent="0.25">
      <c r="A905" s="119"/>
      <c r="B905" s="119"/>
      <c r="C905" s="119"/>
      <c r="D905" s="116"/>
      <c r="E905" s="135"/>
      <c r="F905" s="135"/>
      <c r="G905" s="134"/>
      <c r="H905" s="135"/>
      <c r="I905" s="119"/>
      <c r="J905" s="119"/>
      <c r="K905" s="116"/>
      <c r="L905" s="116"/>
      <c r="M905" s="116"/>
      <c r="N905" s="116"/>
    </row>
    <row r="906" spans="1:14" ht="18" customHeight="1" x14ac:dyDescent="0.25">
      <c r="A906" s="119"/>
      <c r="B906" s="119"/>
      <c r="C906" s="119"/>
      <c r="D906" s="116"/>
      <c r="E906" s="135"/>
      <c r="F906" s="135"/>
      <c r="G906" s="134"/>
      <c r="H906" s="135"/>
      <c r="I906" s="119"/>
      <c r="J906" s="119"/>
      <c r="K906" s="116"/>
      <c r="L906" s="116"/>
      <c r="M906" s="116"/>
      <c r="N906" s="116"/>
    </row>
    <row r="907" spans="1:14" ht="18" customHeight="1" x14ac:dyDescent="0.25">
      <c r="A907" s="119"/>
      <c r="B907" s="119"/>
      <c r="C907" s="119"/>
      <c r="D907" s="116"/>
      <c r="E907" s="135"/>
      <c r="F907" s="135"/>
      <c r="G907" s="134"/>
      <c r="H907" s="135"/>
      <c r="I907" s="119"/>
      <c r="J907" s="119"/>
      <c r="K907" s="116"/>
      <c r="L907" s="116"/>
      <c r="M907" s="116"/>
      <c r="N907" s="116"/>
    </row>
    <row r="908" spans="1:14" ht="18" customHeight="1" x14ac:dyDescent="0.25">
      <c r="A908" s="119"/>
      <c r="B908" s="119"/>
      <c r="C908" s="119"/>
      <c r="D908" s="116"/>
      <c r="E908" s="135"/>
      <c r="F908" s="135"/>
      <c r="G908" s="134"/>
      <c r="H908" s="135"/>
      <c r="I908" s="119"/>
      <c r="J908" s="119"/>
      <c r="K908" s="116"/>
      <c r="L908" s="116"/>
      <c r="M908" s="116"/>
      <c r="N908" s="116"/>
    </row>
    <row r="909" spans="1:14" ht="18" customHeight="1" x14ac:dyDescent="0.25">
      <c r="A909" s="119"/>
      <c r="B909" s="119"/>
      <c r="C909" s="119"/>
      <c r="D909" s="116"/>
      <c r="E909" s="135"/>
      <c r="F909" s="135"/>
      <c r="G909" s="134"/>
      <c r="H909" s="135"/>
      <c r="I909" s="119"/>
      <c r="J909" s="119"/>
      <c r="K909" s="116"/>
      <c r="L909" s="116"/>
      <c r="M909" s="116"/>
      <c r="N909" s="116"/>
    </row>
    <row r="910" spans="1:14" ht="18" customHeight="1" x14ac:dyDescent="0.25">
      <c r="A910" s="119"/>
      <c r="B910" s="119"/>
      <c r="C910" s="119"/>
      <c r="D910" s="116"/>
      <c r="E910" s="135"/>
      <c r="F910" s="135"/>
      <c r="G910" s="134"/>
      <c r="H910" s="135"/>
      <c r="I910" s="119"/>
      <c r="J910" s="119"/>
      <c r="K910" s="116"/>
      <c r="L910" s="116"/>
      <c r="M910" s="116"/>
      <c r="N910" s="116"/>
    </row>
    <row r="911" spans="1:14" ht="18" customHeight="1" x14ac:dyDescent="0.25">
      <c r="A911" s="119"/>
      <c r="B911" s="119"/>
      <c r="C911" s="119"/>
      <c r="D911" s="116"/>
      <c r="E911" s="135"/>
      <c r="F911" s="135"/>
      <c r="G911" s="134"/>
      <c r="H911" s="135"/>
      <c r="I911" s="119"/>
      <c r="J911" s="119"/>
      <c r="K911" s="116"/>
      <c r="L911" s="116"/>
      <c r="M911" s="116"/>
      <c r="N911" s="116"/>
    </row>
    <row r="912" spans="1:14" ht="18" customHeight="1" x14ac:dyDescent="0.25">
      <c r="A912" s="119"/>
      <c r="B912" s="119"/>
      <c r="C912" s="119"/>
      <c r="D912" s="116"/>
      <c r="E912" s="135"/>
      <c r="F912" s="135"/>
      <c r="G912" s="134"/>
      <c r="H912" s="135"/>
      <c r="I912" s="119"/>
      <c r="J912" s="119"/>
      <c r="K912" s="116"/>
      <c r="L912" s="116"/>
      <c r="M912" s="116"/>
      <c r="N912" s="116"/>
    </row>
    <row r="913" spans="1:14" ht="18" customHeight="1" x14ac:dyDescent="0.25">
      <c r="A913" s="119"/>
      <c r="B913" s="119"/>
      <c r="C913" s="119"/>
      <c r="D913" s="116"/>
      <c r="E913" s="135"/>
      <c r="F913" s="135"/>
      <c r="G913" s="134"/>
      <c r="H913" s="135"/>
      <c r="I913" s="119"/>
      <c r="J913" s="119"/>
      <c r="K913" s="116"/>
      <c r="L913" s="116"/>
      <c r="M913" s="116"/>
      <c r="N913" s="116"/>
    </row>
    <row r="914" spans="1:14" ht="18" customHeight="1" x14ac:dyDescent="0.25">
      <c r="A914" s="119"/>
      <c r="B914" s="119"/>
      <c r="C914" s="119"/>
      <c r="D914" s="116"/>
      <c r="E914" s="135"/>
      <c r="F914" s="135"/>
      <c r="G914" s="134"/>
      <c r="H914" s="135"/>
      <c r="I914" s="119"/>
      <c r="J914" s="119"/>
      <c r="K914" s="116"/>
      <c r="L914" s="116"/>
      <c r="M914" s="116"/>
      <c r="N914" s="116"/>
    </row>
    <row r="915" spans="1:14" ht="18" customHeight="1" x14ac:dyDescent="0.25">
      <c r="A915" s="119"/>
      <c r="B915" s="119"/>
      <c r="C915" s="119"/>
      <c r="D915" s="116"/>
      <c r="E915" s="135"/>
      <c r="F915" s="135"/>
      <c r="G915" s="134"/>
      <c r="H915" s="135"/>
      <c r="I915" s="119"/>
      <c r="J915" s="119"/>
      <c r="K915" s="116"/>
      <c r="L915" s="116"/>
      <c r="M915" s="116"/>
      <c r="N915" s="116"/>
    </row>
    <row r="916" spans="1:14" ht="18" customHeight="1" x14ac:dyDescent="0.25">
      <c r="A916" s="119"/>
      <c r="B916" s="119"/>
      <c r="C916" s="119"/>
      <c r="D916" s="116"/>
      <c r="E916" s="135"/>
      <c r="F916" s="135"/>
      <c r="G916" s="134"/>
      <c r="H916" s="135"/>
      <c r="I916" s="119"/>
      <c r="J916" s="119"/>
      <c r="K916" s="116"/>
      <c r="L916" s="116"/>
      <c r="M916" s="116"/>
      <c r="N916" s="116"/>
    </row>
    <row r="917" spans="1:14" ht="18" customHeight="1" x14ac:dyDescent="0.25">
      <c r="A917" s="119"/>
      <c r="B917" s="119"/>
      <c r="C917" s="119"/>
      <c r="D917" s="116"/>
      <c r="E917" s="135"/>
      <c r="F917" s="135"/>
      <c r="G917" s="134"/>
      <c r="H917" s="135"/>
      <c r="I917" s="119"/>
      <c r="J917" s="119"/>
      <c r="K917" s="116"/>
      <c r="L917" s="116"/>
      <c r="M917" s="116"/>
      <c r="N917" s="116"/>
    </row>
    <row r="918" spans="1:14" ht="18" customHeight="1" x14ac:dyDescent="0.25">
      <c r="A918" s="119"/>
      <c r="B918" s="119"/>
      <c r="C918" s="119"/>
      <c r="D918" s="116"/>
      <c r="E918" s="135"/>
      <c r="F918" s="135"/>
      <c r="G918" s="134"/>
      <c r="H918" s="135"/>
      <c r="I918" s="119"/>
      <c r="J918" s="119"/>
      <c r="K918" s="116"/>
      <c r="L918" s="116"/>
      <c r="M918" s="116"/>
      <c r="N918" s="116"/>
    </row>
    <row r="919" spans="1:14" ht="18" customHeight="1" x14ac:dyDescent="0.25">
      <c r="A919" s="119"/>
      <c r="B919" s="119"/>
      <c r="C919" s="119"/>
      <c r="D919" s="116"/>
      <c r="E919" s="135"/>
      <c r="F919" s="135"/>
      <c r="G919" s="134"/>
      <c r="H919" s="135"/>
      <c r="I919" s="119"/>
      <c r="J919" s="119"/>
      <c r="K919" s="116"/>
      <c r="L919" s="116"/>
      <c r="M919" s="116"/>
      <c r="N919" s="116"/>
    </row>
    <row r="920" spans="1:14" ht="18" customHeight="1" x14ac:dyDescent="0.25">
      <c r="A920" s="119"/>
      <c r="B920" s="119"/>
      <c r="C920" s="119"/>
      <c r="D920" s="116"/>
      <c r="E920" s="135"/>
      <c r="F920" s="135"/>
      <c r="G920" s="134"/>
      <c r="H920" s="135"/>
      <c r="I920" s="119"/>
      <c r="J920" s="119"/>
      <c r="K920" s="116"/>
      <c r="L920" s="116"/>
      <c r="M920" s="116"/>
      <c r="N920" s="116"/>
    </row>
    <row r="921" spans="1:14" ht="18" customHeight="1" x14ac:dyDescent="0.25">
      <c r="A921" s="119"/>
      <c r="B921" s="119"/>
      <c r="C921" s="119"/>
      <c r="D921" s="116"/>
      <c r="E921" s="135"/>
      <c r="F921" s="135"/>
      <c r="G921" s="134"/>
      <c r="H921" s="135"/>
      <c r="I921" s="119"/>
      <c r="J921" s="119"/>
      <c r="K921" s="116"/>
      <c r="L921" s="116"/>
      <c r="M921" s="116"/>
      <c r="N921" s="116"/>
    </row>
    <row r="922" spans="1:14" ht="18" customHeight="1" x14ac:dyDescent="0.25">
      <c r="A922" s="119"/>
      <c r="B922" s="119"/>
      <c r="C922" s="119"/>
      <c r="D922" s="116"/>
      <c r="E922" s="135"/>
      <c r="F922" s="135"/>
      <c r="G922" s="134"/>
      <c r="H922" s="135"/>
      <c r="I922" s="119"/>
      <c r="J922" s="119"/>
      <c r="K922" s="116"/>
      <c r="L922" s="116"/>
      <c r="M922" s="116"/>
      <c r="N922" s="116"/>
    </row>
    <row r="923" spans="1:14" ht="18" customHeight="1" x14ac:dyDescent="0.25">
      <c r="A923" s="119"/>
      <c r="B923" s="119"/>
      <c r="C923" s="119"/>
      <c r="D923" s="116"/>
      <c r="E923" s="135"/>
      <c r="F923" s="135"/>
      <c r="G923" s="134"/>
      <c r="H923" s="135"/>
      <c r="I923" s="119"/>
      <c r="J923" s="119"/>
      <c r="K923" s="116"/>
      <c r="L923" s="116"/>
      <c r="M923" s="116"/>
      <c r="N923" s="116"/>
    </row>
    <row r="924" spans="1:14" ht="18" customHeight="1" x14ac:dyDescent="0.25">
      <c r="A924" s="119"/>
      <c r="B924" s="119"/>
      <c r="C924" s="119"/>
      <c r="D924" s="116"/>
      <c r="E924" s="135"/>
      <c r="F924" s="135"/>
      <c r="G924" s="134"/>
      <c r="H924" s="135"/>
      <c r="I924" s="119"/>
      <c r="J924" s="119"/>
      <c r="K924" s="116"/>
      <c r="L924" s="116"/>
      <c r="M924" s="116"/>
      <c r="N924" s="116"/>
    </row>
    <row r="925" spans="1:14" ht="18" customHeight="1" x14ac:dyDescent="0.25">
      <c r="A925" s="119"/>
      <c r="B925" s="119"/>
      <c r="C925" s="119"/>
      <c r="D925" s="116"/>
      <c r="E925" s="135"/>
      <c r="F925" s="135"/>
      <c r="G925" s="134"/>
      <c r="H925" s="135"/>
      <c r="I925" s="119"/>
      <c r="J925" s="119"/>
      <c r="K925" s="116"/>
      <c r="L925" s="116"/>
      <c r="M925" s="116"/>
      <c r="N925" s="116"/>
    </row>
    <row r="926" spans="1:14" ht="18" customHeight="1" x14ac:dyDescent="0.25">
      <c r="A926" s="119"/>
      <c r="B926" s="119"/>
      <c r="C926" s="119"/>
      <c r="D926" s="116"/>
      <c r="E926" s="135"/>
      <c r="F926" s="135"/>
      <c r="G926" s="134"/>
      <c r="H926" s="135"/>
      <c r="I926" s="119"/>
      <c r="J926" s="119"/>
      <c r="K926" s="116"/>
      <c r="L926" s="116"/>
      <c r="M926" s="116"/>
      <c r="N926" s="116"/>
    </row>
    <row r="927" spans="1:14" ht="18" customHeight="1" x14ac:dyDescent="0.25">
      <c r="A927" s="119"/>
      <c r="B927" s="119"/>
      <c r="C927" s="119"/>
      <c r="D927" s="116"/>
      <c r="E927" s="135"/>
      <c r="F927" s="135"/>
      <c r="G927" s="134"/>
      <c r="H927" s="135"/>
      <c r="I927" s="119"/>
      <c r="J927" s="119"/>
      <c r="K927" s="116"/>
      <c r="L927" s="116"/>
      <c r="M927" s="116"/>
      <c r="N927" s="116"/>
    </row>
    <row r="928" spans="1:14" ht="18" customHeight="1" x14ac:dyDescent="0.25">
      <c r="A928" s="119"/>
      <c r="B928" s="119"/>
      <c r="C928" s="119"/>
      <c r="D928" s="116"/>
      <c r="E928" s="135"/>
      <c r="F928" s="135"/>
      <c r="G928" s="134"/>
      <c r="H928" s="135"/>
      <c r="I928" s="119"/>
      <c r="J928" s="119"/>
      <c r="K928" s="116"/>
      <c r="L928" s="116"/>
      <c r="M928" s="116"/>
      <c r="N928" s="116"/>
    </row>
    <row r="929" spans="1:14" ht="18" customHeight="1" x14ac:dyDescent="0.25">
      <c r="A929" s="119"/>
      <c r="B929" s="119"/>
      <c r="C929" s="119"/>
      <c r="D929" s="116"/>
      <c r="E929" s="135"/>
      <c r="F929" s="135"/>
      <c r="G929" s="134"/>
      <c r="H929" s="135"/>
      <c r="I929" s="119"/>
      <c r="J929" s="119"/>
      <c r="K929" s="116"/>
      <c r="L929" s="116"/>
      <c r="M929" s="116"/>
      <c r="N929" s="116"/>
    </row>
    <row r="930" spans="1:14" ht="18" customHeight="1" x14ac:dyDescent="0.25">
      <c r="A930" s="119"/>
      <c r="B930" s="119"/>
      <c r="C930" s="119"/>
      <c r="D930" s="116"/>
      <c r="E930" s="135"/>
      <c r="F930" s="135"/>
      <c r="G930" s="134"/>
      <c r="H930" s="135"/>
      <c r="I930" s="119"/>
      <c r="J930" s="119"/>
      <c r="K930" s="116"/>
      <c r="L930" s="116"/>
      <c r="M930" s="116"/>
      <c r="N930" s="116"/>
    </row>
    <row r="931" spans="1:14" ht="18" customHeight="1" x14ac:dyDescent="0.25">
      <c r="A931" s="119"/>
      <c r="B931" s="119"/>
      <c r="C931" s="119"/>
      <c r="D931" s="116"/>
      <c r="E931" s="135"/>
      <c r="F931" s="135"/>
      <c r="G931" s="134"/>
      <c r="H931" s="135"/>
      <c r="I931" s="119"/>
      <c r="J931" s="119"/>
      <c r="K931" s="116"/>
      <c r="L931" s="116"/>
      <c r="M931" s="116"/>
      <c r="N931" s="116"/>
    </row>
    <row r="932" spans="1:14" ht="18" customHeight="1" x14ac:dyDescent="0.25">
      <c r="A932" s="119"/>
      <c r="B932" s="119"/>
      <c r="C932" s="119"/>
      <c r="D932" s="116"/>
      <c r="E932" s="135"/>
      <c r="F932" s="135"/>
      <c r="G932" s="134"/>
      <c r="H932" s="135"/>
      <c r="I932" s="119"/>
      <c r="J932" s="119"/>
      <c r="K932" s="116"/>
      <c r="L932" s="116"/>
      <c r="M932" s="116"/>
      <c r="N932" s="116"/>
    </row>
    <row r="933" spans="1:14" ht="18" customHeight="1" x14ac:dyDescent="0.25">
      <c r="A933" s="119"/>
      <c r="B933" s="119"/>
      <c r="C933" s="119"/>
      <c r="D933" s="116"/>
      <c r="E933" s="135"/>
      <c r="F933" s="135"/>
      <c r="G933" s="134"/>
      <c r="H933" s="135"/>
      <c r="I933" s="119"/>
      <c r="J933" s="119"/>
      <c r="K933" s="116"/>
      <c r="L933" s="116"/>
      <c r="M933" s="116"/>
      <c r="N933" s="116"/>
    </row>
    <row r="934" spans="1:14" ht="18" customHeight="1" x14ac:dyDescent="0.25">
      <c r="A934" s="119"/>
      <c r="B934" s="119"/>
      <c r="C934" s="119"/>
      <c r="D934" s="116"/>
      <c r="E934" s="135"/>
      <c r="F934" s="135"/>
      <c r="G934" s="134"/>
      <c r="H934" s="135"/>
      <c r="I934" s="119"/>
      <c r="J934" s="119"/>
      <c r="K934" s="116"/>
      <c r="L934" s="116"/>
      <c r="M934" s="116"/>
      <c r="N934" s="116"/>
    </row>
    <row r="935" spans="1:14" ht="18" customHeight="1" x14ac:dyDescent="0.25">
      <c r="A935" s="119"/>
      <c r="B935" s="119"/>
      <c r="C935" s="119"/>
      <c r="D935" s="116"/>
      <c r="E935" s="135"/>
      <c r="F935" s="135"/>
      <c r="G935" s="134"/>
      <c r="H935" s="135"/>
      <c r="I935" s="119"/>
      <c r="J935" s="119"/>
      <c r="K935" s="116"/>
      <c r="L935" s="116"/>
      <c r="M935" s="116"/>
      <c r="N935" s="116"/>
    </row>
    <row r="936" spans="1:14" ht="18" customHeight="1" x14ac:dyDescent="0.25">
      <c r="A936" s="119"/>
      <c r="B936" s="119"/>
      <c r="C936" s="119"/>
      <c r="D936" s="116"/>
      <c r="E936" s="135"/>
      <c r="F936" s="135"/>
      <c r="G936" s="134"/>
      <c r="H936" s="135"/>
      <c r="I936" s="119"/>
      <c r="J936" s="119"/>
      <c r="K936" s="116"/>
      <c r="L936" s="116"/>
      <c r="M936" s="116"/>
      <c r="N936" s="116"/>
    </row>
    <row r="937" spans="1:14" ht="18" customHeight="1" x14ac:dyDescent="0.25">
      <c r="A937" s="119"/>
      <c r="B937" s="119"/>
      <c r="C937" s="119"/>
      <c r="D937" s="116"/>
      <c r="E937" s="135"/>
      <c r="F937" s="135"/>
      <c r="G937" s="134"/>
      <c r="H937" s="135"/>
      <c r="I937" s="119"/>
      <c r="J937" s="119"/>
      <c r="K937" s="116"/>
      <c r="L937" s="116"/>
      <c r="M937" s="116"/>
      <c r="N937" s="116"/>
    </row>
    <row r="938" spans="1:14" ht="18" customHeight="1" x14ac:dyDescent="0.25">
      <c r="A938" s="119"/>
      <c r="B938" s="119"/>
      <c r="C938" s="119"/>
      <c r="D938" s="116"/>
      <c r="E938" s="135"/>
      <c r="F938" s="135"/>
      <c r="G938" s="134"/>
      <c r="H938" s="135"/>
      <c r="I938" s="119"/>
      <c r="J938" s="119"/>
      <c r="K938" s="116"/>
      <c r="L938" s="116"/>
      <c r="M938" s="116"/>
      <c r="N938" s="116"/>
    </row>
    <row r="939" spans="1:14" ht="18" customHeight="1" x14ac:dyDescent="0.25">
      <c r="A939" s="119"/>
      <c r="B939" s="119"/>
      <c r="C939" s="119"/>
      <c r="D939" s="116"/>
      <c r="E939" s="135"/>
      <c r="F939" s="135"/>
      <c r="G939" s="134"/>
      <c r="H939" s="135"/>
      <c r="I939" s="119"/>
      <c r="J939" s="119"/>
      <c r="K939" s="116"/>
      <c r="L939" s="116"/>
      <c r="M939" s="116"/>
      <c r="N939" s="116"/>
    </row>
    <row r="940" spans="1:14" ht="18" customHeight="1" x14ac:dyDescent="0.25">
      <c r="A940" s="119"/>
      <c r="B940" s="119"/>
      <c r="C940" s="119"/>
      <c r="D940" s="116"/>
      <c r="E940" s="135"/>
      <c r="F940" s="135"/>
      <c r="G940" s="134"/>
      <c r="H940" s="135"/>
      <c r="I940" s="119"/>
      <c r="J940" s="119"/>
      <c r="K940" s="116"/>
      <c r="L940" s="116"/>
      <c r="M940" s="116"/>
      <c r="N940" s="116"/>
    </row>
    <row r="941" spans="1:14" ht="18" customHeight="1" x14ac:dyDescent="0.25">
      <c r="A941" s="119"/>
      <c r="B941" s="119"/>
      <c r="C941" s="119"/>
      <c r="D941" s="116"/>
      <c r="E941" s="135"/>
      <c r="F941" s="135"/>
      <c r="G941" s="134"/>
      <c r="H941" s="135"/>
      <c r="I941" s="119"/>
      <c r="J941" s="119"/>
      <c r="K941" s="116"/>
      <c r="L941" s="116"/>
      <c r="M941" s="116"/>
      <c r="N941" s="116"/>
    </row>
    <row r="942" spans="1:14" ht="18" customHeight="1" x14ac:dyDescent="0.25">
      <c r="A942" s="119"/>
      <c r="B942" s="119"/>
      <c r="C942" s="119"/>
      <c r="D942" s="116"/>
      <c r="E942" s="135"/>
      <c r="F942" s="135"/>
      <c r="G942" s="134"/>
      <c r="H942" s="135"/>
      <c r="I942" s="119"/>
      <c r="J942" s="119"/>
      <c r="K942" s="116"/>
      <c r="L942" s="116"/>
      <c r="M942" s="116"/>
      <c r="N942" s="116"/>
    </row>
    <row r="943" spans="1:14" ht="18" customHeight="1" x14ac:dyDescent="0.25">
      <c r="A943" s="119"/>
      <c r="B943" s="119"/>
      <c r="C943" s="119"/>
      <c r="D943" s="116"/>
      <c r="E943" s="135"/>
      <c r="F943" s="135"/>
      <c r="G943" s="134"/>
      <c r="H943" s="135"/>
      <c r="I943" s="119"/>
      <c r="J943" s="119"/>
      <c r="K943" s="116"/>
      <c r="L943" s="116"/>
      <c r="M943" s="116"/>
      <c r="N943" s="116"/>
    </row>
    <row r="944" spans="1:14" ht="18" customHeight="1" x14ac:dyDescent="0.25">
      <c r="A944" s="119"/>
      <c r="B944" s="119"/>
      <c r="C944" s="119"/>
      <c r="D944" s="116"/>
      <c r="E944" s="135"/>
      <c r="F944" s="135"/>
      <c r="G944" s="134"/>
      <c r="H944" s="135"/>
      <c r="I944" s="119"/>
      <c r="J944" s="119"/>
      <c r="K944" s="116"/>
      <c r="L944" s="116"/>
      <c r="M944" s="116"/>
      <c r="N944" s="116"/>
    </row>
    <row r="945" spans="1:14" ht="18" customHeight="1" x14ac:dyDescent="0.25">
      <c r="A945" s="119"/>
      <c r="B945" s="119"/>
      <c r="C945" s="119"/>
      <c r="D945" s="116"/>
      <c r="E945" s="135"/>
      <c r="F945" s="135"/>
      <c r="G945" s="134"/>
      <c r="H945" s="135"/>
      <c r="I945" s="119"/>
      <c r="J945" s="119"/>
      <c r="K945" s="116"/>
      <c r="L945" s="116"/>
      <c r="M945" s="116"/>
      <c r="N945" s="116"/>
    </row>
    <row r="946" spans="1:14" ht="18" customHeight="1" x14ac:dyDescent="0.25">
      <c r="A946" s="119"/>
      <c r="B946" s="119"/>
      <c r="C946" s="119"/>
      <c r="D946" s="116"/>
      <c r="E946" s="135"/>
      <c r="F946" s="135"/>
      <c r="G946" s="134"/>
      <c r="H946" s="135"/>
      <c r="I946" s="119"/>
      <c r="J946" s="119"/>
      <c r="K946" s="116"/>
      <c r="L946" s="116"/>
      <c r="M946" s="116"/>
      <c r="N946" s="116"/>
    </row>
    <row r="947" spans="1:14" ht="18" customHeight="1" x14ac:dyDescent="0.25">
      <c r="A947" s="119"/>
      <c r="B947" s="119"/>
      <c r="C947" s="119"/>
      <c r="D947" s="116"/>
      <c r="E947" s="135"/>
      <c r="F947" s="135"/>
      <c r="G947" s="134"/>
      <c r="H947" s="135"/>
      <c r="I947" s="119"/>
      <c r="J947" s="119"/>
      <c r="K947" s="116"/>
      <c r="L947" s="116"/>
      <c r="M947" s="116"/>
      <c r="N947" s="116"/>
    </row>
    <row r="948" spans="1:14" ht="18" customHeight="1" x14ac:dyDescent="0.25">
      <c r="A948" s="119"/>
      <c r="B948" s="119"/>
      <c r="C948" s="119"/>
      <c r="D948" s="116"/>
      <c r="E948" s="135"/>
      <c r="F948" s="135"/>
      <c r="G948" s="134"/>
      <c r="H948" s="135"/>
      <c r="I948" s="119"/>
      <c r="J948" s="119"/>
      <c r="K948" s="116"/>
      <c r="L948" s="116"/>
      <c r="M948" s="116"/>
      <c r="N948" s="116"/>
    </row>
    <row r="949" spans="1:14" ht="18" customHeight="1" x14ac:dyDescent="0.25">
      <c r="A949" s="119"/>
      <c r="B949" s="119"/>
      <c r="C949" s="119"/>
      <c r="D949" s="116"/>
      <c r="E949" s="135"/>
      <c r="F949" s="135"/>
      <c r="G949" s="134"/>
      <c r="H949" s="135"/>
      <c r="I949" s="119"/>
      <c r="J949" s="119"/>
      <c r="K949" s="116"/>
      <c r="L949" s="116"/>
      <c r="M949" s="116"/>
      <c r="N949" s="116"/>
    </row>
    <row r="950" spans="1:14" ht="18" customHeight="1" x14ac:dyDescent="0.25">
      <c r="A950" s="119"/>
      <c r="B950" s="119"/>
      <c r="C950" s="119"/>
      <c r="D950" s="116"/>
      <c r="E950" s="135"/>
      <c r="F950" s="135"/>
      <c r="G950" s="134"/>
      <c r="H950" s="135"/>
      <c r="I950" s="119"/>
      <c r="J950" s="119"/>
      <c r="K950" s="116"/>
      <c r="L950" s="116"/>
      <c r="M950" s="116"/>
      <c r="N950" s="116"/>
    </row>
    <row r="951" spans="1:14" ht="18" customHeight="1" x14ac:dyDescent="0.25">
      <c r="A951" s="119"/>
      <c r="B951" s="119"/>
      <c r="C951" s="119"/>
      <c r="D951" s="116"/>
      <c r="E951" s="135"/>
      <c r="F951" s="135"/>
      <c r="G951" s="134"/>
      <c r="H951" s="135"/>
      <c r="I951" s="119"/>
      <c r="J951" s="119"/>
      <c r="K951" s="116"/>
      <c r="L951" s="116"/>
      <c r="M951" s="116"/>
      <c r="N951" s="116"/>
    </row>
    <row r="952" spans="1:14" ht="18" customHeight="1" x14ac:dyDescent="0.25">
      <c r="A952" s="119"/>
      <c r="B952" s="119"/>
      <c r="C952" s="119"/>
      <c r="D952" s="116"/>
      <c r="E952" s="135"/>
      <c r="F952" s="135"/>
      <c r="G952" s="134"/>
      <c r="H952" s="135"/>
      <c r="I952" s="119"/>
      <c r="J952" s="119"/>
      <c r="K952" s="116"/>
      <c r="L952" s="116"/>
      <c r="M952" s="116"/>
      <c r="N952" s="116"/>
    </row>
    <row r="953" spans="1:14" ht="18" customHeight="1" x14ac:dyDescent="0.25">
      <c r="A953" s="119"/>
      <c r="B953" s="119"/>
      <c r="C953" s="119"/>
      <c r="D953" s="116"/>
      <c r="E953" s="135"/>
      <c r="F953" s="135"/>
      <c r="G953" s="134"/>
      <c r="H953" s="135"/>
      <c r="I953" s="119"/>
      <c r="J953" s="119"/>
      <c r="K953" s="116"/>
      <c r="L953" s="116"/>
      <c r="M953" s="116"/>
      <c r="N953" s="116"/>
    </row>
    <row r="954" spans="1:14" ht="18" customHeight="1" x14ac:dyDescent="0.25">
      <c r="A954" s="119"/>
      <c r="B954" s="119"/>
      <c r="C954" s="119"/>
      <c r="D954" s="116"/>
      <c r="E954" s="135"/>
      <c r="F954" s="135"/>
      <c r="G954" s="134"/>
      <c r="H954" s="135"/>
      <c r="I954" s="119"/>
      <c r="J954" s="119"/>
      <c r="K954" s="116"/>
      <c r="L954" s="116"/>
      <c r="M954" s="116"/>
      <c r="N954" s="116"/>
    </row>
    <row r="955" spans="1:14" ht="18" customHeight="1" x14ac:dyDescent="0.25">
      <c r="A955" s="119"/>
      <c r="B955" s="119"/>
      <c r="C955" s="119"/>
      <c r="D955" s="116"/>
      <c r="E955" s="135"/>
      <c r="F955" s="135"/>
      <c r="G955" s="134"/>
      <c r="H955" s="135"/>
      <c r="I955" s="119"/>
      <c r="J955" s="119"/>
      <c r="K955" s="116"/>
      <c r="L955" s="116"/>
      <c r="M955" s="116"/>
      <c r="N955" s="116"/>
    </row>
    <row r="956" spans="1:14" ht="18" customHeight="1" x14ac:dyDescent="0.25">
      <c r="A956" s="119"/>
      <c r="B956" s="119"/>
      <c r="C956" s="119"/>
      <c r="D956" s="116"/>
      <c r="E956" s="135"/>
      <c r="F956" s="135"/>
      <c r="G956" s="134"/>
      <c r="H956" s="135"/>
      <c r="I956" s="119"/>
      <c r="J956" s="119"/>
      <c r="K956" s="116"/>
      <c r="L956" s="116"/>
      <c r="M956" s="116"/>
      <c r="N956" s="116"/>
    </row>
    <row r="957" spans="1:14" ht="18" customHeight="1" x14ac:dyDescent="0.25">
      <c r="A957" s="119"/>
      <c r="B957" s="119"/>
      <c r="C957" s="119"/>
      <c r="D957" s="116"/>
      <c r="E957" s="135"/>
      <c r="F957" s="135"/>
      <c r="G957" s="134"/>
      <c r="H957" s="135"/>
      <c r="I957" s="119"/>
      <c r="J957" s="119"/>
      <c r="K957" s="116"/>
      <c r="L957" s="116"/>
      <c r="M957" s="116"/>
      <c r="N957" s="116"/>
    </row>
    <row r="958" spans="1:14" ht="18" customHeight="1" x14ac:dyDescent="0.25">
      <c r="A958" s="119"/>
      <c r="B958" s="119"/>
      <c r="C958" s="119"/>
      <c r="D958" s="116"/>
      <c r="E958" s="135"/>
      <c r="F958" s="135"/>
      <c r="G958" s="134"/>
      <c r="H958" s="135"/>
      <c r="I958" s="119"/>
      <c r="J958" s="119"/>
      <c r="K958" s="116"/>
      <c r="L958" s="116"/>
      <c r="M958" s="116"/>
      <c r="N958" s="116"/>
    </row>
    <row r="959" spans="1:14" ht="18" customHeight="1" x14ac:dyDescent="0.25">
      <c r="A959" s="119"/>
      <c r="B959" s="119"/>
      <c r="C959" s="119"/>
      <c r="D959" s="116"/>
      <c r="E959" s="135"/>
      <c r="F959" s="135"/>
      <c r="G959" s="134"/>
      <c r="H959" s="135"/>
      <c r="I959" s="119"/>
      <c r="J959" s="119"/>
      <c r="K959" s="116"/>
      <c r="L959" s="116"/>
      <c r="M959" s="116"/>
      <c r="N959" s="116"/>
    </row>
    <row r="960" spans="1:14" ht="18" customHeight="1" x14ac:dyDescent="0.25">
      <c r="A960" s="119"/>
      <c r="B960" s="119"/>
      <c r="C960" s="119"/>
      <c r="D960" s="116"/>
      <c r="E960" s="135"/>
      <c r="F960" s="135"/>
      <c r="G960" s="134"/>
      <c r="H960" s="135"/>
      <c r="I960" s="119"/>
      <c r="J960" s="119"/>
      <c r="K960" s="116"/>
      <c r="L960" s="116"/>
      <c r="M960" s="116"/>
      <c r="N960" s="116"/>
    </row>
    <row r="961" spans="1:14" ht="18" customHeight="1" x14ac:dyDescent="0.25">
      <c r="A961" s="119"/>
      <c r="B961" s="119"/>
      <c r="C961" s="119"/>
      <c r="D961" s="116"/>
      <c r="E961" s="135"/>
      <c r="F961" s="135"/>
      <c r="G961" s="134"/>
      <c r="H961" s="135"/>
      <c r="I961" s="119"/>
      <c r="J961" s="119"/>
      <c r="K961" s="116"/>
      <c r="L961" s="116"/>
      <c r="M961" s="116"/>
      <c r="N961" s="116"/>
    </row>
    <row r="962" spans="1:14" ht="18" customHeight="1" x14ac:dyDescent="0.25">
      <c r="A962" s="119"/>
      <c r="B962" s="119"/>
      <c r="C962" s="119"/>
      <c r="D962" s="116"/>
      <c r="E962" s="135"/>
      <c r="F962" s="135"/>
      <c r="G962" s="134"/>
      <c r="H962" s="135"/>
      <c r="I962" s="119"/>
      <c r="J962" s="119"/>
      <c r="K962" s="116"/>
      <c r="L962" s="116"/>
      <c r="M962" s="116"/>
      <c r="N962" s="116"/>
    </row>
    <row r="963" spans="1:14" ht="18" customHeight="1" x14ac:dyDescent="0.25">
      <c r="A963" s="119"/>
      <c r="B963" s="119"/>
      <c r="C963" s="119"/>
      <c r="D963" s="116"/>
      <c r="E963" s="135"/>
      <c r="F963" s="135"/>
      <c r="G963" s="134"/>
      <c r="H963" s="135"/>
      <c r="I963" s="119"/>
      <c r="J963" s="119"/>
      <c r="K963" s="116"/>
      <c r="L963" s="116"/>
      <c r="M963" s="116"/>
      <c r="N963" s="116"/>
    </row>
    <row r="964" spans="1:14" ht="18" customHeight="1" x14ac:dyDescent="0.25">
      <c r="A964" s="119"/>
      <c r="B964" s="119"/>
      <c r="C964" s="119"/>
      <c r="D964" s="116"/>
      <c r="E964" s="135"/>
      <c r="F964" s="135"/>
      <c r="G964" s="134"/>
      <c r="H964" s="135"/>
      <c r="I964" s="119"/>
      <c r="J964" s="119"/>
      <c r="K964" s="116"/>
      <c r="L964" s="116"/>
      <c r="M964" s="116"/>
      <c r="N964" s="116"/>
    </row>
    <row r="965" spans="1:14" ht="18" customHeight="1" x14ac:dyDescent="0.25">
      <c r="A965" s="119"/>
      <c r="B965" s="119"/>
      <c r="C965" s="119"/>
      <c r="D965" s="116"/>
      <c r="E965" s="135"/>
      <c r="F965" s="135"/>
      <c r="G965" s="134"/>
      <c r="H965" s="135"/>
      <c r="I965" s="119"/>
      <c r="J965" s="119"/>
      <c r="K965" s="116"/>
      <c r="L965" s="116"/>
      <c r="M965" s="116"/>
      <c r="N965" s="116"/>
    </row>
    <row r="966" spans="1:14" ht="18" customHeight="1" x14ac:dyDescent="0.25">
      <c r="A966" s="119"/>
      <c r="B966" s="119"/>
      <c r="C966" s="119"/>
      <c r="D966" s="116"/>
      <c r="E966" s="135"/>
      <c r="F966" s="135"/>
      <c r="G966" s="134"/>
      <c r="H966" s="135"/>
      <c r="I966" s="119"/>
      <c r="J966" s="119"/>
      <c r="K966" s="116"/>
      <c r="L966" s="116"/>
      <c r="M966" s="116"/>
      <c r="N966" s="116"/>
    </row>
    <row r="967" spans="1:14" ht="18" customHeight="1" x14ac:dyDescent="0.25">
      <c r="A967" s="119"/>
      <c r="B967" s="119"/>
      <c r="C967" s="119"/>
      <c r="D967" s="116"/>
      <c r="E967" s="135"/>
      <c r="F967" s="135"/>
      <c r="G967" s="134"/>
      <c r="H967" s="135"/>
      <c r="I967" s="119"/>
      <c r="J967" s="119"/>
      <c r="K967" s="116"/>
      <c r="L967" s="116"/>
      <c r="M967" s="116"/>
      <c r="N967" s="116"/>
    </row>
    <row r="968" spans="1:14" ht="18" customHeight="1" x14ac:dyDescent="0.25">
      <c r="A968" s="119"/>
      <c r="B968" s="119"/>
      <c r="C968" s="119"/>
      <c r="D968" s="116"/>
      <c r="E968" s="135"/>
      <c r="F968" s="135"/>
      <c r="G968" s="134"/>
      <c r="H968" s="135"/>
      <c r="I968" s="119"/>
      <c r="J968" s="119"/>
      <c r="K968" s="116"/>
      <c r="L968" s="116"/>
      <c r="M968" s="116"/>
      <c r="N968" s="116"/>
    </row>
    <row r="969" spans="1:14" ht="18" customHeight="1" x14ac:dyDescent="0.25">
      <c r="A969" s="119"/>
      <c r="B969" s="119"/>
      <c r="C969" s="119"/>
      <c r="D969" s="116"/>
      <c r="E969" s="135"/>
      <c r="F969" s="135"/>
      <c r="G969" s="134"/>
      <c r="H969" s="135"/>
      <c r="I969" s="119"/>
      <c r="J969" s="119"/>
      <c r="K969" s="116"/>
      <c r="L969" s="116"/>
      <c r="M969" s="116"/>
      <c r="N969" s="116"/>
    </row>
    <row r="970" spans="1:14" ht="18" customHeight="1" x14ac:dyDescent="0.25">
      <c r="A970" s="119"/>
      <c r="B970" s="119"/>
      <c r="C970" s="119"/>
      <c r="D970" s="116"/>
      <c r="E970" s="135"/>
      <c r="F970" s="135"/>
      <c r="G970" s="134"/>
      <c r="H970" s="135"/>
      <c r="I970" s="119"/>
      <c r="J970" s="119"/>
      <c r="K970" s="116"/>
      <c r="L970" s="116"/>
      <c r="M970" s="116"/>
      <c r="N970" s="116"/>
    </row>
    <row r="971" spans="1:14" ht="18" customHeight="1" x14ac:dyDescent="0.25">
      <c r="A971" s="119"/>
      <c r="B971" s="119"/>
      <c r="C971" s="119"/>
      <c r="D971" s="116"/>
      <c r="E971" s="135"/>
      <c r="F971" s="135"/>
      <c r="G971" s="134"/>
      <c r="H971" s="135"/>
      <c r="I971" s="119"/>
      <c r="J971" s="119"/>
      <c r="K971" s="116"/>
      <c r="L971" s="116"/>
      <c r="M971" s="116"/>
      <c r="N971" s="116"/>
    </row>
    <row r="972" spans="1:14" ht="18" customHeight="1" x14ac:dyDescent="0.25">
      <c r="A972" s="119"/>
      <c r="B972" s="119"/>
      <c r="C972" s="119"/>
      <c r="D972" s="116"/>
      <c r="E972" s="135"/>
      <c r="F972" s="135"/>
      <c r="G972" s="134"/>
      <c r="H972" s="135"/>
      <c r="I972" s="119"/>
      <c r="J972" s="119"/>
      <c r="K972" s="116"/>
      <c r="L972" s="116"/>
      <c r="M972" s="116"/>
      <c r="N972" s="116"/>
    </row>
    <row r="973" spans="1:14" ht="18" customHeight="1" x14ac:dyDescent="0.25">
      <c r="A973" s="119"/>
      <c r="B973" s="119"/>
      <c r="C973" s="119"/>
      <c r="D973" s="116"/>
      <c r="E973" s="135"/>
      <c r="F973" s="135"/>
      <c r="G973" s="134"/>
      <c r="H973" s="135"/>
      <c r="I973" s="119"/>
      <c r="J973" s="119"/>
      <c r="K973" s="116"/>
      <c r="L973" s="116"/>
      <c r="M973" s="116"/>
      <c r="N973" s="116"/>
    </row>
    <row r="974" spans="1:14" ht="18" customHeight="1" x14ac:dyDescent="0.25">
      <c r="A974" s="119"/>
      <c r="B974" s="119"/>
      <c r="C974" s="119"/>
      <c r="D974" s="116"/>
      <c r="E974" s="135"/>
      <c r="F974" s="135"/>
      <c r="G974" s="134"/>
      <c r="H974" s="135"/>
      <c r="I974" s="119"/>
      <c r="J974" s="119"/>
      <c r="K974" s="116"/>
      <c r="L974" s="116"/>
      <c r="M974" s="116"/>
      <c r="N974" s="116"/>
    </row>
    <row r="975" spans="1:14" ht="18" customHeight="1" x14ac:dyDescent="0.25">
      <c r="A975" s="119"/>
      <c r="B975" s="119"/>
      <c r="C975" s="119"/>
      <c r="D975" s="116"/>
      <c r="E975" s="135"/>
      <c r="F975" s="135"/>
      <c r="G975" s="134"/>
      <c r="H975" s="135"/>
      <c r="I975" s="119"/>
      <c r="J975" s="119"/>
      <c r="K975" s="116"/>
      <c r="L975" s="116"/>
      <c r="M975" s="116"/>
      <c r="N975" s="116"/>
    </row>
    <row r="976" spans="1:14" ht="18" customHeight="1" x14ac:dyDescent="0.25">
      <c r="A976" s="119"/>
      <c r="B976" s="119"/>
      <c r="C976" s="119"/>
      <c r="D976" s="116"/>
      <c r="E976" s="135"/>
      <c r="F976" s="135"/>
      <c r="G976" s="134"/>
      <c r="H976" s="135"/>
      <c r="I976" s="119"/>
      <c r="J976" s="119"/>
      <c r="K976" s="116"/>
      <c r="L976" s="116"/>
      <c r="M976" s="116"/>
      <c r="N976" s="116"/>
    </row>
    <row r="977" spans="1:14" ht="18" customHeight="1" x14ac:dyDescent="0.25">
      <c r="A977" s="119"/>
      <c r="B977" s="119"/>
      <c r="C977" s="119"/>
      <c r="D977" s="116"/>
      <c r="E977" s="135"/>
      <c r="F977" s="135"/>
      <c r="G977" s="134"/>
      <c r="H977" s="135"/>
      <c r="I977" s="119"/>
      <c r="J977" s="119"/>
      <c r="K977" s="116"/>
      <c r="L977" s="116"/>
      <c r="M977" s="116"/>
      <c r="N977" s="116"/>
    </row>
    <row r="978" spans="1:14" ht="18" customHeight="1" x14ac:dyDescent="0.25">
      <c r="A978" s="119"/>
      <c r="B978" s="119"/>
      <c r="C978" s="119"/>
      <c r="D978" s="116"/>
      <c r="E978" s="135"/>
      <c r="F978" s="135"/>
      <c r="G978" s="134"/>
      <c r="H978" s="135"/>
      <c r="I978" s="119"/>
      <c r="J978" s="119"/>
      <c r="K978" s="116"/>
      <c r="L978" s="116"/>
      <c r="M978" s="116"/>
      <c r="N978" s="116"/>
    </row>
    <row r="979" spans="1:14" ht="18" customHeight="1" x14ac:dyDescent="0.25">
      <c r="A979" s="119"/>
      <c r="B979" s="119"/>
      <c r="C979" s="119"/>
      <c r="D979" s="116"/>
      <c r="E979" s="135"/>
      <c r="F979" s="135"/>
      <c r="G979" s="134"/>
      <c r="H979" s="135"/>
      <c r="I979" s="119"/>
      <c r="J979" s="119"/>
      <c r="K979" s="116"/>
      <c r="L979" s="116"/>
      <c r="M979" s="116"/>
      <c r="N979" s="116"/>
    </row>
    <row r="980" spans="1:14" ht="18" customHeight="1" x14ac:dyDescent="0.25">
      <c r="A980" s="119"/>
      <c r="B980" s="119"/>
      <c r="C980" s="119"/>
      <c r="D980" s="116"/>
      <c r="E980" s="135"/>
      <c r="F980" s="135"/>
      <c r="G980" s="134"/>
      <c r="H980" s="135"/>
      <c r="I980" s="119"/>
      <c r="J980" s="119"/>
      <c r="K980" s="116"/>
      <c r="L980" s="116"/>
      <c r="M980" s="116"/>
      <c r="N980" s="116"/>
    </row>
    <row r="981" spans="1:14" ht="18" customHeight="1" x14ac:dyDescent="0.25">
      <c r="A981" s="119"/>
      <c r="B981" s="119"/>
      <c r="C981" s="119"/>
      <c r="D981" s="116"/>
      <c r="E981" s="135"/>
      <c r="F981" s="135"/>
      <c r="G981" s="134"/>
      <c r="H981" s="135"/>
      <c r="I981" s="119"/>
      <c r="J981" s="119"/>
      <c r="K981" s="116"/>
      <c r="L981" s="116"/>
      <c r="M981" s="116"/>
      <c r="N981" s="116"/>
    </row>
    <row r="982" spans="1:14" ht="18" customHeight="1" x14ac:dyDescent="0.25">
      <c r="A982" s="119"/>
      <c r="B982" s="119"/>
      <c r="C982" s="119"/>
      <c r="D982" s="116"/>
      <c r="E982" s="135"/>
      <c r="F982" s="135"/>
      <c r="G982" s="134"/>
      <c r="H982" s="135"/>
      <c r="I982" s="119"/>
      <c r="J982" s="119"/>
      <c r="K982" s="116"/>
      <c r="L982" s="116"/>
      <c r="M982" s="116"/>
      <c r="N982" s="116"/>
    </row>
    <row r="983" spans="1:14" ht="18" customHeight="1" x14ac:dyDescent="0.25">
      <c r="A983" s="119"/>
      <c r="B983" s="119"/>
      <c r="C983" s="119"/>
      <c r="D983" s="116"/>
      <c r="E983" s="135"/>
      <c r="F983" s="135"/>
      <c r="G983" s="134"/>
      <c r="H983" s="135"/>
      <c r="I983" s="119"/>
      <c r="J983" s="119"/>
      <c r="K983" s="116"/>
      <c r="L983" s="116"/>
      <c r="M983" s="116"/>
      <c r="N983" s="116"/>
    </row>
    <row r="984" spans="1:14" ht="18" customHeight="1" x14ac:dyDescent="0.25">
      <c r="A984" s="119"/>
      <c r="B984" s="119"/>
      <c r="C984" s="119"/>
      <c r="D984" s="116"/>
      <c r="E984" s="135"/>
      <c r="F984" s="135"/>
      <c r="G984" s="134"/>
      <c r="H984" s="135"/>
      <c r="I984" s="119"/>
      <c r="J984" s="119"/>
      <c r="K984" s="116"/>
      <c r="L984" s="116"/>
      <c r="M984" s="116"/>
      <c r="N984" s="116"/>
    </row>
    <row r="985" spans="1:14" ht="18" customHeight="1" x14ac:dyDescent="0.25">
      <c r="A985" s="119"/>
      <c r="B985" s="119"/>
      <c r="C985" s="119"/>
      <c r="D985" s="116"/>
      <c r="E985" s="135"/>
      <c r="F985" s="135"/>
      <c r="G985" s="134"/>
      <c r="H985" s="135"/>
      <c r="I985" s="119"/>
      <c r="J985" s="119"/>
      <c r="K985" s="116"/>
      <c r="L985" s="116"/>
      <c r="M985" s="116"/>
      <c r="N985" s="116"/>
    </row>
    <row r="986" spans="1:14" ht="18" customHeight="1" x14ac:dyDescent="0.25">
      <c r="A986" s="119"/>
      <c r="B986" s="119"/>
      <c r="C986" s="119"/>
      <c r="D986" s="116"/>
      <c r="E986" s="135"/>
      <c r="F986" s="135"/>
      <c r="G986" s="134"/>
      <c r="H986" s="135"/>
      <c r="I986" s="119"/>
      <c r="J986" s="119"/>
      <c r="K986" s="116"/>
      <c r="L986" s="116"/>
      <c r="M986" s="116"/>
      <c r="N986" s="116"/>
    </row>
    <row r="987" spans="1:14" ht="18" customHeight="1" x14ac:dyDescent="0.25">
      <c r="A987" s="119"/>
      <c r="B987" s="119"/>
      <c r="C987" s="119"/>
      <c r="D987" s="116"/>
      <c r="E987" s="135"/>
      <c r="F987" s="135"/>
      <c r="G987" s="134"/>
      <c r="H987" s="135"/>
      <c r="I987" s="119"/>
      <c r="J987" s="119"/>
      <c r="K987" s="116"/>
      <c r="L987" s="116"/>
      <c r="M987" s="116"/>
      <c r="N987" s="116"/>
    </row>
    <row r="988" spans="1:14" ht="18" customHeight="1" x14ac:dyDescent="0.25">
      <c r="A988" s="119"/>
      <c r="B988" s="119"/>
      <c r="C988" s="119"/>
      <c r="D988" s="116"/>
      <c r="E988" s="135"/>
      <c r="F988" s="135"/>
      <c r="G988" s="134"/>
      <c r="H988" s="135"/>
      <c r="I988" s="119"/>
      <c r="J988" s="119"/>
      <c r="K988" s="116"/>
      <c r="L988" s="116"/>
      <c r="M988" s="116"/>
      <c r="N988" s="116"/>
    </row>
    <row r="989" spans="1:14" ht="18" customHeight="1" x14ac:dyDescent="0.25">
      <c r="A989" s="119"/>
      <c r="B989" s="119"/>
      <c r="C989" s="119"/>
      <c r="D989" s="116"/>
      <c r="E989" s="135"/>
      <c r="F989" s="135"/>
      <c r="G989" s="134"/>
      <c r="H989" s="135"/>
      <c r="I989" s="119"/>
      <c r="J989" s="119"/>
      <c r="K989" s="116"/>
      <c r="L989" s="116"/>
      <c r="M989" s="116"/>
      <c r="N989" s="116"/>
    </row>
    <row r="990" spans="1:14" ht="18" customHeight="1" x14ac:dyDescent="0.25">
      <c r="A990" s="119"/>
      <c r="B990" s="119"/>
      <c r="C990" s="119"/>
      <c r="D990" s="116"/>
      <c r="E990" s="135"/>
      <c r="F990" s="135"/>
      <c r="G990" s="134"/>
      <c r="H990" s="135"/>
      <c r="I990" s="119"/>
      <c r="J990" s="119"/>
      <c r="K990" s="116"/>
      <c r="L990" s="116"/>
      <c r="M990" s="116"/>
      <c r="N990" s="116"/>
    </row>
    <row r="991" spans="1:14" ht="18" customHeight="1" x14ac:dyDescent="0.25">
      <c r="A991" s="119"/>
      <c r="B991" s="119"/>
      <c r="C991" s="119"/>
      <c r="D991" s="116"/>
      <c r="E991" s="135"/>
      <c r="F991" s="135"/>
      <c r="G991" s="134"/>
      <c r="H991" s="135"/>
      <c r="I991" s="119"/>
      <c r="J991" s="119"/>
      <c r="K991" s="116"/>
      <c r="L991" s="116"/>
      <c r="M991" s="116"/>
      <c r="N991" s="116"/>
    </row>
    <row r="992" spans="1:14" ht="18" customHeight="1" x14ac:dyDescent="0.25">
      <c r="A992" s="119"/>
      <c r="B992" s="119"/>
      <c r="C992" s="119"/>
      <c r="D992" s="116"/>
      <c r="E992" s="135"/>
      <c r="F992" s="135"/>
      <c r="G992" s="134"/>
      <c r="H992" s="135"/>
      <c r="I992" s="119"/>
      <c r="J992" s="119"/>
      <c r="K992" s="116"/>
      <c r="L992" s="116"/>
      <c r="M992" s="116"/>
      <c r="N992" s="116"/>
    </row>
    <row r="993" spans="1:14" ht="18" customHeight="1" x14ac:dyDescent="0.25">
      <c r="A993" s="119"/>
      <c r="B993" s="119"/>
      <c r="C993" s="119"/>
      <c r="D993" s="116"/>
      <c r="E993" s="135"/>
      <c r="F993" s="135"/>
      <c r="G993" s="134"/>
      <c r="H993" s="135"/>
      <c r="I993" s="119"/>
      <c r="J993" s="119"/>
      <c r="K993" s="116"/>
      <c r="L993" s="116"/>
      <c r="M993" s="116"/>
      <c r="N993" s="116"/>
    </row>
    <row r="994" spans="1:14" ht="18" customHeight="1" x14ac:dyDescent="0.25">
      <c r="A994" s="119"/>
      <c r="B994" s="119"/>
      <c r="C994" s="119"/>
      <c r="D994" s="116"/>
      <c r="E994" s="135"/>
      <c r="F994" s="135"/>
      <c r="G994" s="134"/>
      <c r="H994" s="135"/>
      <c r="I994" s="119"/>
      <c r="J994" s="119"/>
      <c r="K994" s="116"/>
      <c r="L994" s="116"/>
      <c r="M994" s="116"/>
      <c r="N994" s="116"/>
    </row>
    <row r="995" spans="1:14" ht="18" customHeight="1" x14ac:dyDescent="0.25">
      <c r="A995" s="119"/>
      <c r="B995" s="119"/>
      <c r="C995" s="119"/>
      <c r="D995" s="116"/>
      <c r="E995" s="135"/>
      <c r="F995" s="135"/>
      <c r="G995" s="134"/>
      <c r="H995" s="135"/>
      <c r="I995" s="119"/>
      <c r="J995" s="119"/>
      <c r="K995" s="116"/>
      <c r="L995" s="116"/>
      <c r="M995" s="116"/>
      <c r="N995" s="116"/>
    </row>
    <row r="996" spans="1:14" ht="18" customHeight="1" x14ac:dyDescent="0.25">
      <c r="A996" s="119"/>
      <c r="B996" s="119"/>
      <c r="C996" s="119"/>
      <c r="D996" s="116"/>
      <c r="E996" s="135"/>
      <c r="F996" s="135"/>
      <c r="G996" s="134"/>
      <c r="H996" s="135"/>
      <c r="I996" s="119"/>
      <c r="J996" s="119"/>
      <c r="K996" s="116"/>
      <c r="L996" s="116"/>
      <c r="M996" s="116"/>
      <c r="N996" s="116"/>
    </row>
    <row r="997" spans="1:14" ht="18" customHeight="1" x14ac:dyDescent="0.25">
      <c r="A997" s="119"/>
      <c r="B997" s="119"/>
      <c r="C997" s="119"/>
      <c r="D997" s="116"/>
      <c r="E997" s="135"/>
      <c r="F997" s="135"/>
      <c r="G997" s="134"/>
      <c r="H997" s="135"/>
      <c r="I997" s="119"/>
      <c r="J997" s="119"/>
      <c r="K997" s="116"/>
      <c r="L997" s="116"/>
      <c r="M997" s="116"/>
      <c r="N997" s="116"/>
    </row>
    <row r="998" spans="1:14" ht="18" customHeight="1" x14ac:dyDescent="0.25">
      <c r="A998" s="119"/>
      <c r="B998" s="119"/>
      <c r="C998" s="119"/>
      <c r="D998" s="116"/>
      <c r="E998" s="135"/>
      <c r="F998" s="135"/>
      <c r="G998" s="134"/>
      <c r="H998" s="135"/>
      <c r="I998" s="119"/>
      <c r="J998" s="119"/>
      <c r="K998" s="116"/>
      <c r="L998" s="116"/>
      <c r="M998" s="116"/>
      <c r="N998" s="116"/>
    </row>
    <row r="999" spans="1:14" ht="18" customHeight="1" x14ac:dyDescent="0.25">
      <c r="A999" s="119"/>
      <c r="B999" s="119"/>
      <c r="C999" s="119"/>
      <c r="D999" s="116"/>
      <c r="E999" s="135"/>
      <c r="F999" s="135"/>
      <c r="G999" s="134"/>
      <c r="H999" s="135"/>
      <c r="I999" s="119"/>
      <c r="J999" s="119"/>
      <c r="K999" s="116"/>
      <c r="L999" s="116"/>
      <c r="M999" s="116"/>
      <c r="N999" s="116"/>
    </row>
    <row r="1000" spans="1:14" ht="18" customHeight="1" x14ac:dyDescent="0.25">
      <c r="A1000" s="119"/>
      <c r="B1000" s="119"/>
      <c r="C1000" s="119"/>
      <c r="D1000" s="116"/>
      <c r="E1000" s="135"/>
      <c r="F1000" s="135"/>
      <c r="G1000" s="134"/>
      <c r="H1000" s="135"/>
      <c r="I1000" s="119"/>
      <c r="J1000" s="119"/>
      <c r="K1000" s="116"/>
      <c r="L1000" s="116"/>
      <c r="M1000" s="116"/>
      <c r="N1000" s="116"/>
    </row>
    <row r="1001" spans="1:14" ht="18" customHeight="1" x14ac:dyDescent="0.25">
      <c r="A1001" s="119"/>
      <c r="B1001" s="119"/>
      <c r="C1001" s="119"/>
      <c r="D1001" s="116"/>
      <c r="E1001" s="135"/>
      <c r="F1001" s="135"/>
      <c r="G1001" s="134"/>
      <c r="H1001" s="135"/>
      <c r="I1001" s="119"/>
      <c r="J1001" s="119"/>
      <c r="K1001" s="116"/>
      <c r="L1001" s="116"/>
      <c r="M1001" s="116"/>
      <c r="N1001" s="116"/>
    </row>
    <row r="1002" spans="1:14" ht="18" customHeight="1" x14ac:dyDescent="0.25">
      <c r="A1002" s="119"/>
      <c r="B1002" s="119"/>
      <c r="C1002" s="119"/>
      <c r="D1002" s="116"/>
      <c r="E1002" s="135"/>
      <c r="F1002" s="135"/>
      <c r="G1002" s="134"/>
      <c r="H1002" s="135"/>
      <c r="I1002" s="119"/>
      <c r="J1002" s="119"/>
      <c r="K1002" s="116"/>
      <c r="L1002" s="116"/>
      <c r="M1002" s="116"/>
      <c r="N1002" s="116"/>
    </row>
    <row r="1003" spans="1:14" ht="18" customHeight="1" x14ac:dyDescent="0.25">
      <c r="A1003" s="119"/>
      <c r="B1003" s="119"/>
      <c r="C1003" s="119"/>
      <c r="D1003" s="116"/>
      <c r="E1003" s="135"/>
      <c r="F1003" s="135"/>
      <c r="G1003" s="134"/>
      <c r="H1003" s="135"/>
      <c r="I1003" s="119"/>
      <c r="J1003" s="119"/>
      <c r="K1003" s="116"/>
      <c r="L1003" s="116"/>
      <c r="M1003" s="116"/>
      <c r="N1003" s="116"/>
    </row>
    <row r="1004" spans="1:14" ht="18" customHeight="1" x14ac:dyDescent="0.25">
      <c r="A1004" s="119"/>
      <c r="B1004" s="119"/>
      <c r="C1004" s="119"/>
      <c r="D1004" s="116"/>
      <c r="E1004" s="135"/>
      <c r="F1004" s="135"/>
      <c r="G1004" s="134"/>
      <c r="H1004" s="135"/>
      <c r="I1004" s="119"/>
      <c r="J1004" s="119"/>
      <c r="K1004" s="116"/>
      <c r="L1004" s="116"/>
      <c r="M1004" s="116"/>
      <c r="N1004" s="116"/>
    </row>
    <row r="1005" spans="1:14" ht="18" customHeight="1" x14ac:dyDescent="0.25">
      <c r="A1005" s="119"/>
      <c r="B1005" s="119"/>
      <c r="C1005" s="119"/>
      <c r="D1005" s="116"/>
      <c r="E1005" s="135"/>
      <c r="F1005" s="135"/>
      <c r="G1005" s="134"/>
      <c r="H1005" s="135"/>
      <c r="I1005" s="119"/>
      <c r="J1005" s="119"/>
      <c r="K1005" s="116"/>
      <c r="L1005" s="116"/>
      <c r="M1005" s="116"/>
      <c r="N1005" s="116"/>
    </row>
    <row r="1006" spans="1:14" ht="18" customHeight="1" x14ac:dyDescent="0.25">
      <c r="A1006" s="119"/>
      <c r="B1006" s="119"/>
      <c r="C1006" s="119"/>
      <c r="D1006" s="116"/>
      <c r="E1006" s="135"/>
      <c r="F1006" s="135"/>
      <c r="G1006" s="134"/>
      <c r="H1006" s="135"/>
      <c r="I1006" s="119"/>
      <c r="J1006" s="119"/>
      <c r="K1006" s="116"/>
      <c r="L1006" s="116"/>
      <c r="M1006" s="116"/>
      <c r="N1006" s="116"/>
    </row>
    <row r="1007" spans="1:14" ht="18" customHeight="1" x14ac:dyDescent="0.25">
      <c r="A1007" s="119"/>
      <c r="B1007" s="119"/>
      <c r="C1007" s="119"/>
      <c r="D1007" s="116"/>
      <c r="E1007" s="135"/>
      <c r="F1007" s="135"/>
      <c r="G1007" s="134"/>
      <c r="H1007" s="135"/>
      <c r="I1007" s="119"/>
      <c r="J1007" s="119"/>
      <c r="K1007" s="116"/>
      <c r="L1007" s="116"/>
      <c r="M1007" s="116"/>
      <c r="N1007" s="116"/>
    </row>
    <row r="1008" spans="1:14" ht="18" customHeight="1" x14ac:dyDescent="0.25">
      <c r="A1008" s="119"/>
      <c r="B1008" s="119"/>
      <c r="C1008" s="119"/>
      <c r="D1008" s="116"/>
      <c r="E1008" s="135"/>
      <c r="F1008" s="135"/>
      <c r="G1008" s="134"/>
      <c r="H1008" s="135"/>
      <c r="I1008" s="119"/>
      <c r="J1008" s="119"/>
      <c r="K1008" s="116"/>
      <c r="L1008" s="116"/>
      <c r="M1008" s="116"/>
      <c r="N1008" s="116"/>
    </row>
    <row r="1009" spans="1:14" ht="18" customHeight="1" x14ac:dyDescent="0.25">
      <c r="A1009" s="119"/>
      <c r="B1009" s="119"/>
      <c r="C1009" s="119"/>
      <c r="D1009" s="116"/>
      <c r="E1009" s="135"/>
      <c r="F1009" s="135"/>
      <c r="G1009" s="134"/>
      <c r="H1009" s="135"/>
      <c r="I1009" s="119"/>
      <c r="J1009" s="119"/>
      <c r="K1009" s="116"/>
      <c r="L1009" s="116"/>
      <c r="M1009" s="116"/>
      <c r="N1009" s="116"/>
    </row>
    <row r="1010" spans="1:14" ht="18" customHeight="1" x14ac:dyDescent="0.25">
      <c r="A1010" s="119"/>
      <c r="B1010" s="119"/>
      <c r="C1010" s="119"/>
      <c r="D1010" s="116"/>
      <c r="E1010" s="135"/>
      <c r="F1010" s="135"/>
      <c r="G1010" s="134"/>
      <c r="H1010" s="135"/>
      <c r="I1010" s="119"/>
      <c r="J1010" s="119"/>
      <c r="K1010" s="116"/>
      <c r="L1010" s="116"/>
      <c r="M1010" s="116"/>
      <c r="N1010" s="116"/>
    </row>
    <row r="1011" spans="1:14" ht="18" customHeight="1" x14ac:dyDescent="0.25">
      <c r="A1011" s="119"/>
      <c r="B1011" s="119"/>
      <c r="C1011" s="119"/>
      <c r="D1011" s="116"/>
      <c r="E1011" s="135"/>
      <c r="F1011" s="135"/>
      <c r="G1011" s="134"/>
      <c r="H1011" s="135"/>
      <c r="I1011" s="119"/>
      <c r="J1011" s="119"/>
      <c r="K1011" s="116"/>
      <c r="L1011" s="116"/>
      <c r="M1011" s="116"/>
      <c r="N1011" s="116"/>
    </row>
    <row r="1012" spans="1:14" ht="18" customHeight="1" x14ac:dyDescent="0.25">
      <c r="A1012" s="119"/>
      <c r="B1012" s="119"/>
      <c r="C1012" s="119"/>
      <c r="D1012" s="116"/>
      <c r="E1012" s="135"/>
      <c r="F1012" s="135"/>
      <c r="G1012" s="134"/>
      <c r="H1012" s="135"/>
      <c r="I1012" s="119"/>
      <c r="J1012" s="119"/>
      <c r="K1012" s="116"/>
      <c r="L1012" s="116"/>
      <c r="M1012" s="116"/>
      <c r="N1012" s="116"/>
    </row>
    <row r="1013" spans="1:14" ht="18" customHeight="1" x14ac:dyDescent="0.25">
      <c r="A1013" s="119"/>
      <c r="B1013" s="119"/>
      <c r="C1013" s="119"/>
      <c r="D1013" s="116"/>
      <c r="E1013" s="135"/>
      <c r="F1013" s="135"/>
      <c r="G1013" s="134"/>
      <c r="H1013" s="135"/>
      <c r="I1013" s="119"/>
      <c r="J1013" s="119"/>
      <c r="K1013" s="116"/>
      <c r="L1013" s="116"/>
      <c r="M1013" s="116"/>
      <c r="N1013" s="116"/>
    </row>
    <row r="1014" spans="1:14" ht="18" customHeight="1" x14ac:dyDescent="0.25">
      <c r="A1014" s="119"/>
      <c r="B1014" s="119"/>
      <c r="C1014" s="119"/>
      <c r="D1014" s="116"/>
      <c r="E1014" s="135"/>
      <c r="F1014" s="135"/>
      <c r="G1014" s="134"/>
      <c r="H1014" s="135"/>
      <c r="I1014" s="119"/>
      <c r="J1014" s="119"/>
      <c r="K1014" s="116"/>
      <c r="L1014" s="116"/>
      <c r="M1014" s="116"/>
      <c r="N1014" s="116"/>
    </row>
    <row r="1015" spans="1:14" ht="18" customHeight="1" x14ac:dyDescent="0.25">
      <c r="A1015" s="119"/>
      <c r="B1015" s="119"/>
      <c r="C1015" s="119"/>
      <c r="D1015" s="116"/>
      <c r="E1015" s="135"/>
      <c r="F1015" s="135"/>
      <c r="G1015" s="134"/>
      <c r="H1015" s="135"/>
      <c r="I1015" s="119"/>
      <c r="J1015" s="119"/>
      <c r="K1015" s="116"/>
      <c r="L1015" s="116"/>
      <c r="M1015" s="116"/>
      <c r="N1015" s="116"/>
    </row>
    <row r="1016" spans="1:14" ht="18" customHeight="1" x14ac:dyDescent="0.25">
      <c r="A1016" s="119"/>
      <c r="B1016" s="119"/>
      <c r="C1016" s="119"/>
      <c r="D1016" s="116"/>
      <c r="E1016" s="135"/>
      <c r="F1016" s="135"/>
      <c r="G1016" s="134"/>
      <c r="H1016" s="135"/>
      <c r="I1016" s="119"/>
      <c r="J1016" s="119"/>
      <c r="K1016" s="116"/>
      <c r="L1016" s="116"/>
      <c r="M1016" s="116"/>
      <c r="N1016" s="116"/>
    </row>
    <row r="1017" spans="1:14" ht="18" customHeight="1" x14ac:dyDescent="0.25">
      <c r="A1017" s="119"/>
      <c r="B1017" s="119"/>
      <c r="C1017" s="119"/>
      <c r="D1017" s="116"/>
      <c r="E1017" s="135"/>
      <c r="F1017" s="135"/>
      <c r="G1017" s="134"/>
      <c r="H1017" s="135"/>
      <c r="I1017" s="119"/>
      <c r="J1017" s="119"/>
      <c r="K1017" s="116"/>
      <c r="L1017" s="116"/>
      <c r="M1017" s="116"/>
      <c r="N1017" s="116"/>
    </row>
    <row r="1018" spans="1:14" ht="18" customHeight="1" x14ac:dyDescent="0.25">
      <c r="A1018" s="119"/>
      <c r="B1018" s="119"/>
      <c r="C1018" s="119"/>
      <c r="D1018" s="116"/>
      <c r="E1018" s="135"/>
      <c r="F1018" s="135"/>
      <c r="G1018" s="134"/>
      <c r="H1018" s="135"/>
      <c r="I1018" s="119"/>
      <c r="J1018" s="119"/>
      <c r="K1018" s="116"/>
      <c r="L1018" s="116"/>
      <c r="M1018" s="116"/>
      <c r="N1018" s="116"/>
    </row>
    <row r="1019" spans="1:14" ht="18" customHeight="1" x14ac:dyDescent="0.25">
      <c r="A1019" s="119"/>
      <c r="B1019" s="119"/>
      <c r="C1019" s="119"/>
      <c r="D1019" s="116"/>
      <c r="E1019" s="135"/>
      <c r="F1019" s="135"/>
      <c r="G1019" s="134"/>
      <c r="H1019" s="135"/>
      <c r="I1019" s="119"/>
      <c r="J1019" s="119"/>
      <c r="K1019" s="116"/>
      <c r="L1019" s="116"/>
      <c r="M1019" s="116"/>
      <c r="N1019" s="116"/>
    </row>
    <row r="1020" spans="1:14" ht="18" customHeight="1" x14ac:dyDescent="0.25">
      <c r="A1020" s="119"/>
      <c r="B1020" s="119"/>
      <c r="C1020" s="119"/>
      <c r="D1020" s="116"/>
      <c r="E1020" s="135"/>
      <c r="F1020" s="135"/>
      <c r="G1020" s="134"/>
      <c r="H1020" s="135"/>
      <c r="I1020" s="119"/>
      <c r="J1020" s="119"/>
      <c r="K1020" s="116"/>
      <c r="L1020" s="116"/>
      <c r="M1020" s="116"/>
      <c r="N1020" s="116"/>
    </row>
    <row r="1021" spans="1:14" ht="18" customHeight="1" x14ac:dyDescent="0.25">
      <c r="A1021" s="119"/>
      <c r="B1021" s="119"/>
      <c r="C1021" s="119"/>
      <c r="D1021" s="116"/>
      <c r="E1021" s="135"/>
      <c r="F1021" s="135"/>
      <c r="G1021" s="134"/>
      <c r="H1021" s="135"/>
      <c r="I1021" s="119"/>
      <c r="J1021" s="119"/>
      <c r="K1021" s="116"/>
      <c r="L1021" s="116"/>
      <c r="M1021" s="116"/>
      <c r="N1021" s="116"/>
    </row>
    <row r="1022" spans="1:14" ht="18" customHeight="1" x14ac:dyDescent="0.25">
      <c r="A1022" s="119"/>
      <c r="B1022" s="119"/>
      <c r="C1022" s="119"/>
      <c r="D1022" s="116"/>
      <c r="E1022" s="135"/>
      <c r="F1022" s="135"/>
      <c r="G1022" s="134"/>
      <c r="H1022" s="135"/>
      <c r="I1022" s="119"/>
      <c r="J1022" s="119"/>
      <c r="K1022" s="116"/>
      <c r="L1022" s="116"/>
      <c r="M1022" s="116"/>
      <c r="N1022" s="116"/>
    </row>
    <row r="1023" spans="1:14" ht="18" customHeight="1" x14ac:dyDescent="0.25">
      <c r="A1023" s="119"/>
      <c r="B1023" s="119"/>
      <c r="C1023" s="119"/>
      <c r="D1023" s="116"/>
      <c r="E1023" s="135"/>
      <c r="F1023" s="135"/>
      <c r="G1023" s="134"/>
      <c r="H1023" s="135"/>
      <c r="I1023" s="119"/>
      <c r="J1023" s="119"/>
      <c r="K1023" s="116"/>
      <c r="L1023" s="116"/>
      <c r="M1023" s="116"/>
      <c r="N1023" s="116"/>
    </row>
    <row r="1024" spans="1:14" ht="18" customHeight="1" x14ac:dyDescent="0.25">
      <c r="A1024" s="119"/>
      <c r="B1024" s="119"/>
      <c r="C1024" s="119"/>
      <c r="D1024" s="116"/>
      <c r="E1024" s="135"/>
      <c r="F1024" s="135"/>
      <c r="G1024" s="134"/>
      <c r="H1024" s="135"/>
      <c r="I1024" s="119"/>
      <c r="J1024" s="119"/>
      <c r="K1024" s="116"/>
      <c r="L1024" s="116"/>
      <c r="M1024" s="116"/>
      <c r="N1024" s="116"/>
    </row>
    <row r="1025" spans="1:14" ht="18" customHeight="1" x14ac:dyDescent="0.25">
      <c r="A1025" s="119"/>
      <c r="B1025" s="119"/>
      <c r="C1025" s="119"/>
      <c r="D1025" s="116"/>
      <c r="E1025" s="135"/>
      <c r="F1025" s="135"/>
      <c r="G1025" s="134"/>
      <c r="H1025" s="135"/>
      <c r="I1025" s="119"/>
      <c r="J1025" s="119"/>
      <c r="K1025" s="116"/>
      <c r="L1025" s="116"/>
      <c r="M1025" s="116"/>
      <c r="N1025" s="116"/>
    </row>
    <row r="1026" spans="1:14" ht="18" customHeight="1" x14ac:dyDescent="0.25">
      <c r="A1026" s="119"/>
      <c r="B1026" s="119"/>
      <c r="C1026" s="119"/>
      <c r="D1026" s="116"/>
      <c r="E1026" s="135"/>
      <c r="F1026" s="135"/>
      <c r="G1026" s="134"/>
      <c r="H1026" s="135"/>
      <c r="I1026" s="119"/>
      <c r="J1026" s="119"/>
      <c r="K1026" s="116"/>
      <c r="L1026" s="116"/>
      <c r="M1026" s="116"/>
      <c r="N1026" s="116"/>
    </row>
    <row r="1027" spans="1:14" ht="18" customHeight="1" x14ac:dyDescent="0.25">
      <c r="A1027" s="119"/>
      <c r="B1027" s="119"/>
      <c r="C1027" s="119"/>
      <c r="D1027" s="116"/>
      <c r="E1027" s="135"/>
      <c r="F1027" s="135"/>
      <c r="G1027" s="134"/>
      <c r="H1027" s="135"/>
      <c r="I1027" s="119"/>
      <c r="J1027" s="119"/>
      <c r="K1027" s="116"/>
      <c r="L1027" s="116"/>
      <c r="M1027" s="116"/>
      <c r="N1027" s="116"/>
    </row>
    <row r="1028" spans="1:14" ht="18" customHeight="1" x14ac:dyDescent="0.25">
      <c r="A1028" s="119"/>
      <c r="B1028" s="119"/>
      <c r="C1028" s="119"/>
      <c r="D1028" s="116"/>
      <c r="E1028" s="135"/>
      <c r="F1028" s="135"/>
      <c r="G1028" s="134"/>
      <c r="H1028" s="135"/>
      <c r="I1028" s="119"/>
      <c r="J1028" s="119"/>
      <c r="K1028" s="116"/>
      <c r="L1028" s="116"/>
      <c r="M1028" s="116"/>
      <c r="N1028" s="116"/>
    </row>
    <row r="1029" spans="1:14" ht="18" customHeight="1" x14ac:dyDescent="0.25">
      <c r="A1029" s="119"/>
      <c r="B1029" s="119"/>
      <c r="C1029" s="119"/>
      <c r="D1029" s="116"/>
      <c r="E1029" s="135"/>
      <c r="F1029" s="135"/>
      <c r="G1029" s="134"/>
      <c r="H1029" s="135"/>
      <c r="I1029" s="119"/>
      <c r="J1029" s="119"/>
      <c r="K1029" s="116"/>
      <c r="L1029" s="116"/>
      <c r="M1029" s="116"/>
      <c r="N1029" s="116"/>
    </row>
    <row r="1030" spans="1:14" ht="18" customHeight="1" x14ac:dyDescent="0.25">
      <c r="A1030" s="119"/>
      <c r="B1030" s="119"/>
      <c r="C1030" s="119"/>
      <c r="D1030" s="116"/>
      <c r="E1030" s="135"/>
      <c r="F1030" s="135"/>
      <c r="G1030" s="134"/>
      <c r="H1030" s="135"/>
      <c r="I1030" s="119"/>
      <c r="J1030" s="119"/>
      <c r="K1030" s="116"/>
      <c r="L1030" s="116"/>
      <c r="M1030" s="116"/>
      <c r="N1030" s="116"/>
    </row>
    <row r="1031" spans="1:14" ht="18" customHeight="1" x14ac:dyDescent="0.25">
      <c r="A1031" s="119"/>
      <c r="B1031" s="119"/>
      <c r="C1031" s="119"/>
      <c r="D1031" s="116"/>
      <c r="E1031" s="135"/>
      <c r="F1031" s="135"/>
      <c r="G1031" s="134"/>
      <c r="H1031" s="135"/>
      <c r="I1031" s="119"/>
      <c r="J1031" s="119"/>
      <c r="K1031" s="116"/>
      <c r="L1031" s="116"/>
      <c r="M1031" s="116"/>
      <c r="N1031" s="116"/>
    </row>
    <row r="1032" spans="1:14" ht="18" customHeight="1" x14ac:dyDescent="0.25">
      <c r="A1032" s="119"/>
      <c r="B1032" s="119"/>
      <c r="C1032" s="119"/>
      <c r="D1032" s="116"/>
      <c r="E1032" s="135"/>
      <c r="F1032" s="135"/>
      <c r="G1032" s="134"/>
      <c r="H1032" s="135"/>
      <c r="I1032" s="119"/>
      <c r="J1032" s="119"/>
      <c r="K1032" s="116"/>
      <c r="L1032" s="116"/>
      <c r="M1032" s="116"/>
      <c r="N1032" s="116"/>
    </row>
    <row r="1033" spans="1:14" ht="18" customHeight="1" x14ac:dyDescent="0.25">
      <c r="A1033" s="119"/>
      <c r="B1033" s="119"/>
      <c r="C1033" s="119"/>
      <c r="D1033" s="116"/>
      <c r="E1033" s="135"/>
      <c r="F1033" s="135"/>
      <c r="G1033" s="134"/>
      <c r="H1033" s="135"/>
      <c r="I1033" s="119"/>
      <c r="J1033" s="119"/>
      <c r="K1033" s="116"/>
      <c r="L1033" s="116"/>
      <c r="M1033" s="116"/>
      <c r="N1033" s="116"/>
    </row>
    <row r="1034" spans="1:14" ht="18" customHeight="1" x14ac:dyDescent="0.25">
      <c r="A1034" s="119"/>
      <c r="B1034" s="119"/>
      <c r="C1034" s="119"/>
      <c r="D1034" s="116"/>
      <c r="E1034" s="135"/>
      <c r="F1034" s="135"/>
      <c r="G1034" s="134"/>
      <c r="H1034" s="135"/>
      <c r="I1034" s="119"/>
      <c r="J1034" s="119"/>
      <c r="K1034" s="116"/>
      <c r="L1034" s="116"/>
      <c r="M1034" s="116"/>
      <c r="N1034" s="116"/>
    </row>
    <row r="1035" spans="1:14" ht="18" customHeight="1" x14ac:dyDescent="0.25">
      <c r="A1035" s="119"/>
      <c r="B1035" s="119"/>
      <c r="C1035" s="119"/>
      <c r="D1035" s="116"/>
      <c r="E1035" s="135"/>
      <c r="F1035" s="135"/>
      <c r="G1035" s="134"/>
      <c r="H1035" s="135"/>
      <c r="I1035" s="119"/>
      <c r="J1035" s="119"/>
      <c r="K1035" s="116"/>
      <c r="L1035" s="116"/>
      <c r="M1035" s="116"/>
      <c r="N1035" s="116"/>
    </row>
    <row r="1036" spans="1:14" ht="18" customHeight="1" x14ac:dyDescent="0.25">
      <c r="A1036" s="119"/>
      <c r="B1036" s="119"/>
      <c r="C1036" s="119"/>
      <c r="D1036" s="116"/>
      <c r="E1036" s="135"/>
      <c r="F1036" s="135"/>
      <c r="G1036" s="134"/>
      <c r="H1036" s="135"/>
      <c r="I1036" s="119"/>
      <c r="J1036" s="119"/>
      <c r="K1036" s="116"/>
      <c r="L1036" s="116"/>
      <c r="M1036" s="116"/>
      <c r="N1036" s="116"/>
    </row>
    <row r="1037" spans="1:14" ht="18" customHeight="1" x14ac:dyDescent="0.25">
      <c r="A1037" s="119"/>
      <c r="B1037" s="119"/>
      <c r="C1037" s="119"/>
      <c r="D1037" s="116"/>
      <c r="E1037" s="135"/>
      <c r="F1037" s="135"/>
      <c r="G1037" s="134"/>
      <c r="H1037" s="135"/>
      <c r="I1037" s="119"/>
      <c r="J1037" s="119"/>
      <c r="K1037" s="116"/>
      <c r="L1037" s="116"/>
      <c r="M1037" s="116"/>
      <c r="N1037" s="116"/>
    </row>
    <row r="1038" spans="1:14" ht="18" customHeight="1" x14ac:dyDescent="0.25">
      <c r="A1038" s="119"/>
      <c r="B1038" s="119"/>
      <c r="C1038" s="119"/>
      <c r="D1038" s="116"/>
      <c r="E1038" s="135"/>
      <c r="F1038" s="135"/>
      <c r="G1038" s="134"/>
      <c r="H1038" s="135"/>
      <c r="I1038" s="119"/>
      <c r="J1038" s="119"/>
      <c r="K1038" s="116"/>
      <c r="L1038" s="116"/>
      <c r="M1038" s="116"/>
      <c r="N1038" s="116"/>
    </row>
    <row r="1039" spans="1:14" ht="18" customHeight="1" x14ac:dyDescent="0.25">
      <c r="A1039" s="119"/>
      <c r="B1039" s="119"/>
      <c r="C1039" s="119"/>
      <c r="D1039" s="116"/>
      <c r="E1039" s="135"/>
      <c r="F1039" s="135"/>
      <c r="G1039" s="134"/>
      <c r="H1039" s="135"/>
      <c r="I1039" s="119"/>
      <c r="J1039" s="119"/>
      <c r="K1039" s="116"/>
      <c r="L1039" s="116"/>
      <c r="M1039" s="116"/>
      <c r="N1039" s="116"/>
    </row>
    <row r="1040" spans="1:14" ht="18" customHeight="1" x14ac:dyDescent="0.25">
      <c r="A1040" s="119"/>
      <c r="B1040" s="119"/>
      <c r="C1040" s="119"/>
      <c r="D1040" s="116"/>
      <c r="E1040" s="135"/>
      <c r="F1040" s="135"/>
      <c r="G1040" s="134"/>
      <c r="H1040" s="135"/>
      <c r="I1040" s="119"/>
      <c r="J1040" s="119"/>
      <c r="K1040" s="116"/>
      <c r="L1040" s="116"/>
      <c r="M1040" s="116"/>
      <c r="N1040" s="116"/>
    </row>
    <row r="1041" spans="1:14" ht="18" customHeight="1" x14ac:dyDescent="0.25">
      <c r="A1041" s="119"/>
      <c r="B1041" s="119"/>
      <c r="C1041" s="119"/>
      <c r="D1041" s="116"/>
      <c r="E1041" s="135"/>
      <c r="F1041" s="135"/>
      <c r="G1041" s="134"/>
      <c r="H1041" s="135"/>
      <c r="I1041" s="119"/>
      <c r="J1041" s="119"/>
      <c r="K1041" s="116"/>
      <c r="L1041" s="116"/>
      <c r="M1041" s="116"/>
      <c r="N1041" s="116"/>
    </row>
    <row r="1042" spans="1:14" ht="18" customHeight="1" x14ac:dyDescent="0.25">
      <c r="A1042" s="119"/>
      <c r="B1042" s="119"/>
      <c r="C1042" s="119"/>
      <c r="D1042" s="116"/>
      <c r="E1042" s="135"/>
      <c r="F1042" s="135"/>
      <c r="G1042" s="134"/>
      <c r="H1042" s="135"/>
      <c r="I1042" s="119"/>
      <c r="J1042" s="119"/>
      <c r="K1042" s="116"/>
      <c r="L1042" s="116"/>
      <c r="M1042" s="116"/>
      <c r="N1042" s="116"/>
    </row>
    <row r="1043" spans="1:14" ht="18" customHeight="1" x14ac:dyDescent="0.25">
      <c r="A1043" s="119"/>
      <c r="B1043" s="119"/>
      <c r="C1043" s="119"/>
      <c r="D1043" s="116"/>
      <c r="E1043" s="135"/>
      <c r="F1043" s="135"/>
      <c r="G1043" s="134"/>
      <c r="H1043" s="135"/>
      <c r="I1043" s="119"/>
      <c r="J1043" s="119"/>
      <c r="K1043" s="116"/>
      <c r="L1043" s="116"/>
      <c r="M1043" s="116"/>
      <c r="N1043" s="116"/>
    </row>
    <row r="1044" spans="1:14" ht="18" customHeight="1" x14ac:dyDescent="0.25">
      <c r="A1044" s="119"/>
      <c r="B1044" s="119"/>
      <c r="C1044" s="119"/>
      <c r="D1044" s="116"/>
      <c r="E1044" s="135"/>
      <c r="F1044" s="135"/>
      <c r="G1044" s="134"/>
      <c r="H1044" s="135"/>
      <c r="I1044" s="119"/>
      <c r="J1044" s="119"/>
      <c r="K1044" s="116"/>
      <c r="L1044" s="116"/>
      <c r="M1044" s="116"/>
      <c r="N1044" s="116"/>
    </row>
    <row r="1045" spans="1:14" ht="18" customHeight="1" x14ac:dyDescent="0.25">
      <c r="A1045" s="119"/>
      <c r="B1045" s="119"/>
      <c r="C1045" s="119"/>
      <c r="D1045" s="116"/>
      <c r="E1045" s="135"/>
      <c r="F1045" s="135"/>
      <c r="G1045" s="134"/>
      <c r="H1045" s="135"/>
      <c r="I1045" s="119"/>
      <c r="J1045" s="119"/>
      <c r="K1045" s="116"/>
      <c r="L1045" s="116"/>
      <c r="M1045" s="116"/>
      <c r="N1045" s="116"/>
    </row>
    <row r="1046" spans="1:14" ht="18" customHeight="1" x14ac:dyDescent="0.25">
      <c r="A1046" s="119"/>
      <c r="B1046" s="119"/>
      <c r="C1046" s="119"/>
      <c r="D1046" s="116"/>
      <c r="E1046" s="135"/>
      <c r="F1046" s="135"/>
      <c r="G1046" s="134"/>
      <c r="H1046" s="135"/>
      <c r="I1046" s="119"/>
      <c r="J1046" s="119"/>
      <c r="K1046" s="116"/>
      <c r="L1046" s="116"/>
      <c r="M1046" s="116"/>
      <c r="N1046" s="116"/>
    </row>
    <row r="1047" spans="1:14" ht="18" customHeight="1" x14ac:dyDescent="0.25">
      <c r="A1047" s="119"/>
      <c r="B1047" s="119"/>
      <c r="C1047" s="119"/>
      <c r="D1047" s="116"/>
      <c r="E1047" s="135"/>
      <c r="F1047" s="135"/>
      <c r="G1047" s="134"/>
      <c r="H1047" s="135"/>
      <c r="I1047" s="119"/>
      <c r="J1047" s="119"/>
      <c r="K1047" s="116"/>
      <c r="L1047" s="116"/>
      <c r="M1047" s="116"/>
      <c r="N1047" s="116"/>
    </row>
    <row r="1048" spans="1:14" ht="18" customHeight="1" x14ac:dyDescent="0.25">
      <c r="A1048" s="119"/>
      <c r="B1048" s="119"/>
      <c r="C1048" s="119"/>
      <c r="D1048" s="116"/>
      <c r="E1048" s="135"/>
      <c r="F1048" s="135"/>
      <c r="G1048" s="134"/>
      <c r="H1048" s="135"/>
      <c r="I1048" s="119"/>
      <c r="J1048" s="119"/>
      <c r="K1048" s="116"/>
      <c r="L1048" s="116"/>
      <c r="M1048" s="116"/>
      <c r="N1048" s="116"/>
    </row>
    <row r="1049" spans="1:14" ht="18" customHeight="1" x14ac:dyDescent="0.25">
      <c r="A1049" s="119"/>
      <c r="B1049" s="119"/>
      <c r="C1049" s="119"/>
      <c r="D1049" s="116"/>
      <c r="E1049" s="135"/>
      <c r="F1049" s="135"/>
      <c r="G1049" s="134"/>
      <c r="H1049" s="135"/>
      <c r="I1049" s="119"/>
      <c r="J1049" s="119"/>
      <c r="K1049" s="116"/>
      <c r="L1049" s="116"/>
      <c r="M1049" s="116"/>
      <c r="N1049" s="116"/>
    </row>
    <row r="1050" spans="1:14" ht="18" customHeight="1" x14ac:dyDescent="0.25">
      <c r="A1050" s="119"/>
      <c r="B1050" s="119"/>
      <c r="C1050" s="119"/>
      <c r="D1050" s="116"/>
      <c r="E1050" s="135"/>
      <c r="F1050" s="135"/>
      <c r="G1050" s="134"/>
      <c r="H1050" s="135"/>
      <c r="I1050" s="119"/>
      <c r="J1050" s="119"/>
      <c r="K1050" s="116"/>
      <c r="L1050" s="116"/>
      <c r="M1050" s="116"/>
      <c r="N1050" s="116"/>
    </row>
    <row r="1051" spans="1:14" ht="18" customHeight="1" x14ac:dyDescent="0.25">
      <c r="A1051" s="119"/>
      <c r="B1051" s="119"/>
      <c r="C1051" s="119"/>
      <c r="D1051" s="116"/>
      <c r="E1051" s="135"/>
      <c r="F1051" s="135"/>
      <c r="G1051" s="134"/>
      <c r="H1051" s="135"/>
      <c r="I1051" s="119"/>
      <c r="J1051" s="119"/>
      <c r="K1051" s="116"/>
      <c r="L1051" s="116"/>
      <c r="M1051" s="116"/>
      <c r="N1051" s="116"/>
    </row>
    <row r="1052" spans="1:14" ht="18" customHeight="1" x14ac:dyDescent="0.25">
      <c r="A1052" s="119"/>
      <c r="B1052" s="119"/>
      <c r="C1052" s="119"/>
      <c r="D1052" s="116"/>
      <c r="E1052" s="135"/>
      <c r="F1052" s="135"/>
      <c r="G1052" s="134"/>
      <c r="H1052" s="135"/>
      <c r="I1052" s="119"/>
      <c r="J1052" s="119"/>
      <c r="K1052" s="116"/>
      <c r="L1052" s="116"/>
      <c r="M1052" s="116"/>
      <c r="N1052" s="116"/>
    </row>
    <row r="1053" spans="1:14" ht="18" customHeight="1" x14ac:dyDescent="0.25">
      <c r="A1053" s="119"/>
      <c r="B1053" s="119"/>
      <c r="C1053" s="119"/>
      <c r="D1053" s="116"/>
      <c r="E1053" s="135"/>
      <c r="F1053" s="135"/>
      <c r="G1053" s="134"/>
      <c r="H1053" s="135"/>
      <c r="I1053" s="119"/>
      <c r="J1053" s="119"/>
      <c r="K1053" s="116"/>
      <c r="L1053" s="116"/>
      <c r="M1053" s="116"/>
      <c r="N1053" s="116"/>
    </row>
    <row r="1054" spans="1:14" ht="18" customHeight="1" x14ac:dyDescent="0.25">
      <c r="A1054" s="119"/>
      <c r="B1054" s="119"/>
      <c r="C1054" s="119"/>
      <c r="D1054" s="116"/>
      <c r="E1054" s="135"/>
      <c r="F1054" s="135"/>
      <c r="G1054" s="134"/>
      <c r="H1054" s="135"/>
      <c r="I1054" s="119"/>
      <c r="J1054" s="119"/>
      <c r="K1054" s="116"/>
      <c r="L1054" s="116"/>
      <c r="M1054" s="116"/>
      <c r="N1054" s="116"/>
    </row>
    <row r="1055" spans="1:14" ht="18" customHeight="1" x14ac:dyDescent="0.25">
      <c r="A1055" s="119"/>
      <c r="B1055" s="119"/>
      <c r="C1055" s="119"/>
      <c r="D1055" s="116"/>
      <c r="E1055" s="135"/>
      <c r="F1055" s="135"/>
      <c r="G1055" s="134"/>
      <c r="H1055" s="135"/>
      <c r="I1055" s="119"/>
      <c r="J1055" s="119"/>
      <c r="K1055" s="116"/>
      <c r="L1055" s="116"/>
      <c r="M1055" s="116"/>
      <c r="N1055" s="116"/>
    </row>
    <row r="1056" spans="1:14" ht="18" customHeight="1" x14ac:dyDescent="0.25">
      <c r="A1056" s="119"/>
      <c r="B1056" s="119"/>
      <c r="C1056" s="119"/>
      <c r="D1056" s="116"/>
      <c r="E1056" s="135"/>
      <c r="F1056" s="135"/>
      <c r="G1056" s="134"/>
      <c r="H1056" s="135"/>
      <c r="I1056" s="119"/>
      <c r="J1056" s="119"/>
      <c r="K1056" s="116"/>
      <c r="L1056" s="116"/>
      <c r="M1056" s="116"/>
      <c r="N1056" s="116"/>
    </row>
    <row r="1057" spans="1:14" ht="18" customHeight="1" x14ac:dyDescent="0.25">
      <c r="A1057" s="119"/>
      <c r="B1057" s="119"/>
      <c r="C1057" s="119"/>
      <c r="D1057" s="116"/>
      <c r="E1057" s="135"/>
      <c r="F1057" s="135"/>
      <c r="G1057" s="134"/>
      <c r="H1057" s="135"/>
      <c r="I1057" s="119"/>
      <c r="J1057" s="119"/>
      <c r="K1057" s="116"/>
      <c r="L1057" s="116"/>
      <c r="M1057" s="116"/>
      <c r="N1057" s="116"/>
    </row>
    <row r="1058" spans="1:14" ht="18" customHeight="1" x14ac:dyDescent="0.25">
      <c r="A1058" s="119"/>
      <c r="B1058" s="119"/>
      <c r="C1058" s="119"/>
      <c r="D1058" s="116"/>
      <c r="E1058" s="135"/>
      <c r="F1058" s="135"/>
      <c r="G1058" s="134"/>
      <c r="H1058" s="135"/>
      <c r="I1058" s="119"/>
      <c r="J1058" s="119"/>
      <c r="K1058" s="116"/>
      <c r="L1058" s="116"/>
      <c r="M1058" s="116"/>
      <c r="N1058" s="116"/>
    </row>
    <row r="1059" spans="1:14" ht="18" customHeight="1" x14ac:dyDescent="0.25">
      <c r="A1059" s="119"/>
      <c r="B1059" s="119"/>
      <c r="C1059" s="119"/>
      <c r="D1059" s="116"/>
      <c r="E1059" s="135"/>
      <c r="F1059" s="135"/>
      <c r="G1059" s="134"/>
      <c r="H1059" s="135"/>
      <c r="I1059" s="119"/>
      <c r="J1059" s="119"/>
      <c r="K1059" s="116"/>
      <c r="L1059" s="116"/>
      <c r="M1059" s="116"/>
      <c r="N1059" s="116"/>
    </row>
    <row r="1060" spans="1:14" ht="18" customHeight="1" x14ac:dyDescent="0.25">
      <c r="A1060" s="119"/>
      <c r="B1060" s="119"/>
      <c r="C1060" s="119"/>
      <c r="D1060" s="116"/>
      <c r="E1060" s="135"/>
      <c r="F1060" s="135"/>
      <c r="G1060" s="134"/>
      <c r="H1060" s="135"/>
      <c r="I1060" s="119"/>
      <c r="J1060" s="119"/>
      <c r="K1060" s="116"/>
      <c r="L1060" s="116"/>
      <c r="M1060" s="116"/>
      <c r="N1060" s="116"/>
    </row>
    <row r="1061" spans="1:14" ht="18" customHeight="1" x14ac:dyDescent="0.25">
      <c r="A1061" s="119"/>
      <c r="B1061" s="119"/>
      <c r="C1061" s="119"/>
      <c r="D1061" s="116"/>
      <c r="E1061" s="135"/>
      <c r="F1061" s="135"/>
      <c r="G1061" s="134"/>
      <c r="H1061" s="135"/>
      <c r="I1061" s="119"/>
      <c r="J1061" s="119"/>
      <c r="K1061" s="116"/>
      <c r="L1061" s="116"/>
      <c r="M1061" s="116"/>
      <c r="N1061" s="116"/>
    </row>
    <row r="1062" spans="1:14" ht="18" customHeight="1" x14ac:dyDescent="0.25">
      <c r="A1062" s="119"/>
      <c r="B1062" s="119"/>
      <c r="C1062" s="119"/>
      <c r="D1062" s="116"/>
      <c r="E1062" s="135"/>
      <c r="F1062" s="135"/>
      <c r="G1062" s="134"/>
      <c r="H1062" s="135"/>
      <c r="I1062" s="119"/>
      <c r="J1062" s="119"/>
      <c r="K1062" s="116"/>
      <c r="L1062" s="116"/>
      <c r="M1062" s="116"/>
      <c r="N1062" s="116"/>
    </row>
    <row r="1063" spans="1:14" ht="18" customHeight="1" x14ac:dyDescent="0.25">
      <c r="A1063" s="119"/>
      <c r="B1063" s="119"/>
      <c r="C1063" s="119"/>
      <c r="D1063" s="116"/>
      <c r="E1063" s="135"/>
      <c r="F1063" s="135"/>
      <c r="G1063" s="134"/>
      <c r="H1063" s="135"/>
      <c r="I1063" s="119"/>
      <c r="J1063" s="119"/>
      <c r="K1063" s="116"/>
      <c r="L1063" s="116"/>
      <c r="M1063" s="116"/>
      <c r="N1063" s="116"/>
    </row>
    <row r="1064" spans="1:14" ht="18" customHeight="1" x14ac:dyDescent="0.25">
      <c r="A1064" s="119"/>
      <c r="B1064" s="119"/>
      <c r="C1064" s="119"/>
      <c r="D1064" s="116"/>
      <c r="E1064" s="135"/>
      <c r="F1064" s="135"/>
      <c r="G1064" s="134"/>
      <c r="H1064" s="135"/>
      <c r="I1064" s="119"/>
      <c r="J1064" s="119"/>
      <c r="K1064" s="116"/>
      <c r="L1064" s="116"/>
      <c r="M1064" s="116"/>
      <c r="N1064" s="116"/>
    </row>
    <row r="1065" spans="1:14" ht="18" customHeight="1" x14ac:dyDescent="0.25">
      <c r="A1065" s="119"/>
      <c r="B1065" s="119"/>
      <c r="C1065" s="119"/>
      <c r="D1065" s="116"/>
      <c r="E1065" s="135"/>
      <c r="F1065" s="135"/>
      <c r="G1065" s="134"/>
      <c r="H1065" s="135"/>
      <c r="I1065" s="119"/>
      <c r="J1065" s="119"/>
      <c r="K1065" s="116"/>
      <c r="L1065" s="116"/>
      <c r="M1065" s="116"/>
      <c r="N1065" s="116"/>
    </row>
    <row r="1066" spans="1:14" ht="18" customHeight="1" x14ac:dyDescent="0.25">
      <c r="A1066" s="119"/>
      <c r="B1066" s="119"/>
      <c r="C1066" s="119"/>
      <c r="D1066" s="116"/>
      <c r="E1066" s="135"/>
      <c r="F1066" s="135"/>
      <c r="G1066" s="134"/>
      <c r="H1066" s="135"/>
      <c r="I1066" s="119"/>
      <c r="J1066" s="119"/>
      <c r="K1066" s="116"/>
      <c r="L1066" s="116"/>
      <c r="M1066" s="116"/>
      <c r="N1066" s="116"/>
    </row>
    <row r="1067" spans="1:14" ht="18" customHeight="1" x14ac:dyDescent="0.25">
      <c r="A1067" s="119"/>
      <c r="B1067" s="119"/>
      <c r="C1067" s="119"/>
      <c r="D1067" s="116"/>
      <c r="E1067" s="135"/>
      <c r="F1067" s="135"/>
      <c r="G1067" s="134"/>
      <c r="H1067" s="135"/>
      <c r="I1067" s="119"/>
      <c r="J1067" s="119"/>
      <c r="K1067" s="116"/>
      <c r="L1067" s="116"/>
      <c r="M1067" s="116"/>
      <c r="N1067" s="116"/>
    </row>
    <row r="1068" spans="1:14" ht="18" customHeight="1" x14ac:dyDescent="0.25">
      <c r="A1068" s="119"/>
      <c r="B1068" s="119"/>
      <c r="C1068" s="119"/>
      <c r="D1068" s="116"/>
      <c r="E1068" s="135"/>
      <c r="F1068" s="135"/>
      <c r="G1068" s="134"/>
      <c r="H1068" s="135"/>
      <c r="I1068" s="119"/>
      <c r="J1068" s="119"/>
      <c r="K1068" s="116"/>
      <c r="L1068" s="116"/>
      <c r="M1068" s="116"/>
      <c r="N1068" s="116"/>
    </row>
    <row r="1069" spans="1:14" ht="18" customHeight="1" x14ac:dyDescent="0.25">
      <c r="A1069" s="119"/>
      <c r="B1069" s="119"/>
      <c r="C1069" s="119"/>
      <c r="D1069" s="116"/>
      <c r="E1069" s="135"/>
      <c r="F1069" s="135"/>
      <c r="G1069" s="134"/>
      <c r="H1069" s="135"/>
      <c r="I1069" s="119"/>
      <c r="J1069" s="119"/>
      <c r="K1069" s="116"/>
      <c r="L1069" s="116"/>
      <c r="M1069" s="116"/>
      <c r="N1069" s="116"/>
    </row>
    <row r="1070" spans="1:14" ht="18" customHeight="1" x14ac:dyDescent="0.25">
      <c r="A1070" s="119"/>
      <c r="B1070" s="119"/>
      <c r="C1070" s="119"/>
      <c r="D1070" s="116"/>
      <c r="E1070" s="135"/>
      <c r="F1070" s="135"/>
      <c r="G1070" s="134"/>
      <c r="H1070" s="135"/>
      <c r="I1070" s="119"/>
      <c r="J1070" s="119"/>
      <c r="K1070" s="116"/>
      <c r="L1070" s="116"/>
      <c r="M1070" s="116"/>
      <c r="N1070" s="116"/>
    </row>
    <row r="1071" spans="1:14" ht="18" customHeight="1" x14ac:dyDescent="0.25">
      <c r="A1071" s="119"/>
      <c r="B1071" s="119"/>
      <c r="C1071" s="119"/>
      <c r="D1071" s="116"/>
      <c r="E1071" s="135"/>
      <c r="F1071" s="135"/>
      <c r="G1071" s="134"/>
      <c r="H1071" s="135"/>
      <c r="I1071" s="119"/>
      <c r="J1071" s="119"/>
      <c r="K1071" s="116"/>
      <c r="L1071" s="116"/>
      <c r="M1071" s="116"/>
      <c r="N1071" s="116"/>
    </row>
    <row r="1072" spans="1:14" ht="18" customHeight="1" x14ac:dyDescent="0.25">
      <c r="A1072" s="119"/>
      <c r="B1072" s="119"/>
      <c r="C1072" s="119"/>
      <c r="D1072" s="116"/>
      <c r="E1072" s="135"/>
      <c r="F1072" s="135"/>
      <c r="G1072" s="134"/>
      <c r="H1072" s="135"/>
      <c r="I1072" s="119"/>
      <c r="J1072" s="119"/>
      <c r="K1072" s="116"/>
      <c r="L1072" s="116"/>
      <c r="M1072" s="116"/>
      <c r="N1072" s="116"/>
    </row>
    <row r="1073" spans="1:14" ht="18" customHeight="1" x14ac:dyDescent="0.25">
      <c r="A1073" s="119"/>
      <c r="B1073" s="119"/>
      <c r="C1073" s="119"/>
      <c r="D1073" s="116"/>
      <c r="E1073" s="135"/>
      <c r="F1073" s="135"/>
      <c r="G1073" s="134"/>
      <c r="H1073" s="135"/>
      <c r="I1073" s="119"/>
      <c r="J1073" s="119"/>
      <c r="K1073" s="116"/>
      <c r="L1073" s="116"/>
      <c r="M1073" s="116"/>
      <c r="N1073" s="116"/>
    </row>
    <row r="1074" spans="1:14" ht="18" customHeight="1" x14ac:dyDescent="0.25">
      <c r="A1074" s="119"/>
      <c r="B1074" s="119"/>
      <c r="C1074" s="119"/>
      <c r="D1074" s="116"/>
      <c r="E1074" s="135"/>
      <c r="F1074" s="135"/>
      <c r="G1074" s="134"/>
      <c r="H1074" s="135"/>
      <c r="I1074" s="119"/>
      <c r="J1074" s="119"/>
      <c r="K1074" s="116"/>
      <c r="L1074" s="116"/>
      <c r="M1074" s="116"/>
      <c r="N1074" s="116"/>
    </row>
    <row r="1075" spans="1:14" ht="18" customHeight="1" x14ac:dyDescent="0.25">
      <c r="A1075" s="119"/>
      <c r="B1075" s="119"/>
      <c r="C1075" s="119"/>
      <c r="D1075" s="116"/>
      <c r="E1075" s="135"/>
      <c r="F1075" s="135"/>
      <c r="G1075" s="134"/>
      <c r="H1075" s="135"/>
      <c r="I1075" s="119"/>
      <c r="J1075" s="119"/>
      <c r="K1075" s="116"/>
      <c r="L1075" s="116"/>
      <c r="M1075" s="116"/>
      <c r="N1075" s="116"/>
    </row>
    <row r="1076" spans="1:14" ht="18" customHeight="1" x14ac:dyDescent="0.25">
      <c r="A1076" s="119"/>
      <c r="B1076" s="119"/>
      <c r="C1076" s="119"/>
      <c r="D1076" s="116"/>
      <c r="E1076" s="135"/>
      <c r="F1076" s="135"/>
      <c r="G1076" s="134"/>
      <c r="H1076" s="135"/>
      <c r="I1076" s="119"/>
      <c r="J1076" s="119"/>
      <c r="K1076" s="116"/>
      <c r="L1076" s="116"/>
      <c r="M1076" s="116"/>
      <c r="N1076" s="116"/>
    </row>
    <row r="1077" spans="1:14" ht="18" customHeight="1" x14ac:dyDescent="0.25">
      <c r="A1077" s="119"/>
      <c r="B1077" s="119"/>
      <c r="C1077" s="119"/>
      <c r="D1077" s="116"/>
      <c r="E1077" s="135"/>
      <c r="F1077" s="135"/>
      <c r="G1077" s="134"/>
      <c r="H1077" s="135"/>
      <c r="I1077" s="119"/>
      <c r="J1077" s="119"/>
      <c r="K1077" s="116"/>
      <c r="L1077" s="116"/>
      <c r="M1077" s="116"/>
      <c r="N1077" s="116"/>
    </row>
    <row r="1078" spans="1:14" ht="18" customHeight="1" x14ac:dyDescent="0.25">
      <c r="A1078" s="119"/>
      <c r="B1078" s="119"/>
      <c r="C1078" s="119"/>
      <c r="D1078" s="116"/>
      <c r="E1078" s="135"/>
      <c r="F1078" s="135"/>
      <c r="G1078" s="134"/>
      <c r="H1078" s="135"/>
      <c r="I1078" s="119"/>
      <c r="J1078" s="119"/>
      <c r="K1078" s="116"/>
      <c r="L1078" s="116"/>
      <c r="M1078" s="116"/>
      <c r="N1078" s="116"/>
    </row>
    <row r="1079" spans="1:14" ht="18" customHeight="1" x14ac:dyDescent="0.25">
      <c r="A1079" s="119"/>
      <c r="B1079" s="119"/>
      <c r="C1079" s="119"/>
      <c r="D1079" s="116"/>
      <c r="E1079" s="135"/>
      <c r="F1079" s="135"/>
      <c r="G1079" s="134"/>
      <c r="H1079" s="135"/>
      <c r="I1079" s="119"/>
      <c r="J1079" s="119"/>
      <c r="K1079" s="116"/>
      <c r="L1079" s="116"/>
      <c r="M1079" s="116"/>
      <c r="N1079" s="116"/>
    </row>
    <row r="1080" spans="1:14" ht="18" customHeight="1" x14ac:dyDescent="0.25">
      <c r="A1080" s="119"/>
      <c r="B1080" s="119"/>
      <c r="C1080" s="119"/>
      <c r="D1080" s="116"/>
      <c r="E1080" s="135"/>
      <c r="F1080" s="135"/>
      <c r="G1080" s="134"/>
      <c r="H1080" s="135"/>
      <c r="I1080" s="119"/>
      <c r="J1080" s="119"/>
      <c r="K1080" s="116"/>
      <c r="L1080" s="116"/>
      <c r="M1080" s="116"/>
      <c r="N1080" s="116"/>
    </row>
    <row r="1081" spans="1:14" ht="18" customHeight="1" x14ac:dyDescent="0.25">
      <c r="A1081" s="119"/>
      <c r="B1081" s="119"/>
      <c r="C1081" s="119"/>
      <c r="D1081" s="116"/>
      <c r="E1081" s="135"/>
      <c r="F1081" s="135"/>
      <c r="G1081" s="134"/>
      <c r="H1081" s="135"/>
      <c r="I1081" s="119"/>
      <c r="J1081" s="119"/>
      <c r="K1081" s="116"/>
      <c r="L1081" s="116"/>
      <c r="M1081" s="116"/>
      <c r="N1081" s="116"/>
    </row>
    <row r="1082" spans="1:14" ht="18" customHeight="1" x14ac:dyDescent="0.25">
      <c r="A1082" s="119"/>
      <c r="B1082" s="119"/>
      <c r="C1082" s="119"/>
      <c r="D1082" s="116"/>
      <c r="E1082" s="135"/>
      <c r="F1082" s="135"/>
      <c r="G1082" s="134"/>
      <c r="H1082" s="135"/>
      <c r="I1082" s="119"/>
      <c r="J1082" s="119"/>
      <c r="K1082" s="116"/>
      <c r="L1082" s="116"/>
      <c r="M1082" s="116"/>
      <c r="N1082" s="116"/>
    </row>
    <row r="1083" spans="1:14" ht="18" customHeight="1" x14ac:dyDescent="0.25">
      <c r="A1083" s="119"/>
      <c r="B1083" s="119"/>
      <c r="C1083" s="119"/>
      <c r="D1083" s="116"/>
      <c r="E1083" s="135"/>
      <c r="F1083" s="135"/>
      <c r="G1083" s="134"/>
      <c r="H1083" s="135"/>
      <c r="I1083" s="119"/>
      <c r="J1083" s="119"/>
      <c r="K1083" s="116"/>
      <c r="L1083" s="116"/>
      <c r="M1083" s="116"/>
      <c r="N1083" s="116"/>
    </row>
    <row r="1084" spans="1:14" ht="18" customHeight="1" x14ac:dyDescent="0.25">
      <c r="A1084" s="119"/>
      <c r="B1084" s="119"/>
      <c r="C1084" s="119"/>
      <c r="D1084" s="116"/>
      <c r="E1084" s="135"/>
      <c r="F1084" s="135"/>
      <c r="G1084" s="134"/>
      <c r="H1084" s="135"/>
      <c r="I1084" s="119"/>
      <c r="J1084" s="119"/>
      <c r="K1084" s="116"/>
      <c r="L1084" s="116"/>
      <c r="M1084" s="116"/>
      <c r="N1084" s="116"/>
    </row>
    <row r="1085" spans="1:14" ht="18" customHeight="1" x14ac:dyDescent="0.25">
      <c r="A1085" s="119"/>
      <c r="B1085" s="119"/>
      <c r="C1085" s="119"/>
      <c r="D1085" s="116"/>
      <c r="E1085" s="135"/>
      <c r="F1085" s="135"/>
      <c r="G1085" s="134"/>
      <c r="H1085" s="135"/>
      <c r="I1085" s="119"/>
      <c r="J1085" s="119"/>
      <c r="K1085" s="116"/>
      <c r="L1085" s="116"/>
      <c r="M1085" s="116"/>
      <c r="N1085" s="116"/>
    </row>
    <row r="1086" spans="1:14" ht="18" customHeight="1" x14ac:dyDescent="0.25">
      <c r="A1086" s="119"/>
      <c r="B1086" s="119"/>
      <c r="C1086" s="119"/>
      <c r="D1086" s="116"/>
      <c r="E1086" s="135"/>
      <c r="F1086" s="135"/>
      <c r="G1086" s="134"/>
      <c r="H1086" s="135"/>
      <c r="I1086" s="119"/>
      <c r="J1086" s="119"/>
      <c r="K1086" s="116"/>
      <c r="L1086" s="116"/>
      <c r="M1086" s="116"/>
      <c r="N1086" s="116"/>
    </row>
    <row r="1087" spans="1:14" ht="18" customHeight="1" x14ac:dyDescent="0.25">
      <c r="A1087" s="119"/>
      <c r="B1087" s="119"/>
      <c r="C1087" s="119"/>
      <c r="D1087" s="116"/>
      <c r="E1087" s="135"/>
      <c r="F1087" s="135"/>
      <c r="G1087" s="134"/>
      <c r="H1087" s="135"/>
      <c r="I1087" s="119"/>
      <c r="J1087" s="119"/>
      <c r="K1087" s="116"/>
      <c r="L1087" s="116"/>
      <c r="M1087" s="116"/>
      <c r="N1087" s="116"/>
    </row>
    <row r="1088" spans="1:14" ht="18" customHeight="1" x14ac:dyDescent="0.25">
      <c r="A1088" s="119"/>
      <c r="B1088" s="119"/>
      <c r="C1088" s="119"/>
      <c r="D1088" s="116"/>
      <c r="E1088" s="135"/>
      <c r="F1088" s="135"/>
      <c r="G1088" s="134"/>
      <c r="H1088" s="135"/>
      <c r="I1088" s="119"/>
      <c r="J1088" s="119"/>
      <c r="K1088" s="116"/>
      <c r="L1088" s="116"/>
      <c r="M1088" s="116"/>
      <c r="N1088" s="116"/>
    </row>
    <row r="1089" spans="1:14" ht="18" customHeight="1" x14ac:dyDescent="0.25">
      <c r="A1089" s="119"/>
      <c r="B1089" s="119"/>
      <c r="C1089" s="119"/>
      <c r="D1089" s="116"/>
      <c r="E1089" s="135"/>
      <c r="F1089" s="135"/>
      <c r="G1089" s="134"/>
      <c r="H1089" s="135"/>
      <c r="I1089" s="119"/>
      <c r="J1089" s="119"/>
      <c r="K1089" s="116"/>
      <c r="L1089" s="116"/>
      <c r="M1089" s="116"/>
      <c r="N1089" s="116"/>
    </row>
    <row r="1090" spans="1:14" ht="18" customHeight="1" x14ac:dyDescent="0.25">
      <c r="A1090" s="119"/>
      <c r="B1090" s="119"/>
      <c r="C1090" s="119"/>
      <c r="D1090" s="116"/>
      <c r="E1090" s="135"/>
      <c r="F1090" s="135"/>
      <c r="G1090" s="134"/>
      <c r="H1090" s="135"/>
      <c r="I1090" s="119"/>
      <c r="J1090" s="119"/>
      <c r="K1090" s="116"/>
      <c r="L1090" s="116"/>
      <c r="M1090" s="116"/>
      <c r="N1090" s="116"/>
    </row>
    <row r="1091" spans="1:14" ht="18" customHeight="1" x14ac:dyDescent="0.25">
      <c r="A1091" s="119"/>
      <c r="B1091" s="119"/>
      <c r="C1091" s="119"/>
      <c r="D1091" s="116"/>
      <c r="E1091" s="135"/>
      <c r="F1091" s="135"/>
      <c r="G1091" s="134"/>
      <c r="H1091" s="135"/>
      <c r="I1091" s="119"/>
      <c r="J1091" s="119"/>
      <c r="K1091" s="116"/>
      <c r="L1091" s="116"/>
      <c r="M1091" s="116"/>
      <c r="N1091" s="116"/>
    </row>
    <row r="1092" spans="1:14" ht="18" customHeight="1" x14ac:dyDescent="0.25">
      <c r="A1092" s="119"/>
      <c r="B1092" s="119"/>
      <c r="C1092" s="119"/>
      <c r="D1092" s="116"/>
      <c r="E1092" s="135"/>
      <c r="F1092" s="135"/>
      <c r="G1092" s="134"/>
      <c r="H1092" s="135"/>
      <c r="I1092" s="119"/>
      <c r="J1092" s="119"/>
      <c r="K1092" s="116"/>
      <c r="L1092" s="116"/>
      <c r="M1092" s="116"/>
      <c r="N1092" s="116"/>
    </row>
    <row r="1093" spans="1:14" ht="18" customHeight="1" x14ac:dyDescent="0.25">
      <c r="A1093" s="119"/>
      <c r="B1093" s="119"/>
      <c r="C1093" s="119"/>
      <c r="D1093" s="116"/>
      <c r="E1093" s="135"/>
      <c r="F1093" s="135"/>
      <c r="G1093" s="134"/>
      <c r="H1093" s="135"/>
      <c r="I1093" s="119"/>
      <c r="J1093" s="119"/>
      <c r="K1093" s="116"/>
      <c r="L1093" s="116"/>
      <c r="M1093" s="116"/>
      <c r="N1093" s="116"/>
    </row>
    <row r="1094" spans="1:14" ht="18" customHeight="1" x14ac:dyDescent="0.25">
      <c r="A1094" s="119"/>
      <c r="B1094" s="119"/>
      <c r="C1094" s="119"/>
      <c r="D1094" s="116"/>
      <c r="E1094" s="135"/>
      <c r="F1094" s="135"/>
      <c r="G1094" s="134"/>
      <c r="H1094" s="135"/>
      <c r="I1094" s="119"/>
      <c r="J1094" s="119"/>
      <c r="K1094" s="116"/>
      <c r="L1094" s="116"/>
      <c r="M1094" s="116"/>
      <c r="N1094" s="116"/>
    </row>
    <row r="1095" spans="1:14" ht="18" customHeight="1" x14ac:dyDescent="0.25">
      <c r="A1095" s="119"/>
      <c r="B1095" s="119"/>
      <c r="C1095" s="119"/>
      <c r="D1095" s="116"/>
      <c r="E1095" s="135"/>
      <c r="F1095" s="135"/>
      <c r="G1095" s="134"/>
      <c r="H1095" s="135"/>
      <c r="I1095" s="119"/>
      <c r="J1095" s="119"/>
      <c r="K1095" s="116"/>
      <c r="L1095" s="116"/>
      <c r="M1095" s="116"/>
      <c r="N1095" s="116"/>
    </row>
    <row r="1096" spans="1:14" ht="18" customHeight="1" x14ac:dyDescent="0.25">
      <c r="A1096" s="119"/>
      <c r="B1096" s="119"/>
      <c r="C1096" s="119"/>
      <c r="D1096" s="116"/>
      <c r="E1096" s="135"/>
      <c r="F1096" s="135"/>
      <c r="G1096" s="134"/>
      <c r="H1096" s="135"/>
      <c r="I1096" s="119"/>
      <c r="J1096" s="119"/>
      <c r="K1096" s="116"/>
      <c r="L1096" s="116"/>
      <c r="M1096" s="116"/>
      <c r="N1096" s="116"/>
    </row>
    <row r="1097" spans="1:14" ht="18" customHeight="1" x14ac:dyDescent="0.25">
      <c r="A1097" s="119"/>
      <c r="B1097" s="119"/>
      <c r="C1097" s="119"/>
      <c r="D1097" s="116"/>
      <c r="E1097" s="135"/>
      <c r="F1097" s="135"/>
      <c r="G1097" s="134"/>
      <c r="H1097" s="135"/>
      <c r="I1097" s="119"/>
      <c r="J1097" s="119"/>
      <c r="K1097" s="116"/>
      <c r="L1097" s="116"/>
      <c r="M1097" s="116"/>
      <c r="N1097" s="116"/>
    </row>
    <row r="1098" spans="1:14" ht="18" customHeight="1" x14ac:dyDescent="0.25">
      <c r="A1098" s="119"/>
      <c r="B1098" s="119"/>
      <c r="C1098" s="119"/>
      <c r="D1098" s="116"/>
      <c r="E1098" s="135"/>
      <c r="F1098" s="135"/>
      <c r="G1098" s="134"/>
      <c r="H1098" s="135"/>
      <c r="I1098" s="119"/>
      <c r="J1098" s="119"/>
      <c r="K1098" s="116"/>
      <c r="L1098" s="116"/>
      <c r="M1098" s="116"/>
      <c r="N1098" s="116"/>
    </row>
    <row r="1099" spans="1:14" ht="18" customHeight="1" x14ac:dyDescent="0.25">
      <c r="A1099" s="119"/>
      <c r="B1099" s="119"/>
      <c r="C1099" s="119"/>
      <c r="D1099" s="116"/>
      <c r="E1099" s="135"/>
      <c r="F1099" s="135"/>
      <c r="G1099" s="134"/>
      <c r="H1099" s="135"/>
      <c r="I1099" s="119"/>
      <c r="J1099" s="119"/>
      <c r="K1099" s="116"/>
      <c r="L1099" s="116"/>
      <c r="M1099" s="116"/>
      <c r="N1099" s="116"/>
    </row>
    <row r="1100" spans="1:14" ht="18" customHeight="1" x14ac:dyDescent="0.25">
      <c r="A1100" s="119"/>
      <c r="B1100" s="119"/>
      <c r="C1100" s="119"/>
      <c r="D1100" s="116"/>
      <c r="E1100" s="135"/>
      <c r="F1100" s="135"/>
      <c r="G1100" s="134"/>
      <c r="H1100" s="135"/>
      <c r="I1100" s="119"/>
      <c r="J1100" s="119"/>
      <c r="K1100" s="116"/>
      <c r="L1100" s="116"/>
      <c r="M1100" s="116"/>
      <c r="N1100" s="116"/>
    </row>
    <row r="1101" spans="1:14" ht="18" customHeight="1" x14ac:dyDescent="0.25">
      <c r="A1101" s="119"/>
      <c r="B1101" s="119"/>
      <c r="C1101" s="119"/>
      <c r="D1101" s="116"/>
      <c r="E1101" s="135"/>
      <c r="F1101" s="135"/>
      <c r="G1101" s="134"/>
      <c r="H1101" s="135"/>
      <c r="I1101" s="119"/>
      <c r="J1101" s="119"/>
      <c r="K1101" s="116"/>
      <c r="L1101" s="116"/>
      <c r="M1101" s="116"/>
      <c r="N1101" s="116"/>
    </row>
    <row r="1102" spans="1:14" ht="18" customHeight="1" x14ac:dyDescent="0.25">
      <c r="A1102" s="119"/>
      <c r="B1102" s="119"/>
      <c r="C1102" s="119"/>
      <c r="D1102" s="116"/>
      <c r="E1102" s="135"/>
      <c r="F1102" s="135"/>
      <c r="G1102" s="134"/>
      <c r="H1102" s="135"/>
      <c r="I1102" s="119"/>
      <c r="J1102" s="119"/>
      <c r="K1102" s="116"/>
      <c r="L1102" s="116"/>
      <c r="M1102" s="116"/>
      <c r="N1102" s="116"/>
    </row>
    <row r="1103" spans="1:14" ht="18" customHeight="1" x14ac:dyDescent="0.25">
      <c r="A1103" s="119"/>
      <c r="B1103" s="119"/>
      <c r="C1103" s="119"/>
      <c r="D1103" s="116"/>
      <c r="E1103" s="135"/>
      <c r="F1103" s="135"/>
      <c r="G1103" s="134"/>
      <c r="H1103" s="135"/>
      <c r="I1103" s="119"/>
      <c r="J1103" s="119"/>
      <c r="K1103" s="116"/>
      <c r="L1103" s="116"/>
      <c r="M1103" s="116"/>
      <c r="N1103" s="116"/>
    </row>
    <row r="1104" spans="1:14" ht="18" customHeight="1" x14ac:dyDescent="0.25">
      <c r="A1104" s="119"/>
      <c r="B1104" s="119"/>
      <c r="C1104" s="119"/>
      <c r="D1104" s="116"/>
      <c r="E1104" s="135"/>
      <c r="F1104" s="135"/>
      <c r="G1104" s="134"/>
      <c r="H1104" s="135"/>
      <c r="I1104" s="119"/>
      <c r="J1104" s="119"/>
      <c r="K1104" s="116"/>
      <c r="L1104" s="116"/>
      <c r="M1104" s="116"/>
      <c r="N1104" s="116"/>
    </row>
    <row r="1105" spans="1:14" ht="18" customHeight="1" x14ac:dyDescent="0.25">
      <c r="A1105" s="119"/>
      <c r="B1105" s="119"/>
      <c r="C1105" s="119"/>
      <c r="D1105" s="116"/>
      <c r="E1105" s="135"/>
      <c r="F1105" s="135"/>
      <c r="G1105" s="134"/>
      <c r="H1105" s="135"/>
      <c r="I1105" s="119"/>
      <c r="J1105" s="119"/>
      <c r="K1105" s="116"/>
      <c r="L1105" s="116"/>
      <c r="M1105" s="116"/>
      <c r="N1105" s="116"/>
    </row>
    <row r="1106" spans="1:14" ht="18" customHeight="1" x14ac:dyDescent="0.25">
      <c r="A1106" s="119"/>
      <c r="B1106" s="119"/>
      <c r="C1106" s="119"/>
      <c r="D1106" s="116"/>
      <c r="E1106" s="135"/>
      <c r="F1106" s="135"/>
      <c r="G1106" s="134"/>
      <c r="H1106" s="135"/>
      <c r="I1106" s="119"/>
      <c r="J1106" s="119"/>
      <c r="K1106" s="116"/>
      <c r="L1106" s="116"/>
      <c r="M1106" s="116"/>
      <c r="N1106" s="116"/>
    </row>
    <row r="1107" spans="1:14" ht="18" customHeight="1" x14ac:dyDescent="0.25">
      <c r="A1107" s="119"/>
      <c r="B1107" s="119"/>
      <c r="C1107" s="119"/>
      <c r="D1107" s="116"/>
      <c r="E1107" s="135"/>
      <c r="F1107" s="135"/>
      <c r="G1107" s="134"/>
      <c r="H1107" s="135"/>
      <c r="I1107" s="119"/>
      <c r="J1107" s="119"/>
      <c r="K1107" s="116"/>
      <c r="L1107" s="116"/>
      <c r="M1107" s="116"/>
      <c r="N1107" s="116"/>
    </row>
    <row r="1108" spans="1:14" ht="18" customHeight="1" x14ac:dyDescent="0.25">
      <c r="A1108" s="119"/>
      <c r="B1108" s="119"/>
      <c r="C1108" s="119"/>
      <c r="D1108" s="116"/>
      <c r="E1108" s="135"/>
      <c r="F1108" s="135"/>
      <c r="G1108" s="134"/>
      <c r="H1108" s="135"/>
      <c r="I1108" s="119"/>
      <c r="J1108" s="119"/>
      <c r="K1108" s="116"/>
      <c r="L1108" s="116"/>
      <c r="M1108" s="116"/>
      <c r="N1108" s="116"/>
    </row>
    <row r="1109" spans="1:14" ht="18" customHeight="1" x14ac:dyDescent="0.25">
      <c r="A1109" s="119"/>
      <c r="B1109" s="119"/>
      <c r="C1109" s="119"/>
      <c r="D1109" s="116"/>
      <c r="E1109" s="135"/>
      <c r="F1109" s="135"/>
      <c r="G1109" s="134"/>
      <c r="H1109" s="135"/>
      <c r="I1109" s="119"/>
      <c r="J1109" s="119"/>
      <c r="K1109" s="116"/>
      <c r="L1109" s="116"/>
      <c r="M1109" s="116"/>
      <c r="N1109" s="116"/>
    </row>
    <row r="1110" spans="1:14" ht="18" customHeight="1" x14ac:dyDescent="0.25">
      <c r="A1110" s="119"/>
      <c r="B1110" s="119"/>
      <c r="C1110" s="119"/>
      <c r="D1110" s="116"/>
      <c r="E1110" s="135"/>
      <c r="F1110" s="135"/>
      <c r="G1110" s="134"/>
      <c r="H1110" s="135"/>
      <c r="I1110" s="119"/>
      <c r="J1110" s="119"/>
      <c r="K1110" s="116"/>
      <c r="L1110" s="116"/>
      <c r="M1110" s="116"/>
      <c r="N1110" s="116"/>
    </row>
    <row r="1111" spans="1:14" ht="18" customHeight="1" x14ac:dyDescent="0.25">
      <c r="A1111" s="119"/>
      <c r="B1111" s="119"/>
      <c r="C1111" s="119"/>
      <c r="D1111" s="116"/>
      <c r="E1111" s="135"/>
      <c r="F1111" s="135"/>
      <c r="G1111" s="134"/>
      <c r="H1111" s="135"/>
      <c r="I1111" s="119"/>
      <c r="J1111" s="119"/>
      <c r="K1111" s="116"/>
      <c r="L1111" s="116"/>
      <c r="M1111" s="116"/>
      <c r="N1111" s="116"/>
    </row>
    <row r="1112" spans="1:14" ht="18" customHeight="1" x14ac:dyDescent="0.25">
      <c r="A1112" s="119"/>
      <c r="B1112" s="119"/>
      <c r="C1112" s="119"/>
      <c r="D1112" s="116"/>
      <c r="E1112" s="135"/>
      <c r="F1112" s="135"/>
      <c r="G1112" s="134"/>
      <c r="H1112" s="135"/>
      <c r="I1112" s="119"/>
      <c r="J1112" s="119"/>
      <c r="K1112" s="116"/>
      <c r="L1112" s="116"/>
      <c r="M1112" s="116"/>
      <c r="N1112" s="116"/>
    </row>
    <row r="1113" spans="1:14" ht="18" customHeight="1" x14ac:dyDescent="0.25">
      <c r="A1113" s="119"/>
      <c r="B1113" s="119"/>
      <c r="C1113" s="119"/>
      <c r="D1113" s="116"/>
      <c r="E1113" s="135"/>
      <c r="F1113" s="135"/>
      <c r="G1113" s="134"/>
      <c r="H1113" s="135"/>
      <c r="I1113" s="119"/>
      <c r="J1113" s="119"/>
      <c r="K1113" s="116"/>
      <c r="L1113" s="116"/>
      <c r="M1113" s="116"/>
      <c r="N1113" s="116"/>
    </row>
    <row r="1114" spans="1:14" ht="18" customHeight="1" x14ac:dyDescent="0.25">
      <c r="A1114" s="119"/>
      <c r="B1114" s="119"/>
      <c r="C1114" s="119"/>
      <c r="D1114" s="116"/>
      <c r="E1114" s="135"/>
      <c r="F1114" s="135"/>
      <c r="G1114" s="134"/>
      <c r="H1114" s="135"/>
      <c r="I1114" s="119"/>
      <c r="J1114" s="119"/>
      <c r="K1114" s="116"/>
      <c r="L1114" s="116"/>
      <c r="M1114" s="116"/>
      <c r="N1114" s="116"/>
    </row>
    <row r="1115" spans="1:14" ht="18" customHeight="1" x14ac:dyDescent="0.25">
      <c r="A1115" s="119"/>
      <c r="B1115" s="119"/>
      <c r="C1115" s="119"/>
      <c r="D1115" s="116"/>
      <c r="E1115" s="135"/>
      <c r="F1115" s="135"/>
      <c r="G1115" s="134"/>
      <c r="H1115" s="135"/>
      <c r="I1115" s="119"/>
      <c r="J1115" s="119"/>
      <c r="K1115" s="116"/>
      <c r="L1115" s="116"/>
      <c r="M1115" s="116"/>
      <c r="N1115" s="116"/>
    </row>
    <row r="1116" spans="1:14" ht="18" customHeight="1" x14ac:dyDescent="0.25">
      <c r="A1116" s="119"/>
      <c r="B1116" s="119"/>
      <c r="C1116" s="119"/>
      <c r="D1116" s="116"/>
      <c r="E1116" s="135"/>
      <c r="F1116" s="135"/>
      <c r="G1116" s="134"/>
      <c r="H1116" s="135"/>
      <c r="I1116" s="119"/>
      <c r="J1116" s="119"/>
      <c r="K1116" s="116"/>
      <c r="L1116" s="116"/>
      <c r="M1116" s="116"/>
      <c r="N1116" s="116"/>
    </row>
    <row r="1117" spans="1:14" ht="18" customHeight="1" x14ac:dyDescent="0.25">
      <c r="A1117" s="119"/>
      <c r="B1117" s="119"/>
      <c r="C1117" s="119"/>
      <c r="D1117" s="116"/>
      <c r="E1117" s="135"/>
      <c r="F1117" s="135"/>
      <c r="G1117" s="134"/>
      <c r="H1117" s="135"/>
      <c r="I1117" s="119"/>
      <c r="J1117" s="119"/>
      <c r="K1117" s="116"/>
      <c r="L1117" s="116"/>
      <c r="M1117" s="116"/>
      <c r="N1117" s="116"/>
    </row>
    <row r="1118" spans="1:14" ht="18" customHeight="1" x14ac:dyDescent="0.25">
      <c r="A1118" s="119"/>
      <c r="B1118" s="119"/>
      <c r="C1118" s="119"/>
      <c r="D1118" s="116"/>
      <c r="E1118" s="135"/>
      <c r="F1118" s="135"/>
      <c r="G1118" s="134"/>
      <c r="H1118" s="135"/>
      <c r="I1118" s="119"/>
      <c r="J1118" s="119"/>
      <c r="K1118" s="116"/>
      <c r="L1118" s="116"/>
      <c r="M1118" s="116"/>
      <c r="N1118" s="116"/>
    </row>
    <row r="1119" spans="1:14" ht="18" customHeight="1" x14ac:dyDescent="0.25">
      <c r="A1119" s="119"/>
      <c r="B1119" s="119"/>
      <c r="C1119" s="119"/>
      <c r="D1119" s="116"/>
      <c r="E1119" s="135"/>
      <c r="F1119" s="135"/>
      <c r="G1119" s="134"/>
      <c r="H1119" s="135"/>
      <c r="I1119" s="119"/>
      <c r="J1119" s="119"/>
      <c r="K1119" s="116"/>
      <c r="L1119" s="116"/>
      <c r="M1119" s="116"/>
      <c r="N1119" s="116"/>
    </row>
    <row r="1120" spans="1:14" ht="18" customHeight="1" x14ac:dyDescent="0.25">
      <c r="A1120" s="119"/>
      <c r="B1120" s="119"/>
      <c r="C1120" s="119"/>
      <c r="D1120" s="116"/>
      <c r="E1120" s="135"/>
      <c r="F1120" s="135"/>
      <c r="G1120" s="134"/>
      <c r="H1120" s="135"/>
      <c r="I1120" s="119"/>
      <c r="J1120" s="119"/>
      <c r="K1120" s="116"/>
      <c r="L1120" s="116"/>
      <c r="M1120" s="116"/>
      <c r="N1120" s="116"/>
    </row>
    <row r="1121" spans="1:14" ht="18" customHeight="1" x14ac:dyDescent="0.25">
      <c r="A1121" s="119"/>
      <c r="B1121" s="119"/>
      <c r="C1121" s="119"/>
      <c r="D1121" s="116"/>
      <c r="E1121" s="135"/>
      <c r="F1121" s="135"/>
      <c r="G1121" s="134"/>
      <c r="H1121" s="135"/>
      <c r="I1121" s="119"/>
      <c r="J1121" s="119"/>
      <c r="K1121" s="116"/>
      <c r="L1121" s="116"/>
      <c r="M1121" s="116"/>
      <c r="N1121" s="116"/>
    </row>
    <row r="1122" spans="1:14" ht="18" customHeight="1" x14ac:dyDescent="0.25">
      <c r="A1122" s="119"/>
      <c r="B1122" s="119"/>
      <c r="C1122" s="119"/>
      <c r="D1122" s="116"/>
      <c r="E1122" s="135"/>
      <c r="F1122" s="135"/>
      <c r="G1122" s="134"/>
      <c r="H1122" s="135"/>
      <c r="I1122" s="119"/>
      <c r="J1122" s="119"/>
      <c r="K1122" s="116"/>
      <c r="L1122" s="116"/>
      <c r="M1122" s="116"/>
      <c r="N1122" s="116"/>
    </row>
    <row r="1123" spans="1:14" ht="18" customHeight="1" x14ac:dyDescent="0.25">
      <c r="A1123" s="119"/>
      <c r="B1123" s="119"/>
      <c r="C1123" s="119"/>
      <c r="D1123" s="116"/>
      <c r="E1123" s="135"/>
      <c r="F1123" s="135"/>
      <c r="G1123" s="134"/>
      <c r="H1123" s="135"/>
      <c r="I1123" s="119"/>
      <c r="J1123" s="119"/>
      <c r="K1123" s="116"/>
      <c r="L1123" s="116"/>
      <c r="M1123" s="116"/>
      <c r="N1123" s="116"/>
    </row>
    <row r="1124" spans="1:14" ht="18" customHeight="1" x14ac:dyDescent="0.25">
      <c r="A1124" s="119"/>
      <c r="B1124" s="119"/>
      <c r="C1124" s="119"/>
      <c r="D1124" s="116"/>
      <c r="E1124" s="135"/>
      <c r="F1124" s="135"/>
      <c r="G1124" s="134"/>
      <c r="H1124" s="135"/>
      <c r="I1124" s="119"/>
      <c r="J1124" s="119"/>
      <c r="K1124" s="116"/>
      <c r="L1124" s="116"/>
      <c r="M1124" s="116"/>
      <c r="N1124" s="116"/>
    </row>
    <row r="1125" spans="1:14" ht="18" customHeight="1" x14ac:dyDescent="0.25">
      <c r="A1125" s="119"/>
      <c r="B1125" s="119"/>
      <c r="C1125" s="119"/>
      <c r="D1125" s="116"/>
      <c r="E1125" s="135"/>
      <c r="F1125" s="135"/>
      <c r="G1125" s="134"/>
      <c r="H1125" s="135"/>
      <c r="I1125" s="119"/>
      <c r="J1125" s="119"/>
      <c r="K1125" s="116"/>
      <c r="L1125" s="116"/>
      <c r="M1125" s="116"/>
      <c r="N1125" s="116"/>
    </row>
    <row r="1126" spans="1:14" ht="18" customHeight="1" x14ac:dyDescent="0.25">
      <c r="A1126" s="119"/>
      <c r="B1126" s="119"/>
      <c r="C1126" s="119"/>
      <c r="D1126" s="116"/>
      <c r="E1126" s="135"/>
      <c r="F1126" s="135"/>
      <c r="G1126" s="134"/>
      <c r="H1126" s="135"/>
      <c r="I1126" s="119"/>
      <c r="J1126" s="119"/>
      <c r="K1126" s="116"/>
      <c r="L1126" s="116"/>
      <c r="M1126" s="116"/>
      <c r="N1126" s="116"/>
    </row>
    <row r="1127" spans="1:14" ht="18" customHeight="1" x14ac:dyDescent="0.25">
      <c r="A1127" s="119"/>
      <c r="B1127" s="119"/>
      <c r="C1127" s="119"/>
      <c r="D1127" s="116"/>
      <c r="E1127" s="135"/>
      <c r="F1127" s="135"/>
      <c r="G1127" s="134"/>
      <c r="H1127" s="135"/>
      <c r="I1127" s="119"/>
      <c r="J1127" s="119"/>
      <c r="K1127" s="116"/>
      <c r="L1127" s="116"/>
      <c r="M1127" s="116"/>
      <c r="N1127" s="116"/>
    </row>
    <row r="1128" spans="1:14" ht="18" customHeight="1" x14ac:dyDescent="0.25">
      <c r="A1128" s="119"/>
      <c r="B1128" s="119"/>
      <c r="C1128" s="119"/>
      <c r="D1128" s="116"/>
      <c r="E1128" s="135"/>
      <c r="F1128" s="135"/>
      <c r="G1128" s="134"/>
      <c r="H1128" s="135"/>
      <c r="I1128" s="119"/>
      <c r="J1128" s="119"/>
      <c r="K1128" s="116"/>
      <c r="L1128" s="116"/>
      <c r="M1128" s="116"/>
      <c r="N1128" s="116"/>
    </row>
    <row r="1129" spans="1:14" ht="18" customHeight="1" x14ac:dyDescent="0.25">
      <c r="A1129" s="119"/>
      <c r="B1129" s="119"/>
      <c r="C1129" s="119"/>
      <c r="D1129" s="116"/>
      <c r="E1129" s="135"/>
      <c r="F1129" s="135"/>
      <c r="G1129" s="134"/>
      <c r="H1129" s="135"/>
      <c r="I1129" s="119"/>
      <c r="J1129" s="119"/>
      <c r="K1129" s="116"/>
      <c r="L1129" s="116"/>
      <c r="M1129" s="116"/>
      <c r="N1129" s="116"/>
    </row>
    <row r="1130" spans="1:14" ht="18" customHeight="1" x14ac:dyDescent="0.25">
      <c r="A1130" s="119"/>
      <c r="B1130" s="119"/>
      <c r="C1130" s="119"/>
      <c r="D1130" s="116"/>
      <c r="E1130" s="135"/>
      <c r="F1130" s="135"/>
      <c r="G1130" s="134"/>
      <c r="H1130" s="135"/>
      <c r="I1130" s="119"/>
      <c r="J1130" s="119"/>
      <c r="K1130" s="116"/>
      <c r="L1130" s="116"/>
      <c r="M1130" s="116"/>
      <c r="N1130" s="116"/>
    </row>
    <row r="1131" spans="1:14" ht="18" customHeight="1" x14ac:dyDescent="0.25">
      <c r="A1131" s="119"/>
      <c r="B1131" s="119"/>
      <c r="C1131" s="119"/>
      <c r="D1131" s="116"/>
      <c r="E1131" s="135"/>
      <c r="F1131" s="135"/>
      <c r="G1131" s="134"/>
      <c r="H1131" s="135"/>
      <c r="I1131" s="119"/>
      <c r="J1131" s="119"/>
      <c r="K1131" s="116"/>
      <c r="L1131" s="116"/>
      <c r="M1131" s="116"/>
      <c r="N1131" s="116"/>
    </row>
    <row r="1132" spans="1:14" ht="18" customHeight="1" x14ac:dyDescent="0.25">
      <c r="A1132" s="119"/>
      <c r="B1132" s="119"/>
      <c r="C1132" s="119"/>
      <c r="D1132" s="116"/>
      <c r="E1132" s="135"/>
      <c r="F1132" s="135"/>
      <c r="G1132" s="134"/>
      <c r="H1132" s="135"/>
      <c r="I1132" s="119"/>
      <c r="J1132" s="119"/>
      <c r="K1132" s="116"/>
      <c r="L1132" s="116"/>
      <c r="M1132" s="116"/>
      <c r="N1132" s="116"/>
    </row>
    <row r="1133" spans="1:14" ht="18" customHeight="1" x14ac:dyDescent="0.25">
      <c r="A1133" s="119"/>
      <c r="B1133" s="119"/>
      <c r="C1133" s="119"/>
      <c r="D1133" s="116"/>
      <c r="E1133" s="135"/>
      <c r="F1133" s="135"/>
      <c r="G1133" s="134"/>
      <c r="H1133" s="135"/>
      <c r="I1133" s="119"/>
      <c r="J1133" s="119"/>
      <c r="K1133" s="116"/>
      <c r="L1133" s="116"/>
      <c r="M1133" s="116"/>
      <c r="N1133" s="116"/>
    </row>
    <row r="1134" spans="1:14" ht="18" customHeight="1" x14ac:dyDescent="0.25">
      <c r="A1134" s="119"/>
      <c r="B1134" s="119"/>
      <c r="C1134" s="119"/>
      <c r="D1134" s="116"/>
      <c r="E1134" s="135"/>
      <c r="F1134" s="135"/>
      <c r="G1134" s="134"/>
      <c r="H1134" s="135"/>
      <c r="I1134" s="119"/>
      <c r="J1134" s="119"/>
      <c r="K1134" s="116"/>
      <c r="L1134" s="116"/>
      <c r="M1134" s="116"/>
      <c r="N1134" s="116"/>
    </row>
    <row r="1135" spans="1:14" ht="18" customHeight="1" x14ac:dyDescent="0.25">
      <c r="A1135" s="119"/>
      <c r="B1135" s="119"/>
      <c r="C1135" s="119"/>
      <c r="D1135" s="116"/>
      <c r="E1135" s="135"/>
      <c r="F1135" s="135"/>
      <c r="G1135" s="134"/>
      <c r="H1135" s="135"/>
      <c r="I1135" s="119"/>
      <c r="J1135" s="119"/>
      <c r="K1135" s="116"/>
      <c r="L1135" s="116"/>
      <c r="M1135" s="116"/>
      <c r="N1135" s="116"/>
    </row>
    <row r="1136" spans="1:14" ht="18" customHeight="1" x14ac:dyDescent="0.25">
      <c r="A1136" s="119"/>
      <c r="B1136" s="119"/>
      <c r="C1136" s="119"/>
      <c r="D1136" s="116"/>
      <c r="E1136" s="135"/>
      <c r="F1136" s="135"/>
      <c r="G1136" s="134"/>
      <c r="H1136" s="135"/>
      <c r="I1136" s="119"/>
      <c r="J1136" s="119"/>
      <c r="K1136" s="116"/>
      <c r="L1136" s="116"/>
      <c r="M1136" s="116"/>
      <c r="N1136" s="116"/>
    </row>
    <row r="1137" spans="1:14" ht="18" customHeight="1" x14ac:dyDescent="0.25">
      <c r="A1137" s="119"/>
      <c r="B1137" s="119"/>
      <c r="C1137" s="119"/>
      <c r="D1137" s="116"/>
      <c r="E1137" s="135"/>
      <c r="F1137" s="135"/>
      <c r="G1137" s="134"/>
      <c r="H1137" s="135"/>
      <c r="I1137" s="119"/>
      <c r="J1137" s="119"/>
      <c r="K1137" s="116"/>
      <c r="L1137" s="116"/>
      <c r="M1137" s="116"/>
      <c r="N1137" s="116"/>
    </row>
    <row r="1138" spans="1:14" ht="18" customHeight="1" x14ac:dyDescent="0.25">
      <c r="A1138" s="119"/>
      <c r="B1138" s="119"/>
      <c r="C1138" s="119"/>
      <c r="D1138" s="116"/>
      <c r="E1138" s="135"/>
      <c r="F1138" s="135"/>
      <c r="G1138" s="134"/>
      <c r="H1138" s="135"/>
      <c r="I1138" s="119"/>
      <c r="J1138" s="119"/>
      <c r="K1138" s="116"/>
      <c r="L1138" s="116"/>
      <c r="M1138" s="116"/>
      <c r="N1138" s="116"/>
    </row>
    <row r="1139" spans="1:14" ht="18" customHeight="1" x14ac:dyDescent="0.25">
      <c r="A1139" s="119"/>
      <c r="B1139" s="119"/>
      <c r="C1139" s="119"/>
      <c r="D1139" s="116"/>
      <c r="E1139" s="135"/>
      <c r="F1139" s="135"/>
      <c r="G1139" s="134"/>
      <c r="H1139" s="135"/>
      <c r="I1139" s="119"/>
      <c r="J1139" s="119"/>
      <c r="K1139" s="116"/>
      <c r="L1139" s="116"/>
      <c r="M1139" s="116"/>
      <c r="N1139" s="116"/>
    </row>
    <row r="1140" spans="1:14" ht="18" customHeight="1" x14ac:dyDescent="0.25">
      <c r="A1140" s="119"/>
      <c r="B1140" s="119"/>
      <c r="C1140" s="119"/>
      <c r="D1140" s="116"/>
      <c r="E1140" s="135"/>
      <c r="F1140" s="135"/>
      <c r="G1140" s="134"/>
      <c r="H1140" s="135"/>
      <c r="I1140" s="119"/>
      <c r="J1140" s="119"/>
      <c r="K1140" s="116"/>
      <c r="L1140" s="116"/>
      <c r="M1140" s="116"/>
      <c r="N1140" s="116"/>
    </row>
    <row r="1141" spans="1:14" ht="18" customHeight="1" x14ac:dyDescent="0.25">
      <c r="A1141" s="119"/>
      <c r="B1141" s="119"/>
      <c r="C1141" s="119"/>
      <c r="D1141" s="116"/>
      <c r="E1141" s="135"/>
      <c r="F1141" s="135"/>
      <c r="G1141" s="134"/>
      <c r="H1141" s="135"/>
      <c r="I1141" s="119"/>
      <c r="J1141" s="119"/>
      <c r="K1141" s="116"/>
      <c r="L1141" s="116"/>
      <c r="M1141" s="116"/>
      <c r="N1141" s="116"/>
    </row>
    <row r="1142" spans="1:14" ht="18" customHeight="1" x14ac:dyDescent="0.25">
      <c r="A1142" s="119"/>
      <c r="B1142" s="119"/>
      <c r="C1142" s="119"/>
      <c r="D1142" s="116"/>
      <c r="E1142" s="135"/>
      <c r="F1142" s="135"/>
      <c r="G1142" s="134"/>
      <c r="H1142" s="135"/>
      <c r="I1142" s="119"/>
      <c r="J1142" s="119"/>
      <c r="K1142" s="116"/>
      <c r="L1142" s="116"/>
      <c r="M1142" s="116"/>
      <c r="N1142" s="116"/>
    </row>
    <row r="1143" spans="1:14" ht="18" customHeight="1" x14ac:dyDescent="0.25">
      <c r="A1143" s="119"/>
      <c r="B1143" s="119"/>
      <c r="C1143" s="119"/>
      <c r="D1143" s="116"/>
      <c r="E1143" s="135"/>
      <c r="F1143" s="135"/>
      <c r="G1143" s="134"/>
      <c r="H1143" s="135"/>
      <c r="I1143" s="119"/>
      <c r="J1143" s="119"/>
      <c r="K1143" s="116"/>
      <c r="L1143" s="116"/>
      <c r="M1143" s="116"/>
      <c r="N1143" s="116"/>
    </row>
    <row r="1144" spans="1:14" ht="18" customHeight="1" x14ac:dyDescent="0.25">
      <c r="A1144" s="119"/>
      <c r="B1144" s="119"/>
      <c r="C1144" s="119"/>
      <c r="D1144" s="116"/>
      <c r="E1144" s="135"/>
      <c r="F1144" s="135"/>
      <c r="G1144" s="134"/>
      <c r="H1144" s="135"/>
      <c r="I1144" s="119"/>
      <c r="J1144" s="119"/>
      <c r="K1144" s="116"/>
      <c r="L1144" s="116"/>
      <c r="M1144" s="116"/>
      <c r="N1144" s="116"/>
    </row>
    <row r="1145" spans="1:14" ht="18" customHeight="1" x14ac:dyDescent="0.25">
      <c r="A1145" s="119"/>
      <c r="B1145" s="119"/>
      <c r="C1145" s="119"/>
      <c r="D1145" s="116"/>
      <c r="E1145" s="135"/>
      <c r="F1145" s="135"/>
      <c r="G1145" s="134"/>
      <c r="H1145" s="135"/>
      <c r="I1145" s="119"/>
      <c r="J1145" s="119"/>
      <c r="K1145" s="116"/>
      <c r="L1145" s="116"/>
      <c r="M1145" s="116"/>
      <c r="N1145" s="116"/>
    </row>
    <row r="1146" spans="1:14" ht="18" customHeight="1" x14ac:dyDescent="0.25">
      <c r="A1146" s="119"/>
      <c r="B1146" s="119"/>
      <c r="C1146" s="119"/>
      <c r="D1146" s="116"/>
      <c r="E1146" s="135"/>
      <c r="F1146" s="135"/>
      <c r="G1146" s="134"/>
      <c r="H1146" s="135"/>
      <c r="I1146" s="119"/>
      <c r="J1146" s="119"/>
      <c r="K1146" s="116"/>
      <c r="L1146" s="116"/>
      <c r="M1146" s="116"/>
      <c r="N1146" s="116"/>
    </row>
    <row r="1147" spans="1:14" ht="18" customHeight="1" x14ac:dyDescent="0.25">
      <c r="A1147" s="119"/>
      <c r="B1147" s="119"/>
      <c r="C1147" s="119"/>
      <c r="D1147" s="116"/>
      <c r="E1147" s="135"/>
      <c r="F1147" s="135"/>
      <c r="G1147" s="134"/>
      <c r="H1147" s="135"/>
      <c r="I1147" s="119"/>
      <c r="J1147" s="119"/>
      <c r="K1147" s="116"/>
      <c r="L1147" s="116"/>
      <c r="M1147" s="116"/>
      <c r="N1147" s="116"/>
    </row>
    <row r="1148" spans="1:14" ht="18" customHeight="1" x14ac:dyDescent="0.25">
      <c r="A1148" s="119"/>
      <c r="B1148" s="119"/>
      <c r="C1148" s="119"/>
      <c r="D1148" s="116"/>
      <c r="E1148" s="135"/>
      <c r="F1148" s="135"/>
      <c r="G1148" s="134"/>
      <c r="H1148" s="135"/>
      <c r="I1148" s="119"/>
      <c r="J1148" s="119"/>
      <c r="K1148" s="116"/>
      <c r="L1148" s="116"/>
      <c r="M1148" s="116"/>
      <c r="N1148" s="116"/>
    </row>
    <row r="1149" spans="1:14" ht="18" customHeight="1" x14ac:dyDescent="0.25">
      <c r="A1149" s="119"/>
      <c r="B1149" s="119"/>
      <c r="C1149" s="119"/>
      <c r="D1149" s="116"/>
      <c r="E1149" s="135"/>
      <c r="F1149" s="135"/>
      <c r="G1149" s="134"/>
      <c r="H1149" s="135"/>
      <c r="I1149" s="119"/>
      <c r="J1149" s="119"/>
      <c r="K1149" s="116"/>
      <c r="L1149" s="116"/>
      <c r="M1149" s="116"/>
      <c r="N1149" s="116"/>
    </row>
    <row r="1150" spans="1:14" ht="18" customHeight="1" x14ac:dyDescent="0.25">
      <c r="A1150" s="119"/>
      <c r="B1150" s="119"/>
      <c r="C1150" s="119"/>
      <c r="D1150" s="116"/>
      <c r="E1150" s="135"/>
      <c r="F1150" s="135"/>
      <c r="G1150" s="134"/>
      <c r="H1150" s="135"/>
      <c r="I1150" s="119"/>
      <c r="J1150" s="119"/>
      <c r="K1150" s="116"/>
      <c r="L1150" s="116"/>
      <c r="M1150" s="116"/>
      <c r="N1150" s="116"/>
    </row>
    <row r="1151" spans="1:14" ht="18" customHeight="1" x14ac:dyDescent="0.25">
      <c r="A1151" s="119"/>
      <c r="B1151" s="119"/>
      <c r="C1151" s="119"/>
      <c r="D1151" s="116"/>
      <c r="E1151" s="135"/>
      <c r="F1151" s="135"/>
      <c r="G1151" s="134"/>
      <c r="H1151" s="135"/>
      <c r="I1151" s="119"/>
      <c r="J1151" s="119"/>
      <c r="K1151" s="116"/>
      <c r="L1151" s="116"/>
      <c r="M1151" s="116"/>
      <c r="N1151" s="116"/>
    </row>
    <row r="1152" spans="1:14" ht="18" customHeight="1" x14ac:dyDescent="0.25">
      <c r="A1152" s="119"/>
      <c r="B1152" s="119"/>
      <c r="C1152" s="119"/>
      <c r="D1152" s="116"/>
      <c r="E1152" s="135"/>
      <c r="F1152" s="135"/>
      <c r="G1152" s="134"/>
      <c r="H1152" s="135"/>
      <c r="I1152" s="119"/>
      <c r="J1152" s="119"/>
      <c r="K1152" s="116"/>
      <c r="L1152" s="116"/>
      <c r="M1152" s="116"/>
      <c r="N1152" s="116"/>
    </row>
    <row r="1153" spans="1:14" ht="18" customHeight="1" x14ac:dyDescent="0.25">
      <c r="A1153" s="119"/>
      <c r="B1153" s="119"/>
      <c r="C1153" s="119"/>
      <c r="D1153" s="116"/>
      <c r="E1153" s="135"/>
      <c r="F1153" s="135"/>
      <c r="G1153" s="134"/>
      <c r="H1153" s="135"/>
      <c r="I1153" s="119"/>
      <c r="J1153" s="119"/>
      <c r="K1153" s="116"/>
      <c r="L1153" s="116"/>
      <c r="M1153" s="116"/>
      <c r="N1153" s="116"/>
    </row>
    <row r="1154" spans="1:14" ht="18" customHeight="1" x14ac:dyDescent="0.25">
      <c r="A1154" s="119"/>
      <c r="B1154" s="119"/>
      <c r="C1154" s="119"/>
      <c r="D1154" s="116"/>
      <c r="E1154" s="135"/>
      <c r="F1154" s="135"/>
      <c r="G1154" s="134"/>
      <c r="H1154" s="135"/>
      <c r="I1154" s="119"/>
      <c r="J1154" s="119"/>
      <c r="K1154" s="116"/>
      <c r="L1154" s="116"/>
      <c r="M1154" s="116"/>
      <c r="N1154" s="116"/>
    </row>
    <row r="1155" spans="1:14" ht="18" customHeight="1" x14ac:dyDescent="0.25">
      <c r="A1155" s="119"/>
      <c r="B1155" s="119"/>
      <c r="C1155" s="119"/>
      <c r="D1155" s="116"/>
      <c r="E1155" s="135"/>
      <c r="F1155" s="135"/>
      <c r="G1155" s="134"/>
      <c r="H1155" s="135"/>
      <c r="I1155" s="119"/>
      <c r="J1155" s="119"/>
      <c r="K1155" s="116"/>
      <c r="L1155" s="116"/>
      <c r="M1155" s="116"/>
      <c r="N1155" s="116"/>
    </row>
    <row r="1156" spans="1:14" ht="18" customHeight="1" x14ac:dyDescent="0.25">
      <c r="A1156" s="119"/>
      <c r="B1156" s="119"/>
      <c r="C1156" s="119"/>
      <c r="D1156" s="116"/>
      <c r="E1156" s="135"/>
      <c r="F1156" s="135"/>
      <c r="G1156" s="134"/>
      <c r="H1156" s="135"/>
      <c r="I1156" s="119"/>
      <c r="J1156" s="119"/>
      <c r="K1156" s="116"/>
      <c r="L1156" s="116"/>
      <c r="M1156" s="116"/>
      <c r="N1156" s="116"/>
    </row>
    <row r="1157" spans="1:14" ht="18" customHeight="1" x14ac:dyDescent="0.25">
      <c r="A1157" s="119"/>
      <c r="B1157" s="119"/>
      <c r="C1157" s="119"/>
      <c r="D1157" s="116"/>
      <c r="E1157" s="135"/>
      <c r="F1157" s="135"/>
      <c r="G1157" s="134"/>
      <c r="H1157" s="135"/>
      <c r="I1157" s="119"/>
      <c r="J1157" s="119"/>
      <c r="K1157" s="116"/>
      <c r="L1157" s="116"/>
      <c r="M1157" s="116"/>
      <c r="N1157" s="116"/>
    </row>
    <row r="1158" spans="1:14" ht="18" customHeight="1" x14ac:dyDescent="0.25">
      <c r="A1158" s="119"/>
      <c r="B1158" s="119"/>
      <c r="C1158" s="119"/>
      <c r="D1158" s="116"/>
      <c r="E1158" s="135"/>
      <c r="F1158" s="135"/>
      <c r="G1158" s="134"/>
      <c r="H1158" s="135"/>
      <c r="I1158" s="119"/>
      <c r="J1158" s="119"/>
      <c r="K1158" s="116"/>
      <c r="L1158" s="116"/>
      <c r="M1158" s="116"/>
      <c r="N1158" s="116"/>
    </row>
    <row r="1159" spans="1:14" ht="18" customHeight="1" x14ac:dyDescent="0.25">
      <c r="A1159" s="119"/>
      <c r="B1159" s="119"/>
      <c r="C1159" s="119"/>
      <c r="D1159" s="116"/>
      <c r="E1159" s="135"/>
      <c r="F1159" s="135"/>
      <c r="G1159" s="134"/>
      <c r="H1159" s="135"/>
      <c r="I1159" s="119"/>
      <c r="J1159" s="119"/>
      <c r="K1159" s="116"/>
      <c r="L1159" s="116"/>
      <c r="M1159" s="116"/>
      <c r="N1159" s="116"/>
    </row>
    <row r="1160" spans="1:14" ht="18" customHeight="1" x14ac:dyDescent="0.25">
      <c r="A1160" s="119"/>
      <c r="B1160" s="119"/>
      <c r="C1160" s="119"/>
      <c r="D1160" s="116"/>
      <c r="E1160" s="135"/>
      <c r="F1160" s="135"/>
      <c r="G1160" s="134"/>
      <c r="H1160" s="135"/>
      <c r="I1160" s="119"/>
      <c r="J1160" s="119"/>
      <c r="K1160" s="116"/>
      <c r="L1160" s="116"/>
      <c r="M1160" s="116"/>
      <c r="N1160" s="116"/>
    </row>
    <row r="1161" spans="1:14" ht="18" customHeight="1" x14ac:dyDescent="0.25">
      <c r="A1161" s="119"/>
      <c r="B1161" s="119"/>
      <c r="C1161" s="119"/>
      <c r="D1161" s="116"/>
      <c r="E1161" s="135"/>
      <c r="F1161" s="135"/>
      <c r="G1161" s="134"/>
      <c r="H1161" s="135"/>
      <c r="I1161" s="119"/>
      <c r="J1161" s="119"/>
      <c r="K1161" s="116"/>
      <c r="L1161" s="116"/>
      <c r="M1161" s="116"/>
      <c r="N1161" s="116"/>
    </row>
    <row r="1162" spans="1:14" ht="18" customHeight="1" x14ac:dyDescent="0.25">
      <c r="A1162" s="119"/>
      <c r="B1162" s="119"/>
      <c r="C1162" s="119"/>
      <c r="D1162" s="116"/>
      <c r="E1162" s="135"/>
      <c r="F1162" s="135"/>
      <c r="G1162" s="134"/>
      <c r="H1162" s="135"/>
      <c r="I1162" s="119"/>
      <c r="J1162" s="119"/>
      <c r="K1162" s="116"/>
      <c r="L1162" s="116"/>
      <c r="M1162" s="116"/>
      <c r="N1162" s="116"/>
    </row>
    <row r="1163" spans="1:14" ht="18" customHeight="1" x14ac:dyDescent="0.25">
      <c r="A1163" s="119"/>
      <c r="B1163" s="119"/>
      <c r="C1163" s="119"/>
      <c r="D1163" s="116"/>
      <c r="E1163" s="135"/>
      <c r="F1163" s="135"/>
      <c r="G1163" s="134"/>
      <c r="H1163" s="135"/>
      <c r="I1163" s="119"/>
      <c r="J1163" s="119"/>
      <c r="K1163" s="116"/>
      <c r="L1163" s="116"/>
      <c r="M1163" s="116"/>
      <c r="N1163" s="116"/>
    </row>
    <row r="1164" spans="1:14" ht="18" customHeight="1" x14ac:dyDescent="0.25">
      <c r="A1164" s="119"/>
      <c r="B1164" s="119"/>
      <c r="C1164" s="119"/>
      <c r="D1164" s="116"/>
      <c r="E1164" s="135"/>
      <c r="F1164" s="135"/>
      <c r="G1164" s="134"/>
      <c r="H1164" s="135"/>
      <c r="I1164" s="119"/>
      <c r="J1164" s="119"/>
      <c r="K1164" s="116"/>
      <c r="L1164" s="116"/>
      <c r="M1164" s="116"/>
      <c r="N1164" s="116"/>
    </row>
    <row r="1165" spans="1:14" ht="18" customHeight="1" x14ac:dyDescent="0.25">
      <c r="A1165" s="119"/>
      <c r="B1165" s="119"/>
      <c r="C1165" s="119"/>
      <c r="D1165" s="116"/>
      <c r="E1165" s="135"/>
      <c r="F1165" s="135"/>
      <c r="G1165" s="134"/>
      <c r="H1165" s="135"/>
      <c r="I1165" s="119"/>
      <c r="J1165" s="119"/>
      <c r="K1165" s="116"/>
      <c r="L1165" s="116"/>
      <c r="M1165" s="116"/>
      <c r="N1165" s="116"/>
    </row>
    <row r="1166" spans="1:14" ht="18" customHeight="1" x14ac:dyDescent="0.25">
      <c r="A1166" s="119"/>
      <c r="B1166" s="119"/>
      <c r="C1166" s="119"/>
      <c r="D1166" s="116"/>
      <c r="E1166" s="135"/>
      <c r="F1166" s="135"/>
      <c r="G1166" s="134"/>
      <c r="H1166" s="135"/>
      <c r="I1166" s="119"/>
      <c r="J1166" s="119"/>
      <c r="K1166" s="116"/>
      <c r="L1166" s="116"/>
      <c r="M1166" s="116"/>
      <c r="N1166" s="116"/>
    </row>
    <row r="1167" spans="1:14" ht="18" customHeight="1" x14ac:dyDescent="0.25">
      <c r="A1167" s="119"/>
      <c r="B1167" s="119"/>
      <c r="C1167" s="119"/>
      <c r="D1167" s="116"/>
      <c r="E1167" s="135"/>
      <c r="F1167" s="135"/>
      <c r="G1167" s="134"/>
      <c r="H1167" s="135"/>
      <c r="I1167" s="119"/>
      <c r="J1167" s="119"/>
      <c r="K1167" s="116"/>
      <c r="L1167" s="116"/>
      <c r="M1167" s="116"/>
      <c r="N1167" s="116"/>
    </row>
    <row r="1168" spans="1:14" ht="18" customHeight="1" x14ac:dyDescent="0.25">
      <c r="A1168" s="119"/>
      <c r="B1168" s="119"/>
      <c r="C1168" s="119"/>
      <c r="D1168" s="116"/>
      <c r="E1168" s="135"/>
      <c r="F1168" s="135"/>
      <c r="G1168" s="134"/>
      <c r="H1168" s="135"/>
      <c r="I1168" s="119"/>
      <c r="J1168" s="119"/>
      <c r="K1168" s="116"/>
      <c r="L1168" s="116"/>
      <c r="M1168" s="116"/>
      <c r="N1168" s="116"/>
    </row>
    <row r="1169" spans="1:14" ht="18" customHeight="1" x14ac:dyDescent="0.25">
      <c r="A1169" s="119"/>
      <c r="B1169" s="119"/>
      <c r="C1169" s="119"/>
      <c r="D1169" s="116"/>
      <c r="E1169" s="135"/>
      <c r="F1169" s="135"/>
      <c r="G1169" s="134"/>
      <c r="H1169" s="135"/>
      <c r="I1169" s="119"/>
      <c r="J1169" s="119"/>
      <c r="K1169" s="116"/>
      <c r="L1169" s="116"/>
      <c r="M1169" s="116"/>
      <c r="N1169" s="116"/>
    </row>
    <row r="1170" spans="1:14" ht="18" customHeight="1" x14ac:dyDescent="0.25">
      <c r="A1170" s="119"/>
      <c r="B1170" s="119"/>
      <c r="C1170" s="119"/>
      <c r="D1170" s="116"/>
      <c r="E1170" s="135"/>
      <c r="F1170" s="135"/>
      <c r="G1170" s="134"/>
      <c r="H1170" s="135"/>
      <c r="I1170" s="119"/>
      <c r="J1170" s="119"/>
      <c r="K1170" s="116"/>
      <c r="L1170" s="116"/>
      <c r="M1170" s="116"/>
      <c r="N1170" s="116"/>
    </row>
    <row r="1171" spans="1:14" ht="18" customHeight="1" x14ac:dyDescent="0.25">
      <c r="A1171" s="119"/>
      <c r="B1171" s="119"/>
      <c r="C1171" s="119"/>
      <c r="D1171" s="116"/>
      <c r="E1171" s="135"/>
      <c r="F1171" s="135"/>
      <c r="G1171" s="134"/>
      <c r="H1171" s="135"/>
      <c r="I1171" s="119"/>
      <c r="J1171" s="119"/>
      <c r="K1171" s="116"/>
      <c r="L1171" s="116"/>
      <c r="M1171" s="116"/>
      <c r="N1171" s="116"/>
    </row>
    <row r="1172" spans="1:14" ht="18" customHeight="1" x14ac:dyDescent="0.25">
      <c r="A1172" s="119"/>
      <c r="B1172" s="119"/>
      <c r="C1172" s="119"/>
      <c r="D1172" s="116"/>
      <c r="E1172" s="135"/>
      <c r="F1172" s="135"/>
      <c r="G1172" s="134"/>
      <c r="H1172" s="135"/>
      <c r="I1172" s="119"/>
      <c r="J1172" s="119"/>
      <c r="K1172" s="116"/>
      <c r="L1172" s="116"/>
      <c r="M1172" s="116"/>
      <c r="N1172" s="116"/>
    </row>
    <row r="1173" spans="1:14" ht="18" customHeight="1" x14ac:dyDescent="0.25">
      <c r="A1173" s="119"/>
      <c r="B1173" s="119"/>
      <c r="C1173" s="119"/>
      <c r="D1173" s="116"/>
      <c r="E1173" s="135"/>
      <c r="F1173" s="135"/>
      <c r="G1173" s="134"/>
      <c r="H1173" s="135"/>
      <c r="I1173" s="119"/>
      <c r="J1173" s="119"/>
      <c r="K1173" s="116"/>
      <c r="L1173" s="116"/>
      <c r="M1173" s="116"/>
      <c r="N1173" s="116"/>
    </row>
    <row r="1174" spans="1:14" ht="18" customHeight="1" x14ac:dyDescent="0.25">
      <c r="A1174" s="119"/>
      <c r="B1174" s="119"/>
      <c r="C1174" s="119"/>
      <c r="D1174" s="116"/>
      <c r="E1174" s="135"/>
      <c r="F1174" s="135"/>
      <c r="G1174" s="134"/>
      <c r="H1174" s="135"/>
      <c r="I1174" s="119"/>
      <c r="J1174" s="119"/>
      <c r="K1174" s="116"/>
      <c r="L1174" s="116"/>
      <c r="M1174" s="116"/>
      <c r="N1174" s="116"/>
    </row>
    <row r="1175" spans="1:14" ht="18" customHeight="1" x14ac:dyDescent="0.25">
      <c r="A1175" s="119"/>
      <c r="B1175" s="119"/>
      <c r="C1175" s="119"/>
      <c r="D1175" s="116"/>
      <c r="E1175" s="135"/>
      <c r="F1175" s="135"/>
      <c r="G1175" s="134"/>
      <c r="H1175" s="135"/>
      <c r="I1175" s="119"/>
      <c r="J1175" s="119"/>
      <c r="K1175" s="116"/>
      <c r="L1175" s="116"/>
      <c r="M1175" s="116"/>
      <c r="N1175" s="116"/>
    </row>
    <row r="1176" spans="1:14" ht="18" customHeight="1" x14ac:dyDescent="0.25">
      <c r="A1176" s="119"/>
      <c r="B1176" s="119"/>
      <c r="C1176" s="119"/>
      <c r="D1176" s="116"/>
      <c r="E1176" s="135"/>
      <c r="F1176" s="135"/>
      <c r="G1176" s="134"/>
      <c r="H1176" s="135"/>
      <c r="I1176" s="119"/>
      <c r="J1176" s="119"/>
      <c r="K1176" s="116"/>
      <c r="L1176" s="116"/>
      <c r="M1176" s="116"/>
      <c r="N1176" s="116"/>
    </row>
    <row r="1177" spans="1:14" ht="18" customHeight="1" x14ac:dyDescent="0.25">
      <c r="A1177" s="119"/>
      <c r="B1177" s="119"/>
      <c r="C1177" s="119"/>
      <c r="D1177" s="116"/>
      <c r="E1177" s="135"/>
      <c r="F1177" s="135"/>
      <c r="G1177" s="134"/>
      <c r="H1177" s="135"/>
      <c r="I1177" s="119"/>
      <c r="J1177" s="119"/>
      <c r="K1177" s="116"/>
      <c r="L1177" s="116"/>
      <c r="M1177" s="116"/>
      <c r="N1177" s="116"/>
    </row>
    <row r="1178" spans="1:14" ht="18" customHeight="1" x14ac:dyDescent="0.25">
      <c r="A1178" s="119"/>
      <c r="B1178" s="119"/>
      <c r="C1178" s="119"/>
      <c r="D1178" s="116"/>
      <c r="E1178" s="135"/>
      <c r="F1178" s="135"/>
      <c r="G1178" s="134"/>
      <c r="H1178" s="135"/>
      <c r="I1178" s="119"/>
      <c r="J1178" s="119"/>
      <c r="K1178" s="116"/>
      <c r="L1178" s="116"/>
      <c r="M1178" s="116"/>
      <c r="N1178" s="116"/>
    </row>
    <row r="1179" spans="1:14" ht="18" customHeight="1" x14ac:dyDescent="0.25">
      <c r="A1179" s="119"/>
      <c r="B1179" s="119"/>
      <c r="C1179" s="119"/>
      <c r="D1179" s="116"/>
      <c r="E1179" s="135"/>
      <c r="F1179" s="135"/>
      <c r="G1179" s="134"/>
      <c r="H1179" s="135"/>
      <c r="I1179" s="119"/>
      <c r="J1179" s="119"/>
      <c r="K1179" s="116"/>
      <c r="L1179" s="116"/>
      <c r="M1179" s="116"/>
      <c r="N1179" s="116"/>
    </row>
    <row r="1180" spans="1:14" ht="18" customHeight="1" x14ac:dyDescent="0.25">
      <c r="A1180" s="119"/>
      <c r="B1180" s="119"/>
      <c r="C1180" s="119"/>
      <c r="D1180" s="116"/>
      <c r="E1180" s="135"/>
      <c r="F1180" s="135"/>
      <c r="G1180" s="134"/>
      <c r="H1180" s="135"/>
      <c r="I1180" s="119"/>
      <c r="J1180" s="119"/>
      <c r="K1180" s="116"/>
      <c r="L1180" s="116"/>
      <c r="M1180" s="116"/>
      <c r="N1180" s="116"/>
    </row>
    <row r="1181" spans="1:14" ht="18" customHeight="1" x14ac:dyDescent="0.25">
      <c r="A1181" s="119"/>
      <c r="B1181" s="119"/>
      <c r="C1181" s="119"/>
      <c r="D1181" s="116"/>
      <c r="E1181" s="135"/>
      <c r="F1181" s="135"/>
      <c r="G1181" s="134"/>
      <c r="H1181" s="135"/>
      <c r="I1181" s="119"/>
      <c r="J1181" s="119"/>
      <c r="K1181" s="116"/>
      <c r="L1181" s="116"/>
      <c r="M1181" s="116"/>
      <c r="N1181" s="116"/>
    </row>
    <row r="1182" spans="1:14" ht="18" customHeight="1" x14ac:dyDescent="0.25">
      <c r="A1182" s="119"/>
      <c r="B1182" s="119"/>
      <c r="C1182" s="119"/>
      <c r="D1182" s="116"/>
      <c r="E1182" s="135"/>
      <c r="F1182" s="135"/>
      <c r="G1182" s="134"/>
      <c r="H1182" s="135"/>
      <c r="I1182" s="119"/>
      <c r="J1182" s="119"/>
      <c r="K1182" s="116"/>
      <c r="L1182" s="116"/>
      <c r="M1182" s="116"/>
      <c r="N1182" s="116"/>
    </row>
    <row r="1183" spans="1:14" ht="18" customHeight="1" x14ac:dyDescent="0.25">
      <c r="A1183" s="119"/>
      <c r="B1183" s="119"/>
      <c r="C1183" s="119"/>
      <c r="D1183" s="116"/>
      <c r="E1183" s="135"/>
      <c r="F1183" s="135"/>
      <c r="G1183" s="134"/>
      <c r="H1183" s="135"/>
      <c r="I1183" s="119"/>
      <c r="J1183" s="119"/>
      <c r="K1183" s="116"/>
      <c r="L1183" s="116"/>
      <c r="M1183" s="116"/>
      <c r="N1183" s="116"/>
    </row>
    <row r="1184" spans="1:14" ht="18" customHeight="1" x14ac:dyDescent="0.25">
      <c r="A1184" s="119"/>
      <c r="B1184" s="119"/>
      <c r="C1184" s="119"/>
      <c r="D1184" s="116"/>
      <c r="E1184" s="135"/>
      <c r="F1184" s="135"/>
      <c r="G1184" s="134"/>
      <c r="H1184" s="135"/>
      <c r="I1184" s="119"/>
      <c r="J1184" s="119"/>
      <c r="K1184" s="116"/>
      <c r="L1184" s="116"/>
      <c r="M1184" s="116"/>
      <c r="N1184" s="116"/>
    </row>
    <row r="1185" spans="1:14" ht="18" customHeight="1" x14ac:dyDescent="0.25">
      <c r="A1185" s="119"/>
      <c r="B1185" s="119"/>
      <c r="C1185" s="119"/>
      <c r="D1185" s="116"/>
      <c r="E1185" s="135"/>
      <c r="F1185" s="135"/>
      <c r="G1185" s="134"/>
      <c r="H1185" s="135"/>
      <c r="I1185" s="119"/>
      <c r="J1185" s="119"/>
      <c r="K1185" s="116"/>
      <c r="L1185" s="116"/>
      <c r="M1185" s="116"/>
      <c r="N1185" s="116"/>
    </row>
    <row r="1186" spans="1:14" ht="18" customHeight="1" x14ac:dyDescent="0.25">
      <c r="A1186" s="119"/>
      <c r="B1186" s="119"/>
      <c r="C1186" s="119"/>
      <c r="D1186" s="116"/>
      <c r="E1186" s="135"/>
      <c r="F1186" s="135"/>
      <c r="G1186" s="134"/>
      <c r="H1186" s="135"/>
      <c r="I1186" s="119"/>
      <c r="J1186" s="119"/>
      <c r="K1186" s="116"/>
      <c r="L1186" s="116"/>
      <c r="M1186" s="116"/>
      <c r="N1186" s="116"/>
    </row>
    <row r="1187" spans="1:14" ht="18" customHeight="1" x14ac:dyDescent="0.25">
      <c r="A1187" s="119"/>
      <c r="B1187" s="119"/>
      <c r="C1187" s="119"/>
      <c r="D1187" s="116"/>
      <c r="E1187" s="135"/>
      <c r="F1187" s="135"/>
      <c r="G1187" s="134"/>
      <c r="H1187" s="135"/>
      <c r="I1187" s="119"/>
      <c r="J1187" s="119"/>
      <c r="K1187" s="116"/>
      <c r="L1187" s="116"/>
      <c r="M1187" s="116"/>
      <c r="N1187" s="116"/>
    </row>
    <row r="1188" spans="1:14" ht="18" customHeight="1" x14ac:dyDescent="0.25">
      <c r="A1188" s="119"/>
      <c r="B1188" s="119"/>
      <c r="C1188" s="119"/>
      <c r="D1188" s="116"/>
      <c r="E1188" s="135"/>
      <c r="F1188" s="135"/>
      <c r="G1188" s="134"/>
      <c r="H1188" s="135"/>
      <c r="I1188" s="119"/>
      <c r="J1188" s="119"/>
      <c r="K1188" s="116"/>
      <c r="L1188" s="116"/>
      <c r="M1188" s="116"/>
      <c r="N1188" s="116"/>
    </row>
    <row r="1189" spans="1:14" ht="18" customHeight="1" x14ac:dyDescent="0.25">
      <c r="A1189" s="119"/>
      <c r="B1189" s="119"/>
      <c r="C1189" s="119"/>
      <c r="D1189" s="116"/>
      <c r="E1189" s="135"/>
      <c r="F1189" s="135"/>
      <c r="G1189" s="134"/>
      <c r="H1189" s="135"/>
      <c r="I1189" s="119"/>
      <c r="J1189" s="119"/>
      <c r="K1189" s="116"/>
      <c r="L1189" s="116"/>
      <c r="M1189" s="116"/>
      <c r="N1189" s="116"/>
    </row>
    <row r="1190" spans="1:14" ht="18" customHeight="1" x14ac:dyDescent="0.25">
      <c r="A1190" s="119"/>
      <c r="B1190" s="119"/>
      <c r="C1190" s="119"/>
      <c r="D1190" s="116"/>
      <c r="E1190" s="135"/>
      <c r="F1190" s="135"/>
      <c r="G1190" s="134"/>
      <c r="H1190" s="135"/>
      <c r="I1190" s="119"/>
      <c r="J1190" s="119"/>
      <c r="K1190" s="116"/>
      <c r="L1190" s="116"/>
      <c r="M1190" s="116"/>
      <c r="N1190" s="116"/>
    </row>
    <row r="1191" spans="1:14" ht="18" customHeight="1" x14ac:dyDescent="0.25">
      <c r="A1191" s="119"/>
      <c r="B1191" s="119"/>
      <c r="C1191" s="119"/>
      <c r="D1191" s="116"/>
      <c r="E1191" s="135"/>
      <c r="F1191" s="135"/>
      <c r="G1191" s="134"/>
      <c r="H1191" s="135"/>
      <c r="I1191" s="119"/>
      <c r="J1191" s="119"/>
      <c r="K1191" s="116"/>
      <c r="L1191" s="116"/>
      <c r="M1191" s="116"/>
      <c r="N1191" s="116"/>
    </row>
    <row r="1192" spans="1:14" ht="18" customHeight="1" x14ac:dyDescent="0.25">
      <c r="A1192" s="119"/>
      <c r="B1192" s="119"/>
      <c r="C1192" s="119"/>
      <c r="D1192" s="116"/>
      <c r="E1192" s="135"/>
      <c r="F1192" s="135"/>
      <c r="G1192" s="134"/>
      <c r="H1192" s="135"/>
      <c r="I1192" s="119"/>
      <c r="J1192" s="119"/>
      <c r="K1192" s="116"/>
      <c r="L1192" s="116"/>
      <c r="M1192" s="116"/>
      <c r="N1192" s="116"/>
    </row>
    <row r="1193" spans="1:14" ht="18" customHeight="1" x14ac:dyDescent="0.25">
      <c r="A1193" s="119"/>
      <c r="B1193" s="119"/>
      <c r="C1193" s="119"/>
      <c r="D1193" s="116"/>
      <c r="E1193" s="135"/>
      <c r="F1193" s="135"/>
      <c r="G1193" s="134"/>
      <c r="H1193" s="135"/>
      <c r="I1193" s="119"/>
      <c r="J1193" s="119"/>
      <c r="K1193" s="116"/>
      <c r="L1193" s="116"/>
      <c r="M1193" s="116"/>
      <c r="N1193" s="116"/>
    </row>
    <row r="1194" spans="1:14" ht="18" customHeight="1" x14ac:dyDescent="0.25">
      <c r="A1194" s="119"/>
      <c r="B1194" s="119"/>
      <c r="C1194" s="119"/>
      <c r="D1194" s="116"/>
      <c r="E1194" s="135"/>
      <c r="F1194" s="135"/>
      <c r="G1194" s="134"/>
      <c r="H1194" s="135"/>
      <c r="I1194" s="119"/>
      <c r="J1194" s="119"/>
      <c r="K1194" s="116"/>
      <c r="L1194" s="116"/>
      <c r="M1194" s="116"/>
      <c r="N1194" s="116"/>
    </row>
    <row r="1195" spans="1:14" ht="18" customHeight="1" x14ac:dyDescent="0.25">
      <c r="A1195" s="119"/>
      <c r="B1195" s="119"/>
      <c r="C1195" s="119"/>
      <c r="D1195" s="116"/>
      <c r="E1195" s="135"/>
      <c r="F1195" s="135"/>
      <c r="G1195" s="134"/>
      <c r="H1195" s="135"/>
      <c r="I1195" s="119"/>
      <c r="J1195" s="119"/>
      <c r="K1195" s="116"/>
      <c r="L1195" s="116"/>
      <c r="M1195" s="116"/>
      <c r="N1195" s="116"/>
    </row>
    <row r="1196" spans="1:14" ht="18" customHeight="1" x14ac:dyDescent="0.25">
      <c r="A1196" s="119"/>
      <c r="B1196" s="119"/>
      <c r="C1196" s="119"/>
      <c r="D1196" s="116"/>
      <c r="E1196" s="135"/>
      <c r="F1196" s="135"/>
      <c r="G1196" s="134"/>
      <c r="H1196" s="135"/>
      <c r="I1196" s="119"/>
      <c r="J1196" s="119"/>
      <c r="K1196" s="116"/>
      <c r="L1196" s="116"/>
      <c r="M1196" s="116"/>
      <c r="N1196" s="116"/>
    </row>
    <row r="1197" spans="1:14" ht="18" customHeight="1" x14ac:dyDescent="0.25">
      <c r="A1197" s="119"/>
      <c r="B1197" s="119"/>
      <c r="C1197" s="119"/>
      <c r="D1197" s="116"/>
      <c r="E1197" s="135"/>
      <c r="F1197" s="135"/>
      <c r="G1197" s="134"/>
      <c r="H1197" s="135"/>
      <c r="I1197" s="119"/>
      <c r="J1197" s="119"/>
      <c r="K1197" s="116"/>
      <c r="L1197" s="116"/>
      <c r="M1197" s="116"/>
      <c r="N1197" s="116"/>
    </row>
    <row r="1198" spans="1:14" ht="18" customHeight="1" x14ac:dyDescent="0.25">
      <c r="A1198" s="119"/>
      <c r="B1198" s="119"/>
      <c r="C1198" s="119"/>
      <c r="D1198" s="116"/>
      <c r="E1198" s="135"/>
      <c r="F1198" s="135"/>
      <c r="G1198" s="134"/>
      <c r="H1198" s="135"/>
      <c r="I1198" s="119"/>
      <c r="J1198" s="119"/>
      <c r="K1198" s="116"/>
      <c r="L1198" s="116"/>
      <c r="M1198" s="116"/>
      <c r="N1198" s="116"/>
    </row>
    <row r="1199" spans="1:14" ht="18" customHeight="1" x14ac:dyDescent="0.25">
      <c r="A1199" s="119"/>
      <c r="B1199" s="119"/>
      <c r="C1199" s="119"/>
      <c r="D1199" s="116"/>
      <c r="E1199" s="135"/>
      <c r="F1199" s="135"/>
      <c r="G1199" s="134"/>
      <c r="H1199" s="135"/>
      <c r="I1199" s="119"/>
      <c r="J1199" s="119"/>
      <c r="K1199" s="116"/>
      <c r="L1199" s="116"/>
      <c r="M1199" s="116"/>
      <c r="N1199" s="116"/>
    </row>
    <row r="1200" spans="1:14" ht="18" customHeight="1" x14ac:dyDescent="0.25">
      <c r="A1200" s="119"/>
      <c r="B1200" s="119"/>
      <c r="C1200" s="119"/>
      <c r="D1200" s="116"/>
      <c r="E1200" s="135"/>
      <c r="F1200" s="135"/>
      <c r="G1200" s="134"/>
      <c r="H1200" s="135"/>
      <c r="I1200" s="119"/>
      <c r="J1200" s="119"/>
      <c r="K1200" s="116"/>
      <c r="L1200" s="116"/>
      <c r="M1200" s="116"/>
      <c r="N1200" s="116"/>
    </row>
    <row r="1201" spans="1:14" ht="18" customHeight="1" x14ac:dyDescent="0.25">
      <c r="A1201" s="119"/>
      <c r="B1201" s="119"/>
      <c r="C1201" s="119"/>
      <c r="D1201" s="116"/>
      <c r="E1201" s="135"/>
      <c r="F1201" s="135"/>
      <c r="G1201" s="134"/>
      <c r="H1201" s="135"/>
      <c r="I1201" s="119"/>
      <c r="J1201" s="119"/>
      <c r="K1201" s="116"/>
      <c r="L1201" s="116"/>
      <c r="M1201" s="116"/>
      <c r="N1201" s="116"/>
    </row>
    <row r="1202" spans="1:14" ht="18" customHeight="1" x14ac:dyDescent="0.25">
      <c r="A1202" s="119"/>
      <c r="B1202" s="119"/>
      <c r="C1202" s="119"/>
      <c r="D1202" s="116"/>
      <c r="E1202" s="135"/>
      <c r="F1202" s="135"/>
      <c r="G1202" s="134"/>
      <c r="H1202" s="135"/>
      <c r="I1202" s="119"/>
      <c r="J1202" s="119"/>
      <c r="K1202" s="116"/>
      <c r="L1202" s="116"/>
      <c r="M1202" s="116"/>
      <c r="N1202" s="116"/>
    </row>
    <row r="1203" spans="1:14" ht="18" customHeight="1" x14ac:dyDescent="0.25">
      <c r="A1203" s="119"/>
      <c r="B1203" s="119"/>
      <c r="C1203" s="119"/>
      <c r="D1203" s="116"/>
      <c r="E1203" s="135"/>
      <c r="F1203" s="135"/>
      <c r="G1203" s="134"/>
      <c r="H1203" s="135"/>
      <c r="I1203" s="119"/>
      <c r="J1203" s="119"/>
      <c r="K1203" s="116"/>
      <c r="L1203" s="116"/>
      <c r="M1203" s="116"/>
      <c r="N1203" s="116"/>
    </row>
    <row r="1204" spans="1:14" ht="18" customHeight="1" x14ac:dyDescent="0.25">
      <c r="A1204" s="119"/>
      <c r="B1204" s="119"/>
      <c r="C1204" s="119"/>
      <c r="D1204" s="116"/>
      <c r="E1204" s="135"/>
      <c r="F1204" s="135"/>
      <c r="G1204" s="134"/>
      <c r="H1204" s="135"/>
      <c r="I1204" s="119"/>
      <c r="J1204" s="119"/>
      <c r="K1204" s="116"/>
      <c r="L1204" s="116"/>
      <c r="M1204" s="116"/>
      <c r="N1204" s="116"/>
    </row>
    <row r="1205" spans="1:14" ht="18" customHeight="1" x14ac:dyDescent="0.25">
      <c r="A1205" s="119"/>
      <c r="B1205" s="119"/>
      <c r="C1205" s="119"/>
      <c r="D1205" s="116"/>
      <c r="E1205" s="135"/>
      <c r="F1205" s="135"/>
      <c r="G1205" s="134"/>
      <c r="H1205" s="135"/>
      <c r="I1205" s="119"/>
      <c r="J1205" s="119"/>
      <c r="K1205" s="116"/>
      <c r="L1205" s="116"/>
      <c r="M1205" s="116"/>
      <c r="N1205" s="116"/>
    </row>
    <row r="1206" spans="1:14" ht="18" customHeight="1" x14ac:dyDescent="0.25">
      <c r="A1206" s="119"/>
      <c r="B1206" s="119"/>
      <c r="C1206" s="119"/>
      <c r="D1206" s="116"/>
      <c r="E1206" s="135"/>
      <c r="F1206" s="135"/>
      <c r="G1206" s="134"/>
      <c r="H1206" s="135"/>
      <c r="I1206" s="119"/>
      <c r="J1206" s="119"/>
      <c r="K1206" s="116"/>
      <c r="L1206" s="116"/>
      <c r="M1206" s="116"/>
      <c r="N1206" s="116"/>
    </row>
    <row r="1207" spans="1:14" ht="18" customHeight="1" x14ac:dyDescent="0.25">
      <c r="A1207" s="119"/>
      <c r="B1207" s="119"/>
      <c r="C1207" s="119"/>
      <c r="D1207" s="116"/>
      <c r="E1207" s="135"/>
      <c r="F1207" s="135"/>
      <c r="G1207" s="134"/>
      <c r="H1207" s="135"/>
      <c r="I1207" s="119"/>
      <c r="J1207" s="119"/>
      <c r="K1207" s="116"/>
      <c r="L1207" s="116"/>
      <c r="M1207" s="116"/>
      <c r="N1207" s="116"/>
    </row>
    <row r="1208" spans="1:14" ht="18" customHeight="1" x14ac:dyDescent="0.25">
      <c r="A1208" s="119"/>
      <c r="B1208" s="119"/>
      <c r="C1208" s="119"/>
      <c r="D1208" s="116"/>
      <c r="E1208" s="135"/>
      <c r="F1208" s="135"/>
      <c r="G1208" s="134"/>
      <c r="H1208" s="135"/>
      <c r="I1208" s="119"/>
      <c r="J1208" s="119"/>
      <c r="K1208" s="116"/>
      <c r="L1208" s="116"/>
      <c r="M1208" s="116"/>
      <c r="N1208" s="116"/>
    </row>
    <row r="1209" spans="1:14" ht="18" customHeight="1" x14ac:dyDescent="0.25">
      <c r="A1209" s="119"/>
      <c r="B1209" s="119"/>
      <c r="C1209" s="119"/>
      <c r="D1209" s="116"/>
      <c r="E1209" s="135"/>
      <c r="F1209" s="135"/>
      <c r="G1209" s="134"/>
      <c r="H1209" s="135"/>
      <c r="I1209" s="119"/>
      <c r="J1209" s="119"/>
      <c r="K1209" s="116"/>
      <c r="L1209" s="116"/>
      <c r="M1209" s="116"/>
      <c r="N1209" s="116"/>
    </row>
    <row r="1210" spans="1:14" ht="18" customHeight="1" x14ac:dyDescent="0.25">
      <c r="A1210" s="119"/>
      <c r="B1210" s="119"/>
      <c r="C1210" s="119"/>
      <c r="D1210" s="116"/>
      <c r="E1210" s="135"/>
      <c r="F1210" s="135"/>
      <c r="G1210" s="134"/>
      <c r="H1210" s="135"/>
      <c r="I1210" s="119"/>
      <c r="J1210" s="119"/>
      <c r="K1210" s="116"/>
      <c r="L1210" s="116"/>
      <c r="M1210" s="116"/>
      <c r="N1210" s="116"/>
    </row>
    <row r="1211" spans="1:14" ht="18" customHeight="1" x14ac:dyDescent="0.25">
      <c r="A1211" s="119"/>
      <c r="B1211" s="119"/>
      <c r="C1211" s="119"/>
      <c r="D1211" s="116"/>
      <c r="E1211" s="135"/>
      <c r="F1211" s="135"/>
      <c r="G1211" s="134"/>
      <c r="H1211" s="135"/>
      <c r="I1211" s="119"/>
      <c r="J1211" s="119"/>
      <c r="K1211" s="116"/>
      <c r="L1211" s="116"/>
      <c r="M1211" s="116"/>
      <c r="N1211" s="116"/>
    </row>
    <row r="1212" spans="1:14" ht="18" customHeight="1" x14ac:dyDescent="0.25">
      <c r="A1212" s="119"/>
      <c r="B1212" s="119"/>
      <c r="C1212" s="119"/>
      <c r="D1212" s="116"/>
      <c r="E1212" s="135"/>
      <c r="F1212" s="135"/>
      <c r="G1212" s="134"/>
      <c r="H1212" s="135"/>
      <c r="I1212" s="119"/>
      <c r="J1212" s="119"/>
      <c r="K1212" s="116"/>
      <c r="L1212" s="116"/>
      <c r="M1212" s="116"/>
      <c r="N1212" s="116"/>
    </row>
    <row r="1213" spans="1:14" ht="18" customHeight="1" x14ac:dyDescent="0.25">
      <c r="A1213" s="119"/>
      <c r="B1213" s="119"/>
      <c r="C1213" s="119"/>
      <c r="D1213" s="116"/>
      <c r="E1213" s="135"/>
      <c r="F1213" s="135"/>
      <c r="G1213" s="134"/>
      <c r="H1213" s="135"/>
      <c r="I1213" s="119"/>
      <c r="J1213" s="119"/>
      <c r="K1213" s="116"/>
      <c r="L1213" s="116"/>
      <c r="M1213" s="116"/>
      <c r="N1213" s="116"/>
    </row>
    <row r="1214" spans="1:14" ht="18" customHeight="1" x14ac:dyDescent="0.25">
      <c r="A1214" s="119"/>
      <c r="B1214" s="119"/>
      <c r="C1214" s="119"/>
      <c r="D1214" s="116"/>
      <c r="E1214" s="135"/>
      <c r="F1214" s="135"/>
      <c r="G1214" s="134"/>
      <c r="H1214" s="135"/>
      <c r="I1214" s="119"/>
      <c r="J1214" s="119"/>
      <c r="K1214" s="116"/>
      <c r="L1214" s="116"/>
      <c r="M1214" s="116"/>
      <c r="N1214" s="116"/>
    </row>
    <row r="1215" spans="1:14" ht="18" customHeight="1" x14ac:dyDescent="0.25">
      <c r="A1215" s="119"/>
      <c r="B1215" s="119"/>
      <c r="C1215" s="119"/>
      <c r="D1215" s="116"/>
      <c r="E1215" s="135"/>
      <c r="F1215" s="135"/>
      <c r="G1215" s="134"/>
      <c r="H1215" s="135"/>
      <c r="I1215" s="119"/>
      <c r="J1215" s="119"/>
      <c r="K1215" s="116"/>
      <c r="L1215" s="116"/>
      <c r="M1215" s="116"/>
      <c r="N1215" s="116"/>
    </row>
    <row r="1216" spans="1:14" ht="18" customHeight="1" x14ac:dyDescent="0.25">
      <c r="A1216" s="119"/>
      <c r="B1216" s="119"/>
      <c r="C1216" s="119"/>
      <c r="D1216" s="116"/>
      <c r="E1216" s="135"/>
      <c r="F1216" s="135"/>
      <c r="G1216" s="134"/>
      <c r="H1216" s="135"/>
      <c r="I1216" s="119"/>
      <c r="J1216" s="119"/>
      <c r="K1216" s="116"/>
      <c r="L1216" s="116"/>
      <c r="M1216" s="116"/>
      <c r="N1216" s="116"/>
    </row>
    <row r="1217" spans="1:14" ht="18" customHeight="1" x14ac:dyDescent="0.25">
      <c r="A1217" s="119"/>
      <c r="B1217" s="119"/>
      <c r="C1217" s="119"/>
      <c r="D1217" s="116"/>
      <c r="E1217" s="135"/>
      <c r="F1217" s="135"/>
      <c r="G1217" s="134"/>
      <c r="H1217" s="135"/>
      <c r="I1217" s="119"/>
      <c r="J1217" s="119"/>
      <c r="K1217" s="116"/>
      <c r="L1217" s="116"/>
      <c r="M1217" s="116"/>
      <c r="N1217" s="116"/>
    </row>
    <row r="1218" spans="1:14" ht="18" customHeight="1" x14ac:dyDescent="0.25">
      <c r="A1218" s="119"/>
      <c r="B1218" s="119"/>
      <c r="C1218" s="119"/>
      <c r="D1218" s="116"/>
      <c r="E1218" s="135"/>
      <c r="F1218" s="135"/>
      <c r="G1218" s="134"/>
      <c r="H1218" s="135"/>
      <c r="I1218" s="119"/>
      <c r="J1218" s="119"/>
      <c r="K1218" s="116"/>
      <c r="L1218" s="116"/>
      <c r="M1218" s="116"/>
      <c r="N1218" s="116"/>
    </row>
    <row r="1219" spans="1:14" ht="18" customHeight="1" x14ac:dyDescent="0.25">
      <c r="A1219" s="119"/>
      <c r="B1219" s="119"/>
      <c r="C1219" s="119"/>
      <c r="D1219" s="116"/>
      <c r="E1219" s="135"/>
      <c r="F1219" s="135"/>
      <c r="G1219" s="134"/>
      <c r="H1219" s="135"/>
      <c r="I1219" s="119"/>
      <c r="J1219" s="119"/>
      <c r="K1219" s="116"/>
      <c r="L1219" s="116"/>
      <c r="M1219" s="116"/>
      <c r="N1219" s="116"/>
    </row>
    <row r="1220" spans="1:14" ht="18" customHeight="1" x14ac:dyDescent="0.25">
      <c r="A1220" s="119"/>
      <c r="B1220" s="119"/>
      <c r="C1220" s="119"/>
      <c r="D1220" s="116"/>
      <c r="E1220" s="135"/>
      <c r="F1220" s="135"/>
      <c r="G1220" s="134"/>
      <c r="H1220" s="135"/>
      <c r="I1220" s="119"/>
      <c r="J1220" s="119"/>
      <c r="K1220" s="116"/>
      <c r="L1220" s="116"/>
      <c r="M1220" s="116"/>
      <c r="N1220" s="116"/>
    </row>
    <row r="1221" spans="1:14" ht="18" customHeight="1" x14ac:dyDescent="0.25">
      <c r="A1221" s="119"/>
      <c r="B1221" s="119"/>
      <c r="C1221" s="119"/>
      <c r="D1221" s="116"/>
      <c r="E1221" s="135"/>
      <c r="F1221" s="135"/>
      <c r="G1221" s="134"/>
      <c r="H1221" s="135"/>
      <c r="I1221" s="119"/>
      <c r="J1221" s="119"/>
      <c r="K1221" s="116"/>
      <c r="L1221" s="116"/>
      <c r="M1221" s="116"/>
      <c r="N1221" s="116"/>
    </row>
    <row r="1222" spans="1:14" ht="18" customHeight="1" x14ac:dyDescent="0.25">
      <c r="A1222" s="119"/>
      <c r="B1222" s="119"/>
      <c r="C1222" s="119"/>
      <c r="D1222" s="116"/>
      <c r="E1222" s="135"/>
      <c r="F1222" s="135"/>
      <c r="G1222" s="134"/>
      <c r="H1222" s="135"/>
      <c r="I1222" s="119"/>
      <c r="J1222" s="119"/>
      <c r="K1222" s="116"/>
      <c r="L1222" s="116"/>
      <c r="M1222" s="116"/>
      <c r="N1222" s="116"/>
    </row>
    <row r="1223" spans="1:14" ht="18" customHeight="1" x14ac:dyDescent="0.25">
      <c r="A1223" s="119"/>
      <c r="B1223" s="119"/>
      <c r="C1223" s="119"/>
      <c r="D1223" s="116"/>
      <c r="E1223" s="135"/>
      <c r="F1223" s="135"/>
      <c r="G1223" s="134"/>
      <c r="H1223" s="135"/>
      <c r="I1223" s="119"/>
      <c r="J1223" s="119"/>
      <c r="K1223" s="116"/>
      <c r="L1223" s="116"/>
      <c r="M1223" s="116"/>
      <c r="N1223" s="116"/>
    </row>
    <row r="1224" spans="1:14" ht="18" customHeight="1" x14ac:dyDescent="0.25">
      <c r="A1224" s="119"/>
      <c r="B1224" s="119"/>
      <c r="C1224" s="119"/>
      <c r="D1224" s="116"/>
      <c r="E1224" s="135"/>
      <c r="F1224" s="135"/>
      <c r="G1224" s="134"/>
      <c r="H1224" s="135"/>
      <c r="I1224" s="119"/>
      <c r="J1224" s="119"/>
      <c r="K1224" s="116"/>
      <c r="L1224" s="116"/>
      <c r="M1224" s="116"/>
      <c r="N1224" s="116"/>
    </row>
    <row r="1225" spans="1:14" ht="18" customHeight="1" x14ac:dyDescent="0.25">
      <c r="A1225" s="119"/>
      <c r="B1225" s="119"/>
      <c r="C1225" s="119"/>
      <c r="D1225" s="116"/>
      <c r="E1225" s="135"/>
      <c r="F1225" s="135"/>
      <c r="G1225" s="134"/>
      <c r="H1225" s="135"/>
      <c r="I1225" s="119"/>
      <c r="J1225" s="119"/>
      <c r="K1225" s="116"/>
      <c r="L1225" s="116"/>
      <c r="M1225" s="116"/>
      <c r="N1225" s="116"/>
    </row>
    <row r="1226" spans="1:14" ht="18" customHeight="1" x14ac:dyDescent="0.25">
      <c r="A1226" s="119"/>
      <c r="B1226" s="119"/>
      <c r="C1226" s="119"/>
      <c r="D1226" s="116"/>
      <c r="E1226" s="135"/>
      <c r="F1226" s="135"/>
      <c r="G1226" s="134"/>
      <c r="H1226" s="135"/>
      <c r="I1226" s="119"/>
      <c r="J1226" s="119"/>
      <c r="K1226" s="116"/>
      <c r="L1226" s="116"/>
      <c r="M1226" s="116"/>
      <c r="N1226" s="116"/>
    </row>
    <row r="1227" spans="1:14" ht="18" customHeight="1" x14ac:dyDescent="0.25">
      <c r="A1227" s="119"/>
      <c r="B1227" s="119"/>
      <c r="C1227" s="119"/>
      <c r="D1227" s="116"/>
      <c r="E1227" s="135"/>
      <c r="F1227" s="135"/>
      <c r="G1227" s="134"/>
      <c r="H1227" s="135"/>
      <c r="I1227" s="119"/>
      <c r="J1227" s="119"/>
      <c r="K1227" s="116"/>
      <c r="L1227" s="116"/>
      <c r="M1227" s="116"/>
      <c r="N1227" s="116"/>
    </row>
    <row r="1228" spans="1:14" ht="18" customHeight="1" x14ac:dyDescent="0.25">
      <c r="A1228" s="119"/>
      <c r="B1228" s="119"/>
      <c r="C1228" s="119"/>
      <c r="D1228" s="116"/>
      <c r="E1228" s="135"/>
      <c r="F1228" s="135"/>
      <c r="G1228" s="134"/>
      <c r="H1228" s="135"/>
      <c r="I1228" s="119"/>
      <c r="J1228" s="119"/>
      <c r="K1228" s="116"/>
      <c r="L1228" s="116"/>
      <c r="M1228" s="116"/>
      <c r="N1228" s="116"/>
    </row>
    <row r="1229" spans="1:14" ht="18" customHeight="1" x14ac:dyDescent="0.25">
      <c r="A1229" s="119"/>
      <c r="B1229" s="119"/>
      <c r="C1229" s="119"/>
      <c r="D1229" s="116"/>
      <c r="E1229" s="135"/>
      <c r="F1229" s="135"/>
      <c r="G1229" s="134"/>
      <c r="H1229" s="135"/>
      <c r="I1229" s="119"/>
      <c r="J1229" s="119"/>
      <c r="K1229" s="116"/>
      <c r="L1229" s="116"/>
      <c r="M1229" s="116"/>
      <c r="N1229" s="116"/>
    </row>
    <row r="1230" spans="1:14" ht="18" customHeight="1" x14ac:dyDescent="0.25">
      <c r="A1230" s="119"/>
      <c r="B1230" s="119"/>
      <c r="C1230" s="119"/>
      <c r="D1230" s="116"/>
      <c r="E1230" s="135"/>
      <c r="F1230" s="135"/>
      <c r="G1230" s="134"/>
      <c r="H1230" s="135"/>
      <c r="I1230" s="119"/>
      <c r="J1230" s="119"/>
      <c r="K1230" s="116"/>
      <c r="L1230" s="116"/>
      <c r="M1230" s="116"/>
      <c r="N1230" s="116"/>
    </row>
    <row r="1231" spans="1:14" ht="18" customHeight="1" x14ac:dyDescent="0.25">
      <c r="A1231" s="119"/>
      <c r="B1231" s="119"/>
      <c r="C1231" s="119"/>
      <c r="D1231" s="116"/>
      <c r="E1231" s="135"/>
      <c r="F1231" s="135"/>
      <c r="G1231" s="134"/>
      <c r="H1231" s="135"/>
      <c r="I1231" s="119"/>
      <c r="J1231" s="119"/>
      <c r="K1231" s="116"/>
      <c r="L1231" s="116"/>
      <c r="M1231" s="116"/>
      <c r="N1231" s="116"/>
    </row>
    <row r="1232" spans="1:14" ht="18" customHeight="1" x14ac:dyDescent="0.25">
      <c r="A1232" s="119"/>
      <c r="B1232" s="119"/>
      <c r="C1232" s="119"/>
      <c r="D1232" s="116"/>
      <c r="E1232" s="135"/>
      <c r="F1232" s="135"/>
      <c r="G1232" s="134"/>
      <c r="H1232" s="135"/>
      <c r="I1232" s="119"/>
      <c r="J1232" s="119"/>
      <c r="K1232" s="116"/>
      <c r="L1232" s="116"/>
      <c r="M1232" s="116"/>
      <c r="N1232" s="116"/>
    </row>
    <row r="1233" spans="1:14" ht="18" customHeight="1" x14ac:dyDescent="0.25">
      <c r="A1233" s="119"/>
      <c r="B1233" s="119"/>
      <c r="C1233" s="119"/>
      <c r="D1233" s="116"/>
      <c r="E1233" s="135"/>
      <c r="F1233" s="135"/>
      <c r="G1233" s="134"/>
      <c r="H1233" s="135"/>
      <c r="I1233" s="119"/>
      <c r="J1233" s="119"/>
      <c r="K1233" s="116"/>
      <c r="L1233" s="116"/>
      <c r="M1233" s="116"/>
      <c r="N1233" s="116"/>
    </row>
    <row r="1234" spans="1:14" ht="18" customHeight="1" x14ac:dyDescent="0.25">
      <c r="A1234" s="119"/>
      <c r="B1234" s="119"/>
      <c r="C1234" s="119"/>
      <c r="D1234" s="116"/>
      <c r="E1234" s="135"/>
      <c r="F1234" s="135"/>
      <c r="G1234" s="134"/>
      <c r="H1234" s="135"/>
      <c r="I1234" s="119"/>
      <c r="J1234" s="119"/>
      <c r="K1234" s="116"/>
      <c r="L1234" s="116"/>
      <c r="M1234" s="116"/>
      <c r="N1234" s="116"/>
    </row>
    <row r="1235" spans="1:14" ht="18" customHeight="1" x14ac:dyDescent="0.25">
      <c r="A1235" s="119"/>
      <c r="B1235" s="119"/>
      <c r="C1235" s="119"/>
      <c r="D1235" s="116"/>
      <c r="E1235" s="135"/>
      <c r="F1235" s="135"/>
      <c r="G1235" s="134"/>
      <c r="H1235" s="135"/>
      <c r="I1235" s="119"/>
      <c r="J1235" s="119"/>
      <c r="K1235" s="116"/>
      <c r="L1235" s="116"/>
      <c r="M1235" s="116"/>
      <c r="N1235" s="116"/>
    </row>
    <row r="1236" spans="1:14" ht="18" customHeight="1" x14ac:dyDescent="0.25">
      <c r="A1236" s="119"/>
      <c r="B1236" s="119"/>
      <c r="C1236" s="119"/>
      <c r="D1236" s="116"/>
      <c r="E1236" s="135"/>
      <c r="F1236" s="135"/>
      <c r="G1236" s="134"/>
      <c r="H1236" s="135"/>
      <c r="I1236" s="119"/>
      <c r="J1236" s="119"/>
      <c r="K1236" s="116"/>
      <c r="L1236" s="116"/>
      <c r="M1236" s="116"/>
      <c r="N1236" s="116"/>
    </row>
    <row r="1237" spans="1:14" ht="18" customHeight="1" x14ac:dyDescent="0.25">
      <c r="A1237" s="119"/>
      <c r="B1237" s="119"/>
      <c r="C1237" s="119"/>
      <c r="D1237" s="116"/>
      <c r="E1237" s="135"/>
      <c r="F1237" s="135"/>
      <c r="G1237" s="134"/>
      <c r="H1237" s="135"/>
      <c r="I1237" s="119"/>
      <c r="J1237" s="119"/>
      <c r="K1237" s="116"/>
      <c r="L1237" s="116"/>
      <c r="M1237" s="116"/>
      <c r="N1237" s="116"/>
    </row>
    <row r="1238" spans="1:14" ht="18" customHeight="1" x14ac:dyDescent="0.25">
      <c r="A1238" s="119"/>
      <c r="B1238" s="119"/>
      <c r="C1238" s="119"/>
      <c r="D1238" s="116"/>
      <c r="E1238" s="135"/>
      <c r="F1238" s="135"/>
      <c r="G1238" s="134"/>
      <c r="H1238" s="135"/>
      <c r="I1238" s="119"/>
      <c r="J1238" s="119"/>
      <c r="K1238" s="116"/>
      <c r="L1238" s="116"/>
      <c r="M1238" s="116"/>
      <c r="N1238" s="116"/>
    </row>
    <row r="1239" spans="1:14" ht="18" customHeight="1" x14ac:dyDescent="0.25">
      <c r="A1239" s="119"/>
      <c r="B1239" s="119"/>
      <c r="C1239" s="119"/>
      <c r="D1239" s="116"/>
      <c r="E1239" s="135"/>
      <c r="F1239" s="135"/>
      <c r="G1239" s="134"/>
      <c r="H1239" s="135"/>
      <c r="I1239" s="119"/>
      <c r="J1239" s="119"/>
      <c r="K1239" s="116"/>
      <c r="L1239" s="116"/>
      <c r="M1239" s="116"/>
      <c r="N1239" s="116"/>
    </row>
    <row r="1240" spans="1:14" ht="18" customHeight="1" x14ac:dyDescent="0.25">
      <c r="A1240" s="119"/>
      <c r="B1240" s="119"/>
      <c r="C1240" s="119"/>
      <c r="D1240" s="116"/>
      <c r="E1240" s="135"/>
      <c r="F1240" s="135"/>
      <c r="G1240" s="134"/>
      <c r="H1240" s="135"/>
      <c r="I1240" s="119"/>
      <c r="J1240" s="119"/>
      <c r="K1240" s="116"/>
      <c r="L1240" s="116"/>
      <c r="M1240" s="116"/>
      <c r="N1240" s="116"/>
    </row>
    <row r="1241" spans="1:14" ht="18" customHeight="1" x14ac:dyDescent="0.25">
      <c r="A1241" s="119"/>
      <c r="B1241" s="119"/>
      <c r="C1241" s="119"/>
      <c r="D1241" s="116"/>
      <c r="E1241" s="135"/>
      <c r="F1241" s="135"/>
      <c r="G1241" s="134"/>
      <c r="H1241" s="135"/>
      <c r="I1241" s="119"/>
      <c r="J1241" s="119"/>
      <c r="K1241" s="116"/>
      <c r="L1241" s="116"/>
      <c r="M1241" s="116"/>
      <c r="N1241" s="116"/>
    </row>
    <row r="1242" spans="1:14" ht="18" customHeight="1" x14ac:dyDescent="0.25">
      <c r="A1242" s="119"/>
      <c r="B1242" s="119"/>
      <c r="C1242" s="119"/>
      <c r="D1242" s="116"/>
      <c r="E1242" s="135"/>
      <c r="F1242" s="135"/>
      <c r="G1242" s="134"/>
      <c r="H1242" s="135"/>
      <c r="I1242" s="119"/>
      <c r="J1242" s="119"/>
      <c r="K1242" s="116"/>
      <c r="L1242" s="116"/>
      <c r="M1242" s="116"/>
      <c r="N1242" s="116"/>
    </row>
    <row r="1243" spans="1:14" ht="18" customHeight="1" x14ac:dyDescent="0.25">
      <c r="A1243" s="119"/>
      <c r="B1243" s="119"/>
      <c r="C1243" s="119"/>
      <c r="D1243" s="116"/>
      <c r="E1243" s="135"/>
      <c r="F1243" s="135"/>
      <c r="G1243" s="134"/>
      <c r="H1243" s="135"/>
      <c r="I1243" s="119"/>
      <c r="J1243" s="119"/>
      <c r="K1243" s="116"/>
      <c r="L1243" s="116"/>
      <c r="M1243" s="116"/>
      <c r="N1243" s="116"/>
    </row>
    <row r="1244" spans="1:14" ht="18" customHeight="1" x14ac:dyDescent="0.25">
      <c r="A1244" s="119"/>
      <c r="B1244" s="119"/>
      <c r="C1244" s="119"/>
      <c r="D1244" s="116"/>
      <c r="E1244" s="135"/>
      <c r="F1244" s="135"/>
      <c r="G1244" s="134"/>
      <c r="H1244" s="135"/>
      <c r="I1244" s="119"/>
      <c r="J1244" s="119"/>
      <c r="K1244" s="116"/>
      <c r="L1244" s="116"/>
      <c r="M1244" s="116"/>
      <c r="N1244" s="116"/>
    </row>
    <row r="1245" spans="1:14" ht="18" customHeight="1" x14ac:dyDescent="0.25">
      <c r="A1245" s="119"/>
      <c r="B1245" s="119"/>
      <c r="C1245" s="119"/>
      <c r="D1245" s="116"/>
      <c r="E1245" s="135"/>
      <c r="F1245" s="135"/>
      <c r="G1245" s="134"/>
      <c r="H1245" s="135"/>
      <c r="I1245" s="119"/>
      <c r="J1245" s="119"/>
      <c r="K1245" s="116"/>
      <c r="L1245" s="116"/>
      <c r="M1245" s="116"/>
      <c r="N1245" s="116"/>
    </row>
    <row r="1246" spans="1:14" ht="18" customHeight="1" x14ac:dyDescent="0.25">
      <c r="A1246" s="119"/>
      <c r="B1246" s="119"/>
      <c r="C1246" s="119"/>
      <c r="D1246" s="116"/>
      <c r="E1246" s="135"/>
      <c r="F1246" s="135"/>
      <c r="G1246" s="134"/>
      <c r="H1246" s="135"/>
      <c r="I1246" s="119"/>
      <c r="J1246" s="119"/>
      <c r="K1246" s="116"/>
      <c r="L1246" s="116"/>
      <c r="M1246" s="116"/>
      <c r="N1246" s="116"/>
    </row>
    <row r="1247" spans="1:14" ht="18" customHeight="1" x14ac:dyDescent="0.25">
      <c r="A1247" s="119"/>
      <c r="B1247" s="119"/>
      <c r="C1247" s="119"/>
      <c r="D1247" s="116"/>
      <c r="E1247" s="135"/>
      <c r="F1247" s="135"/>
      <c r="G1247" s="134"/>
      <c r="H1247" s="135"/>
      <c r="I1247" s="119"/>
      <c r="J1247" s="119"/>
      <c r="K1247" s="116"/>
      <c r="L1247" s="116"/>
      <c r="M1247" s="116"/>
      <c r="N1247" s="116"/>
    </row>
    <row r="1248" spans="1:14" ht="18" customHeight="1" x14ac:dyDescent="0.25">
      <c r="A1248" s="119"/>
      <c r="B1248" s="119"/>
      <c r="C1248" s="119"/>
      <c r="D1248" s="116"/>
      <c r="E1248" s="135"/>
      <c r="F1248" s="135"/>
      <c r="G1248" s="134"/>
      <c r="H1248" s="135"/>
      <c r="I1248" s="119"/>
      <c r="J1248" s="119"/>
      <c r="K1248" s="116"/>
      <c r="L1248" s="116"/>
      <c r="M1248" s="116"/>
      <c r="N1248" s="116"/>
    </row>
    <row r="1249" spans="1:14" ht="18" customHeight="1" x14ac:dyDescent="0.25">
      <c r="A1249" s="119"/>
      <c r="B1249" s="119"/>
      <c r="C1249" s="119"/>
      <c r="D1249" s="116"/>
      <c r="E1249" s="135"/>
      <c r="F1249" s="135"/>
      <c r="G1249" s="134"/>
      <c r="H1249" s="135"/>
      <c r="I1249" s="119"/>
      <c r="J1249" s="119"/>
      <c r="K1249" s="116"/>
      <c r="L1249" s="116"/>
      <c r="M1249" s="116"/>
      <c r="N1249" s="116"/>
    </row>
    <row r="1250" spans="1:14" ht="18" customHeight="1" x14ac:dyDescent="0.25">
      <c r="A1250" s="119"/>
      <c r="B1250" s="119"/>
      <c r="C1250" s="119"/>
      <c r="D1250" s="116"/>
      <c r="E1250" s="135"/>
      <c r="F1250" s="135"/>
      <c r="G1250" s="134"/>
      <c r="H1250" s="135"/>
      <c r="I1250" s="119"/>
      <c r="J1250" s="119"/>
      <c r="K1250" s="116"/>
      <c r="L1250" s="116"/>
      <c r="M1250" s="116"/>
      <c r="N1250" s="116"/>
    </row>
    <row r="1251" spans="1:14" ht="18" customHeight="1" x14ac:dyDescent="0.25">
      <c r="A1251" s="119"/>
      <c r="B1251" s="119"/>
      <c r="C1251" s="119"/>
      <c r="D1251" s="116"/>
      <c r="E1251" s="135"/>
      <c r="F1251" s="135"/>
      <c r="G1251" s="134"/>
      <c r="H1251" s="135"/>
      <c r="I1251" s="119"/>
      <c r="J1251" s="119"/>
      <c r="K1251" s="116"/>
      <c r="L1251" s="116"/>
      <c r="M1251" s="116"/>
      <c r="N1251" s="116"/>
    </row>
    <row r="1252" spans="1:14" ht="18" customHeight="1" x14ac:dyDescent="0.25">
      <c r="A1252" s="119"/>
      <c r="B1252" s="119"/>
      <c r="C1252" s="119"/>
      <c r="D1252" s="116"/>
      <c r="E1252" s="135"/>
      <c r="F1252" s="135"/>
      <c r="G1252" s="134"/>
      <c r="H1252" s="135"/>
      <c r="I1252" s="119"/>
      <c r="J1252" s="119"/>
      <c r="K1252" s="116"/>
      <c r="L1252" s="116"/>
      <c r="M1252" s="116"/>
      <c r="N1252" s="116"/>
    </row>
    <row r="1253" spans="1:14" ht="18" customHeight="1" x14ac:dyDescent="0.25">
      <c r="A1253" s="119"/>
      <c r="B1253" s="119"/>
      <c r="C1253" s="119"/>
      <c r="D1253" s="116"/>
      <c r="E1253" s="135"/>
      <c r="F1253" s="135"/>
      <c r="G1253" s="134"/>
      <c r="H1253" s="135"/>
      <c r="I1253" s="119"/>
      <c r="J1253" s="119"/>
      <c r="K1253" s="116"/>
      <c r="L1253" s="116"/>
      <c r="M1253" s="116"/>
      <c r="N1253" s="116"/>
    </row>
    <row r="1254" spans="1:14" ht="18" customHeight="1" x14ac:dyDescent="0.25">
      <c r="A1254" s="119"/>
      <c r="B1254" s="119"/>
      <c r="C1254" s="119"/>
      <c r="D1254" s="116"/>
      <c r="E1254" s="135"/>
      <c r="F1254" s="135"/>
      <c r="G1254" s="134"/>
      <c r="H1254" s="135"/>
      <c r="I1254" s="119"/>
      <c r="J1254" s="119"/>
      <c r="K1254" s="116"/>
      <c r="L1254" s="116"/>
      <c r="M1254" s="116"/>
      <c r="N1254" s="116"/>
    </row>
    <row r="1255" spans="1:14" ht="18" customHeight="1" x14ac:dyDescent="0.25">
      <c r="A1255" s="119"/>
      <c r="B1255" s="119"/>
      <c r="C1255" s="119"/>
      <c r="D1255" s="116"/>
      <c r="E1255" s="135"/>
      <c r="F1255" s="135"/>
      <c r="G1255" s="134"/>
      <c r="H1255" s="135"/>
      <c r="I1255" s="119"/>
      <c r="J1255" s="119"/>
      <c r="K1255" s="116"/>
      <c r="L1255" s="116"/>
      <c r="M1255" s="116"/>
      <c r="N1255" s="116"/>
    </row>
    <row r="1256" spans="1:14" ht="18" customHeight="1" x14ac:dyDescent="0.25">
      <c r="A1256" s="119"/>
      <c r="B1256" s="119"/>
      <c r="C1256" s="119"/>
      <c r="D1256" s="116"/>
      <c r="E1256" s="135"/>
      <c r="F1256" s="135"/>
      <c r="G1256" s="134"/>
      <c r="H1256" s="135"/>
      <c r="I1256" s="119"/>
      <c r="J1256" s="119"/>
      <c r="K1256" s="116"/>
      <c r="L1256" s="116"/>
      <c r="M1256" s="116"/>
      <c r="N1256" s="116"/>
    </row>
    <row r="1257" spans="1:14" ht="18" customHeight="1" x14ac:dyDescent="0.25">
      <c r="A1257" s="119"/>
      <c r="B1257" s="119"/>
      <c r="C1257" s="119"/>
      <c r="D1257" s="116"/>
      <c r="E1257" s="135"/>
      <c r="F1257" s="135"/>
      <c r="G1257" s="134"/>
      <c r="H1257" s="135"/>
      <c r="I1257" s="119"/>
      <c r="J1257" s="119"/>
      <c r="K1257" s="116"/>
      <c r="L1257" s="116"/>
      <c r="M1257" s="116"/>
      <c r="N1257" s="116"/>
    </row>
    <row r="1258" spans="1:14" ht="18" customHeight="1" x14ac:dyDescent="0.25">
      <c r="A1258" s="119"/>
      <c r="B1258" s="119"/>
      <c r="C1258" s="119"/>
      <c r="D1258" s="116"/>
      <c r="E1258" s="135"/>
      <c r="F1258" s="135"/>
      <c r="G1258" s="134"/>
      <c r="H1258" s="135"/>
      <c r="I1258" s="119"/>
      <c r="J1258" s="119"/>
      <c r="K1258" s="116"/>
      <c r="L1258" s="116"/>
      <c r="M1258" s="116"/>
      <c r="N1258" s="116"/>
    </row>
    <row r="1259" spans="1:14" ht="18" customHeight="1" x14ac:dyDescent="0.25">
      <c r="A1259" s="119"/>
      <c r="B1259" s="119"/>
      <c r="C1259" s="119"/>
      <c r="D1259" s="116"/>
      <c r="E1259" s="135"/>
      <c r="F1259" s="135"/>
      <c r="G1259" s="134"/>
      <c r="H1259" s="135"/>
      <c r="I1259" s="119"/>
      <c r="J1259" s="119"/>
      <c r="K1259" s="116"/>
      <c r="L1259" s="116"/>
      <c r="M1259" s="116"/>
      <c r="N1259" s="116"/>
    </row>
    <row r="1260" spans="1:14" ht="18" customHeight="1" x14ac:dyDescent="0.25">
      <c r="A1260" s="119"/>
      <c r="B1260" s="119"/>
      <c r="C1260" s="119"/>
      <c r="D1260" s="116"/>
      <c r="E1260" s="135"/>
      <c r="F1260" s="135"/>
      <c r="G1260" s="134"/>
      <c r="H1260" s="135"/>
      <c r="I1260" s="119"/>
      <c r="J1260" s="119"/>
      <c r="K1260" s="116"/>
      <c r="L1260" s="116"/>
      <c r="M1260" s="116"/>
      <c r="N1260" s="116"/>
    </row>
    <row r="1261" spans="1:14" ht="18" customHeight="1" x14ac:dyDescent="0.25">
      <c r="A1261" s="119"/>
      <c r="B1261" s="119"/>
      <c r="C1261" s="119"/>
      <c r="D1261" s="116"/>
      <c r="E1261" s="135"/>
      <c r="F1261" s="135"/>
      <c r="G1261" s="134"/>
      <c r="H1261" s="135"/>
      <c r="I1261" s="119"/>
      <c r="J1261" s="119"/>
      <c r="K1261" s="116"/>
      <c r="L1261" s="116"/>
      <c r="M1261" s="116"/>
      <c r="N1261" s="116"/>
    </row>
    <row r="1262" spans="1:14" ht="18" customHeight="1" x14ac:dyDescent="0.25">
      <c r="A1262" s="119"/>
      <c r="B1262" s="119"/>
      <c r="C1262" s="119"/>
      <c r="D1262" s="116"/>
      <c r="E1262" s="135"/>
      <c r="F1262" s="135"/>
      <c r="G1262" s="134"/>
      <c r="H1262" s="135"/>
      <c r="I1262" s="119"/>
      <c r="J1262" s="119"/>
      <c r="K1262" s="116"/>
      <c r="L1262" s="116"/>
      <c r="M1262" s="116"/>
      <c r="N1262" s="116"/>
    </row>
    <row r="1263" spans="1:14" ht="18" customHeight="1" x14ac:dyDescent="0.25">
      <c r="A1263" s="119"/>
      <c r="B1263" s="119"/>
      <c r="C1263" s="119"/>
      <c r="D1263" s="116"/>
      <c r="E1263" s="135"/>
      <c r="F1263" s="135"/>
      <c r="G1263" s="134"/>
      <c r="H1263" s="135"/>
      <c r="I1263" s="119"/>
      <c r="J1263" s="119"/>
      <c r="K1263" s="116"/>
      <c r="L1263" s="116"/>
      <c r="M1263" s="116"/>
      <c r="N1263" s="116"/>
    </row>
    <row r="1264" spans="1:14" ht="18" customHeight="1" x14ac:dyDescent="0.25">
      <c r="A1264" s="119"/>
      <c r="B1264" s="119"/>
      <c r="C1264" s="119"/>
      <c r="D1264" s="116"/>
      <c r="E1264" s="135"/>
      <c r="F1264" s="135"/>
      <c r="G1264" s="134"/>
      <c r="H1264" s="135"/>
      <c r="I1264" s="119"/>
      <c r="J1264" s="119"/>
      <c r="K1264" s="116"/>
      <c r="L1264" s="116"/>
      <c r="M1264" s="116"/>
      <c r="N1264" s="116"/>
    </row>
    <row r="1265" spans="1:14" ht="18" customHeight="1" x14ac:dyDescent="0.25">
      <c r="A1265" s="119"/>
      <c r="B1265" s="119"/>
      <c r="C1265" s="119"/>
      <c r="D1265" s="116"/>
      <c r="E1265" s="135"/>
      <c r="F1265" s="135"/>
      <c r="G1265" s="134"/>
      <c r="H1265" s="135"/>
      <c r="I1265" s="119"/>
      <c r="J1265" s="119"/>
      <c r="K1265" s="116"/>
      <c r="L1265" s="116"/>
      <c r="M1265" s="116"/>
      <c r="N1265" s="116"/>
    </row>
    <row r="1266" spans="1:14" ht="18" customHeight="1" x14ac:dyDescent="0.25">
      <c r="A1266" s="119"/>
      <c r="B1266" s="119"/>
      <c r="C1266" s="119"/>
      <c r="D1266" s="116"/>
      <c r="E1266" s="135"/>
      <c r="F1266" s="135"/>
      <c r="G1266" s="134"/>
      <c r="H1266" s="135"/>
      <c r="I1266" s="119"/>
      <c r="J1266" s="119"/>
      <c r="K1266" s="116"/>
      <c r="L1266" s="116"/>
      <c r="M1266" s="116"/>
      <c r="N1266" s="116"/>
    </row>
    <row r="1267" spans="1:14" ht="18" customHeight="1" x14ac:dyDescent="0.25">
      <c r="A1267" s="119"/>
      <c r="B1267" s="119"/>
      <c r="C1267" s="119"/>
      <c r="D1267" s="116"/>
      <c r="E1267" s="135"/>
      <c r="F1267" s="135"/>
      <c r="G1267" s="134"/>
      <c r="H1267" s="135"/>
      <c r="I1267" s="119"/>
      <c r="J1267" s="119"/>
      <c r="K1267" s="116"/>
      <c r="L1267" s="116"/>
      <c r="M1267" s="116"/>
      <c r="N1267" s="116"/>
    </row>
    <row r="1268" spans="1:14" ht="18" customHeight="1" x14ac:dyDescent="0.25">
      <c r="A1268" s="119"/>
      <c r="B1268" s="119"/>
      <c r="C1268" s="119"/>
      <c r="D1268" s="116"/>
      <c r="E1268" s="135"/>
      <c r="F1268" s="135"/>
      <c r="G1268" s="134"/>
      <c r="H1268" s="135"/>
      <c r="I1268" s="119"/>
      <c r="J1268" s="119"/>
      <c r="K1268" s="116"/>
      <c r="L1268" s="116"/>
      <c r="M1268" s="116"/>
      <c r="N1268" s="116"/>
    </row>
    <row r="1269" spans="1:14" ht="18" customHeight="1" x14ac:dyDescent="0.25">
      <c r="A1269" s="119"/>
      <c r="B1269" s="119"/>
      <c r="C1269" s="119"/>
      <c r="D1269" s="116"/>
      <c r="E1269" s="135"/>
      <c r="F1269" s="135"/>
      <c r="G1269" s="134"/>
      <c r="H1269" s="135"/>
      <c r="I1269" s="119"/>
      <c r="J1269" s="119"/>
      <c r="K1269" s="116"/>
      <c r="L1269" s="116"/>
      <c r="M1269" s="116"/>
      <c r="N1269" s="116"/>
    </row>
    <row r="1270" spans="1:14" ht="18" customHeight="1" x14ac:dyDescent="0.25">
      <c r="A1270" s="119"/>
      <c r="B1270" s="119"/>
      <c r="C1270" s="119"/>
      <c r="D1270" s="116"/>
      <c r="E1270" s="135"/>
      <c r="F1270" s="135"/>
      <c r="G1270" s="134"/>
      <c r="H1270" s="135"/>
      <c r="I1270" s="119"/>
      <c r="J1270" s="119"/>
      <c r="K1270" s="116"/>
      <c r="L1270" s="116"/>
      <c r="M1270" s="116"/>
      <c r="N1270" s="116"/>
    </row>
    <row r="1271" spans="1:14" ht="18" customHeight="1" x14ac:dyDescent="0.25">
      <c r="A1271" s="119"/>
      <c r="B1271" s="119"/>
      <c r="C1271" s="119"/>
      <c r="D1271" s="116"/>
      <c r="E1271" s="135"/>
      <c r="F1271" s="135"/>
      <c r="G1271" s="134"/>
      <c r="H1271" s="135"/>
      <c r="I1271" s="119"/>
      <c r="J1271" s="119"/>
      <c r="K1271" s="116"/>
      <c r="L1271" s="116"/>
      <c r="M1271" s="116"/>
      <c r="N1271" s="116"/>
    </row>
    <row r="1272" spans="1:14" ht="18" customHeight="1" x14ac:dyDescent="0.25">
      <c r="A1272" s="119"/>
      <c r="B1272" s="119"/>
      <c r="C1272" s="119"/>
      <c r="D1272" s="116"/>
      <c r="E1272" s="135"/>
      <c r="F1272" s="135"/>
      <c r="G1272" s="134"/>
      <c r="H1272" s="135"/>
      <c r="I1272" s="119"/>
      <c r="J1272" s="119"/>
      <c r="K1272" s="116"/>
      <c r="L1272" s="116"/>
      <c r="M1272" s="116"/>
      <c r="N1272" s="116"/>
    </row>
    <row r="1273" spans="1:14" ht="18" customHeight="1" x14ac:dyDescent="0.25">
      <c r="A1273" s="119"/>
      <c r="B1273" s="119"/>
      <c r="C1273" s="119"/>
      <c r="D1273" s="116"/>
      <c r="E1273" s="135"/>
      <c r="F1273" s="135"/>
      <c r="G1273" s="134"/>
      <c r="H1273" s="135"/>
      <c r="I1273" s="119"/>
      <c r="J1273" s="119"/>
      <c r="K1273" s="116"/>
      <c r="L1273" s="116"/>
      <c r="M1273" s="116"/>
      <c r="N1273" s="116"/>
    </row>
    <row r="1274" spans="1:14" ht="18" customHeight="1" x14ac:dyDescent="0.25">
      <c r="A1274" s="119"/>
      <c r="B1274" s="119"/>
      <c r="C1274" s="119"/>
      <c r="D1274" s="116"/>
      <c r="E1274" s="135"/>
      <c r="F1274" s="135"/>
      <c r="G1274" s="134"/>
      <c r="H1274" s="135"/>
      <c r="I1274" s="119"/>
      <c r="J1274" s="119"/>
      <c r="K1274" s="116"/>
      <c r="L1274" s="116"/>
      <c r="M1274" s="116"/>
      <c r="N1274" s="116"/>
    </row>
    <row r="1275" spans="1:14" ht="18" customHeight="1" x14ac:dyDescent="0.25">
      <c r="A1275" s="119"/>
      <c r="B1275" s="119"/>
      <c r="C1275" s="119"/>
      <c r="D1275" s="116"/>
      <c r="E1275" s="135"/>
      <c r="F1275" s="135"/>
      <c r="G1275" s="134"/>
      <c r="H1275" s="135"/>
      <c r="I1275" s="119"/>
      <c r="J1275" s="119"/>
      <c r="K1275" s="116"/>
      <c r="L1275" s="116"/>
      <c r="M1275" s="116"/>
      <c r="N1275" s="116"/>
    </row>
    <row r="1276" spans="1:14" ht="18" customHeight="1" x14ac:dyDescent="0.25">
      <c r="A1276" s="119"/>
      <c r="B1276" s="119"/>
      <c r="C1276" s="119"/>
      <c r="D1276" s="116"/>
      <c r="E1276" s="135"/>
      <c r="F1276" s="135"/>
      <c r="G1276" s="134"/>
      <c r="H1276" s="135"/>
      <c r="I1276" s="119"/>
      <c r="J1276" s="119"/>
      <c r="K1276" s="116"/>
      <c r="L1276" s="116"/>
      <c r="M1276" s="116"/>
      <c r="N1276" s="116"/>
    </row>
    <row r="1277" spans="1:14" ht="18" customHeight="1" x14ac:dyDescent="0.25">
      <c r="A1277" s="119"/>
      <c r="B1277" s="119"/>
      <c r="C1277" s="119"/>
      <c r="D1277" s="116"/>
      <c r="E1277" s="135"/>
      <c r="F1277" s="135"/>
      <c r="G1277" s="134"/>
      <c r="H1277" s="135"/>
      <c r="I1277" s="119"/>
      <c r="J1277" s="119"/>
      <c r="K1277" s="116"/>
      <c r="L1277" s="116"/>
      <c r="M1277" s="116"/>
      <c r="N1277" s="116"/>
    </row>
    <row r="1278" spans="1:14" ht="18" customHeight="1" x14ac:dyDescent="0.25">
      <c r="A1278" s="119"/>
      <c r="B1278" s="119"/>
      <c r="C1278" s="119"/>
      <c r="D1278" s="116"/>
      <c r="E1278" s="135"/>
      <c r="F1278" s="135"/>
      <c r="G1278" s="134"/>
      <c r="H1278" s="135"/>
      <c r="I1278" s="119"/>
      <c r="J1278" s="119"/>
      <c r="K1278" s="116"/>
      <c r="L1278" s="116"/>
      <c r="M1278" s="116"/>
      <c r="N1278" s="116"/>
    </row>
    <row r="1279" spans="1:14" ht="18" customHeight="1" x14ac:dyDescent="0.25">
      <c r="A1279" s="119"/>
      <c r="B1279" s="119"/>
      <c r="C1279" s="119"/>
      <c r="D1279" s="116"/>
      <c r="E1279" s="135"/>
      <c r="F1279" s="135"/>
      <c r="G1279" s="134"/>
      <c r="H1279" s="135"/>
      <c r="I1279" s="119"/>
      <c r="J1279" s="119"/>
      <c r="K1279" s="116"/>
      <c r="L1279" s="116"/>
      <c r="M1279" s="116"/>
      <c r="N1279" s="116"/>
    </row>
    <row r="1280" spans="1:14" ht="18" customHeight="1" x14ac:dyDescent="0.25">
      <c r="A1280" s="119"/>
      <c r="B1280" s="119"/>
      <c r="C1280" s="119"/>
      <c r="D1280" s="116"/>
      <c r="E1280" s="135"/>
      <c r="F1280" s="135"/>
      <c r="G1280" s="134"/>
      <c r="H1280" s="135"/>
      <c r="I1280" s="119"/>
      <c r="J1280" s="119"/>
      <c r="K1280" s="116"/>
      <c r="L1280" s="116"/>
      <c r="M1280" s="116"/>
      <c r="N1280" s="116"/>
    </row>
    <row r="1281" spans="1:14" ht="18" customHeight="1" x14ac:dyDescent="0.25">
      <c r="A1281" s="119"/>
      <c r="B1281" s="119"/>
      <c r="C1281" s="119"/>
      <c r="D1281" s="116"/>
      <c r="E1281" s="135"/>
      <c r="F1281" s="135"/>
      <c r="G1281" s="134"/>
      <c r="H1281" s="135"/>
      <c r="I1281" s="119"/>
      <c r="J1281" s="119"/>
      <c r="K1281" s="116"/>
      <c r="L1281" s="116"/>
      <c r="M1281" s="116"/>
      <c r="N1281" s="116"/>
    </row>
    <row r="1282" spans="1:14" ht="18" customHeight="1" x14ac:dyDescent="0.25">
      <c r="A1282" s="119"/>
      <c r="B1282" s="119"/>
      <c r="C1282" s="119"/>
      <c r="D1282" s="116"/>
      <c r="E1282" s="135"/>
      <c r="F1282" s="135"/>
      <c r="G1282" s="134"/>
      <c r="H1282" s="135"/>
      <c r="I1282" s="119"/>
      <c r="J1282" s="119"/>
      <c r="K1282" s="116"/>
      <c r="L1282" s="116"/>
      <c r="M1282" s="116"/>
      <c r="N1282" s="116"/>
    </row>
    <row r="1283" spans="1:14" ht="18" customHeight="1" x14ac:dyDescent="0.25">
      <c r="A1283" s="119"/>
      <c r="B1283" s="119"/>
      <c r="C1283" s="119"/>
      <c r="D1283" s="116"/>
      <c r="E1283" s="135"/>
      <c r="F1283" s="135"/>
      <c r="G1283" s="134"/>
      <c r="H1283" s="135"/>
      <c r="I1283" s="119"/>
      <c r="J1283" s="119"/>
      <c r="K1283" s="116"/>
      <c r="L1283" s="116"/>
      <c r="M1283" s="116"/>
      <c r="N1283" s="116"/>
    </row>
    <row r="1284" spans="1:14" ht="18" customHeight="1" x14ac:dyDescent="0.25">
      <c r="A1284" s="119"/>
      <c r="B1284" s="119"/>
      <c r="C1284" s="119"/>
      <c r="D1284" s="116"/>
      <c r="E1284" s="135"/>
      <c r="F1284" s="135"/>
      <c r="G1284" s="134"/>
      <c r="H1284" s="135"/>
      <c r="I1284" s="119"/>
      <c r="J1284" s="119"/>
      <c r="K1284" s="116"/>
      <c r="L1284" s="116"/>
      <c r="M1284" s="116"/>
      <c r="N1284" s="116"/>
    </row>
    <row r="1285" spans="1:14" ht="18" customHeight="1" x14ac:dyDescent="0.25">
      <c r="A1285" s="119"/>
      <c r="B1285" s="119"/>
      <c r="C1285" s="119"/>
      <c r="D1285" s="116"/>
      <c r="E1285" s="135"/>
      <c r="F1285" s="135"/>
      <c r="G1285" s="134"/>
      <c r="H1285" s="135"/>
      <c r="I1285" s="119"/>
      <c r="J1285" s="119"/>
      <c r="K1285" s="116"/>
      <c r="L1285" s="116"/>
      <c r="M1285" s="116"/>
      <c r="N1285" s="116"/>
    </row>
    <row r="1286" spans="1:14" ht="18" customHeight="1" x14ac:dyDescent="0.25">
      <c r="A1286" s="119"/>
      <c r="B1286" s="119"/>
      <c r="C1286" s="119"/>
      <c r="D1286" s="116"/>
      <c r="E1286" s="135"/>
      <c r="F1286" s="135"/>
      <c r="G1286" s="134"/>
      <c r="H1286" s="135"/>
      <c r="I1286" s="119"/>
      <c r="J1286" s="119"/>
      <c r="K1286" s="116"/>
      <c r="L1286" s="116"/>
      <c r="M1286" s="116"/>
      <c r="N1286" s="116"/>
    </row>
    <row r="1287" spans="1:14" ht="18" customHeight="1" x14ac:dyDescent="0.25">
      <c r="A1287" s="119"/>
      <c r="B1287" s="119"/>
      <c r="C1287" s="119"/>
      <c r="D1287" s="116"/>
      <c r="E1287" s="135"/>
      <c r="F1287" s="135"/>
      <c r="G1287" s="134"/>
      <c r="H1287" s="135"/>
      <c r="I1287" s="119"/>
      <c r="J1287" s="119"/>
      <c r="K1287" s="116"/>
      <c r="L1287" s="116"/>
      <c r="M1287" s="116"/>
      <c r="N1287" s="116"/>
    </row>
    <row r="1288" spans="1:14" ht="18" customHeight="1" x14ac:dyDescent="0.25">
      <c r="A1288" s="119"/>
      <c r="B1288" s="119"/>
      <c r="C1288" s="119"/>
      <c r="D1288" s="116"/>
      <c r="E1288" s="135"/>
      <c r="F1288" s="135"/>
      <c r="G1288" s="134"/>
      <c r="H1288" s="135"/>
      <c r="I1288" s="119"/>
      <c r="J1288" s="119"/>
      <c r="K1288" s="116"/>
      <c r="L1288" s="116"/>
      <c r="M1288" s="116"/>
      <c r="N1288" s="116"/>
    </row>
    <row r="1289" spans="1:14" ht="18" customHeight="1" x14ac:dyDescent="0.25">
      <c r="A1289" s="119"/>
      <c r="B1289" s="119"/>
      <c r="C1289" s="119"/>
      <c r="D1289" s="116"/>
      <c r="E1289" s="135"/>
      <c r="F1289" s="135"/>
      <c r="G1289" s="134"/>
      <c r="H1289" s="135"/>
      <c r="I1289" s="119"/>
      <c r="J1289" s="119"/>
      <c r="K1289" s="116"/>
      <c r="L1289" s="116"/>
      <c r="M1289" s="116"/>
      <c r="N1289" s="116"/>
    </row>
    <row r="1290" spans="1:14" ht="18" customHeight="1" x14ac:dyDescent="0.25">
      <c r="A1290" s="119"/>
      <c r="B1290" s="119"/>
      <c r="C1290" s="119"/>
      <c r="D1290" s="116"/>
      <c r="E1290" s="135"/>
      <c r="F1290" s="135"/>
      <c r="G1290" s="134"/>
      <c r="H1290" s="135"/>
      <c r="I1290" s="119"/>
      <c r="J1290" s="119"/>
      <c r="K1290" s="116"/>
      <c r="L1290" s="116"/>
      <c r="M1290" s="116"/>
      <c r="N1290" s="116"/>
    </row>
    <row r="1291" spans="1:14" ht="18" customHeight="1" x14ac:dyDescent="0.25">
      <c r="A1291" s="119"/>
      <c r="B1291" s="119"/>
      <c r="C1291" s="119"/>
      <c r="D1291" s="116"/>
      <c r="E1291" s="135"/>
      <c r="F1291" s="135"/>
      <c r="G1291" s="134"/>
      <c r="H1291" s="135"/>
      <c r="I1291" s="119"/>
      <c r="J1291" s="119"/>
      <c r="K1291" s="116"/>
      <c r="L1291" s="116"/>
      <c r="M1291" s="116"/>
      <c r="N1291" s="116"/>
    </row>
    <row r="1292" spans="1:14" ht="18" customHeight="1" x14ac:dyDescent="0.25">
      <c r="A1292" s="119"/>
      <c r="B1292" s="119"/>
      <c r="C1292" s="119"/>
      <c r="D1292" s="116"/>
      <c r="E1292" s="135"/>
      <c r="F1292" s="135"/>
      <c r="G1292" s="134"/>
      <c r="H1292" s="135"/>
      <c r="I1292" s="119"/>
      <c r="J1292" s="119"/>
      <c r="K1292" s="116"/>
      <c r="L1292" s="116"/>
      <c r="M1292" s="116"/>
      <c r="N1292" s="116"/>
    </row>
    <row r="1293" spans="1:14" ht="18" customHeight="1" x14ac:dyDescent="0.25">
      <c r="A1293" s="119"/>
      <c r="B1293" s="119"/>
      <c r="C1293" s="119"/>
      <c r="D1293" s="116"/>
      <c r="E1293" s="135"/>
      <c r="F1293" s="135"/>
      <c r="G1293" s="134"/>
      <c r="H1293" s="135"/>
      <c r="I1293" s="119"/>
      <c r="J1293" s="119"/>
      <c r="K1293" s="116"/>
      <c r="L1293" s="116"/>
      <c r="M1293" s="116"/>
      <c r="N1293" s="116"/>
    </row>
    <row r="1294" spans="1:14" ht="18" customHeight="1" x14ac:dyDescent="0.25">
      <c r="A1294" s="119"/>
      <c r="B1294" s="119"/>
      <c r="C1294" s="119"/>
      <c r="D1294" s="116"/>
      <c r="E1294" s="135"/>
      <c r="F1294" s="135"/>
      <c r="G1294" s="134"/>
      <c r="H1294" s="135"/>
      <c r="I1294" s="119"/>
      <c r="J1294" s="119"/>
      <c r="K1294" s="116"/>
      <c r="L1294" s="116"/>
      <c r="M1294" s="116"/>
      <c r="N1294" s="116"/>
    </row>
    <row r="1295" spans="1:14" ht="18" customHeight="1" x14ac:dyDescent="0.25">
      <c r="A1295" s="119"/>
      <c r="B1295" s="119"/>
      <c r="C1295" s="119"/>
      <c r="D1295" s="116"/>
      <c r="E1295" s="135"/>
      <c r="F1295" s="135"/>
      <c r="G1295" s="134"/>
      <c r="H1295" s="135"/>
      <c r="I1295" s="119"/>
      <c r="J1295" s="119"/>
      <c r="K1295" s="116"/>
      <c r="L1295" s="116"/>
      <c r="M1295" s="116"/>
      <c r="N1295" s="116"/>
    </row>
    <row r="1296" spans="1:14" ht="18" customHeight="1" x14ac:dyDescent="0.25">
      <c r="A1296" s="119"/>
      <c r="B1296" s="119"/>
      <c r="C1296" s="119"/>
      <c r="D1296" s="116"/>
      <c r="E1296" s="135"/>
      <c r="F1296" s="135"/>
      <c r="G1296" s="134"/>
      <c r="H1296" s="135"/>
      <c r="I1296" s="119"/>
      <c r="J1296" s="119"/>
      <c r="K1296" s="116"/>
      <c r="L1296" s="116"/>
      <c r="M1296" s="116"/>
      <c r="N1296" s="116"/>
    </row>
    <row r="1297" spans="1:14" ht="18" customHeight="1" x14ac:dyDescent="0.25">
      <c r="A1297" s="119"/>
      <c r="B1297" s="119"/>
      <c r="C1297" s="119"/>
      <c r="D1297" s="116"/>
      <c r="E1297" s="135"/>
      <c r="F1297" s="135"/>
      <c r="G1297" s="134"/>
      <c r="H1297" s="135"/>
      <c r="I1297" s="119"/>
      <c r="J1297" s="119"/>
      <c r="K1297" s="116"/>
      <c r="L1297" s="116"/>
      <c r="M1297" s="116"/>
      <c r="N1297" s="116"/>
    </row>
    <row r="1298" spans="1:14" ht="18" customHeight="1" x14ac:dyDescent="0.25">
      <c r="A1298" s="119"/>
      <c r="B1298" s="119"/>
      <c r="C1298" s="119"/>
      <c r="D1298" s="116"/>
      <c r="E1298" s="135"/>
      <c r="F1298" s="135"/>
      <c r="G1298" s="134"/>
      <c r="H1298" s="135"/>
      <c r="I1298" s="119"/>
      <c r="J1298" s="119"/>
      <c r="K1298" s="116"/>
      <c r="L1298" s="116"/>
      <c r="M1298" s="116"/>
      <c r="N1298" s="116"/>
    </row>
    <row r="1299" spans="1:14" ht="18" customHeight="1" x14ac:dyDescent="0.25">
      <c r="A1299" s="119"/>
      <c r="B1299" s="119"/>
      <c r="C1299" s="119"/>
      <c r="D1299" s="116"/>
      <c r="E1299" s="135"/>
      <c r="F1299" s="135"/>
      <c r="G1299" s="134"/>
      <c r="H1299" s="135"/>
      <c r="I1299" s="119"/>
      <c r="J1299" s="119"/>
      <c r="K1299" s="116"/>
      <c r="L1299" s="116"/>
      <c r="M1299" s="116"/>
      <c r="N1299" s="116"/>
    </row>
    <row r="1300" spans="1:14" ht="18" customHeight="1" x14ac:dyDescent="0.25">
      <c r="A1300" s="119"/>
      <c r="B1300" s="119"/>
      <c r="C1300" s="119"/>
      <c r="D1300" s="116"/>
      <c r="E1300" s="135"/>
      <c r="F1300" s="135"/>
      <c r="G1300" s="134"/>
      <c r="H1300" s="135"/>
      <c r="I1300" s="119"/>
      <c r="J1300" s="119"/>
      <c r="K1300" s="116"/>
      <c r="L1300" s="116"/>
      <c r="M1300" s="116"/>
      <c r="N1300" s="116"/>
    </row>
    <row r="1301" spans="1:14" ht="18" customHeight="1" x14ac:dyDescent="0.25">
      <c r="A1301" s="119"/>
      <c r="B1301" s="119"/>
      <c r="C1301" s="119"/>
      <c r="D1301" s="116"/>
      <c r="E1301" s="135"/>
      <c r="F1301" s="135"/>
      <c r="G1301" s="134"/>
      <c r="H1301" s="135"/>
      <c r="I1301" s="119"/>
      <c r="J1301" s="119"/>
      <c r="K1301" s="116"/>
      <c r="L1301" s="116"/>
      <c r="M1301" s="116"/>
      <c r="N1301" s="116"/>
    </row>
    <row r="1302" spans="1:14" ht="18" customHeight="1" x14ac:dyDescent="0.25">
      <c r="A1302" s="119"/>
      <c r="B1302" s="119"/>
      <c r="C1302" s="119"/>
      <c r="D1302" s="116"/>
      <c r="E1302" s="135"/>
      <c r="F1302" s="135"/>
      <c r="G1302" s="134"/>
      <c r="H1302" s="135"/>
      <c r="I1302" s="119"/>
      <c r="J1302" s="119"/>
      <c r="K1302" s="116"/>
      <c r="L1302" s="116"/>
      <c r="M1302" s="116"/>
      <c r="N1302" s="116"/>
    </row>
    <row r="1303" spans="1:14" ht="18" customHeight="1" x14ac:dyDescent="0.25">
      <c r="A1303" s="119"/>
      <c r="B1303" s="119"/>
      <c r="C1303" s="119"/>
      <c r="D1303" s="116"/>
      <c r="E1303" s="135"/>
      <c r="F1303" s="135"/>
      <c r="G1303" s="134"/>
      <c r="H1303" s="135"/>
      <c r="I1303" s="119"/>
      <c r="J1303" s="119"/>
      <c r="K1303" s="116"/>
      <c r="L1303" s="116"/>
      <c r="M1303" s="116"/>
      <c r="N1303" s="116"/>
    </row>
    <row r="1304" spans="1:14" ht="18" customHeight="1" x14ac:dyDescent="0.25">
      <c r="A1304" s="119"/>
      <c r="B1304" s="119"/>
      <c r="C1304" s="119"/>
      <c r="D1304" s="116"/>
      <c r="E1304" s="135"/>
      <c r="F1304" s="135"/>
      <c r="G1304" s="134"/>
      <c r="H1304" s="135"/>
      <c r="I1304" s="119"/>
      <c r="J1304" s="119"/>
      <c r="K1304" s="116"/>
      <c r="L1304" s="116"/>
      <c r="M1304" s="116"/>
      <c r="N1304" s="116"/>
    </row>
    <row r="1305" spans="1:14" ht="18" customHeight="1" x14ac:dyDescent="0.25">
      <c r="A1305" s="119"/>
      <c r="B1305" s="119"/>
      <c r="C1305" s="119"/>
      <c r="D1305" s="116"/>
      <c r="E1305" s="135"/>
      <c r="F1305" s="135"/>
      <c r="G1305" s="134"/>
      <c r="H1305" s="135"/>
      <c r="I1305" s="119"/>
      <c r="J1305" s="119"/>
      <c r="K1305" s="116"/>
      <c r="L1305" s="116"/>
      <c r="M1305" s="116"/>
      <c r="N1305" s="116"/>
    </row>
    <row r="1306" spans="1:14" ht="18" customHeight="1" x14ac:dyDescent="0.25">
      <c r="A1306" s="119"/>
      <c r="B1306" s="119"/>
      <c r="C1306" s="119"/>
      <c r="D1306" s="116"/>
      <c r="E1306" s="135"/>
      <c r="F1306" s="135"/>
      <c r="G1306" s="134"/>
      <c r="H1306" s="135"/>
      <c r="I1306" s="119"/>
      <c r="J1306" s="119"/>
      <c r="K1306" s="116"/>
      <c r="L1306" s="116"/>
      <c r="M1306" s="116"/>
      <c r="N1306" s="116"/>
    </row>
    <row r="1307" spans="1:14" ht="18" customHeight="1" x14ac:dyDescent="0.25">
      <c r="A1307" s="119"/>
      <c r="B1307" s="119"/>
      <c r="C1307" s="119"/>
      <c r="D1307" s="116"/>
      <c r="E1307" s="135"/>
      <c r="F1307" s="135"/>
      <c r="G1307" s="134"/>
      <c r="H1307" s="135"/>
      <c r="I1307" s="119"/>
      <c r="J1307" s="119"/>
      <c r="K1307" s="116"/>
      <c r="L1307" s="116"/>
      <c r="M1307" s="116"/>
      <c r="N1307" s="116"/>
    </row>
    <row r="1308" spans="1:14" ht="18" customHeight="1" x14ac:dyDescent="0.25">
      <c r="A1308" s="119"/>
      <c r="B1308" s="119"/>
      <c r="C1308" s="119"/>
      <c r="D1308" s="116"/>
      <c r="E1308" s="135"/>
      <c r="F1308" s="135"/>
      <c r="G1308" s="134"/>
      <c r="H1308" s="135"/>
      <c r="I1308" s="119"/>
      <c r="J1308" s="119"/>
      <c r="K1308" s="116"/>
      <c r="L1308" s="116"/>
      <c r="M1308" s="116"/>
      <c r="N1308" s="116"/>
    </row>
    <row r="1309" spans="1:14" ht="18" customHeight="1" x14ac:dyDescent="0.25">
      <c r="A1309" s="119"/>
      <c r="B1309" s="119"/>
      <c r="C1309" s="119"/>
      <c r="D1309" s="116"/>
      <c r="E1309" s="135"/>
      <c r="F1309" s="135"/>
      <c r="G1309" s="134"/>
      <c r="H1309" s="135"/>
      <c r="I1309" s="119"/>
      <c r="J1309" s="119"/>
      <c r="K1309" s="116"/>
      <c r="L1309" s="116"/>
      <c r="M1309" s="116"/>
      <c r="N1309" s="116"/>
    </row>
    <row r="1310" spans="1:14" ht="18" customHeight="1" x14ac:dyDescent="0.25">
      <c r="A1310" s="119"/>
      <c r="B1310" s="119"/>
      <c r="C1310" s="119"/>
      <c r="D1310" s="116"/>
      <c r="E1310" s="135"/>
      <c r="F1310" s="135"/>
      <c r="G1310" s="134"/>
      <c r="H1310" s="135"/>
      <c r="I1310" s="119"/>
      <c r="J1310" s="119"/>
      <c r="K1310" s="116"/>
      <c r="L1310" s="116"/>
      <c r="M1310" s="116"/>
      <c r="N1310" s="116"/>
    </row>
    <row r="1311" spans="1:14" ht="18" customHeight="1" x14ac:dyDescent="0.25">
      <c r="A1311" s="119"/>
      <c r="B1311" s="119"/>
      <c r="C1311" s="119"/>
      <c r="D1311" s="116"/>
      <c r="E1311" s="135"/>
      <c r="F1311" s="135"/>
      <c r="G1311" s="134"/>
      <c r="H1311" s="135"/>
      <c r="I1311" s="119"/>
      <c r="J1311" s="119"/>
      <c r="K1311" s="116"/>
      <c r="L1311" s="116"/>
      <c r="M1311" s="116"/>
      <c r="N1311" s="116"/>
    </row>
    <row r="1312" spans="1:14" ht="18" customHeight="1" x14ac:dyDescent="0.25">
      <c r="A1312" s="119"/>
      <c r="B1312" s="119"/>
      <c r="C1312" s="119"/>
      <c r="D1312" s="116"/>
      <c r="E1312" s="135"/>
      <c r="F1312" s="135"/>
      <c r="G1312" s="134"/>
      <c r="H1312" s="135"/>
      <c r="I1312" s="119"/>
      <c r="J1312" s="119"/>
      <c r="K1312" s="116"/>
      <c r="L1312" s="116"/>
      <c r="M1312" s="116"/>
      <c r="N1312" s="116"/>
    </row>
    <row r="1313" spans="1:14" ht="18" customHeight="1" x14ac:dyDescent="0.25">
      <c r="A1313" s="119"/>
      <c r="B1313" s="119"/>
      <c r="C1313" s="119"/>
      <c r="D1313" s="116"/>
      <c r="E1313" s="135"/>
      <c r="F1313" s="135"/>
      <c r="G1313" s="134"/>
      <c r="H1313" s="135"/>
      <c r="I1313" s="119"/>
      <c r="J1313" s="119"/>
      <c r="K1313" s="116"/>
      <c r="L1313" s="116"/>
      <c r="M1313" s="116"/>
      <c r="N1313" s="116"/>
    </row>
    <row r="1314" spans="1:14" ht="18" customHeight="1" x14ac:dyDescent="0.25">
      <c r="A1314" s="119"/>
      <c r="B1314" s="119"/>
      <c r="C1314" s="119"/>
      <c r="D1314" s="116"/>
      <c r="E1314" s="135"/>
      <c r="F1314" s="135"/>
      <c r="G1314" s="134"/>
      <c r="H1314" s="135"/>
      <c r="I1314" s="119"/>
      <c r="J1314" s="119"/>
      <c r="K1314" s="116"/>
      <c r="L1314" s="116"/>
      <c r="M1314" s="116"/>
      <c r="N1314" s="116"/>
    </row>
    <row r="1315" spans="1:14" ht="18" customHeight="1" x14ac:dyDescent="0.25">
      <c r="A1315" s="119"/>
      <c r="B1315" s="119"/>
      <c r="C1315" s="119"/>
      <c r="D1315" s="116"/>
      <c r="E1315" s="135"/>
      <c r="F1315" s="135"/>
      <c r="G1315" s="134"/>
      <c r="H1315" s="135"/>
      <c r="I1315" s="119"/>
      <c r="J1315" s="119"/>
      <c r="K1315" s="116"/>
      <c r="L1315" s="116"/>
      <c r="M1315" s="116"/>
      <c r="N1315" s="116"/>
    </row>
    <row r="1316" spans="1:14" ht="18" customHeight="1" x14ac:dyDescent="0.25">
      <c r="A1316" s="119"/>
      <c r="B1316" s="119"/>
      <c r="C1316" s="119"/>
      <c r="D1316" s="116"/>
      <c r="E1316" s="135"/>
      <c r="F1316" s="135"/>
      <c r="G1316" s="134"/>
      <c r="H1316" s="135"/>
      <c r="I1316" s="119"/>
      <c r="J1316" s="119"/>
      <c r="K1316" s="116"/>
      <c r="L1316" s="116"/>
      <c r="M1316" s="116"/>
      <c r="N1316" s="116"/>
    </row>
    <row r="1317" spans="1:14" ht="18" customHeight="1" x14ac:dyDescent="0.25">
      <c r="A1317" s="119"/>
      <c r="B1317" s="119"/>
      <c r="C1317" s="119"/>
      <c r="D1317" s="116"/>
      <c r="E1317" s="135"/>
      <c r="F1317" s="135"/>
      <c r="G1317" s="134"/>
      <c r="H1317" s="135"/>
      <c r="I1317" s="119"/>
      <c r="J1317" s="119"/>
      <c r="K1317" s="116"/>
      <c r="L1317" s="116"/>
      <c r="M1317" s="116"/>
      <c r="N1317" s="116"/>
    </row>
    <row r="1318" spans="1:14" ht="18" customHeight="1" x14ac:dyDescent="0.25">
      <c r="A1318" s="119"/>
      <c r="B1318" s="119"/>
      <c r="C1318" s="119"/>
      <c r="D1318" s="116"/>
      <c r="E1318" s="135"/>
      <c r="F1318" s="135"/>
      <c r="G1318" s="134"/>
      <c r="H1318" s="135"/>
      <c r="I1318" s="119"/>
      <c r="J1318" s="119"/>
      <c r="K1318" s="116"/>
      <c r="L1318" s="116"/>
      <c r="M1318" s="116"/>
      <c r="N1318" s="116"/>
    </row>
    <row r="1319" spans="1:14" ht="18" customHeight="1" x14ac:dyDescent="0.25">
      <c r="A1319" s="119"/>
      <c r="B1319" s="119"/>
      <c r="C1319" s="119"/>
      <c r="D1319" s="116"/>
      <c r="E1319" s="135"/>
      <c r="F1319" s="135"/>
      <c r="G1319" s="134"/>
      <c r="H1319" s="135"/>
      <c r="I1319" s="119"/>
      <c r="J1319" s="119"/>
      <c r="K1319" s="116"/>
      <c r="L1319" s="116"/>
      <c r="M1319" s="116"/>
      <c r="N1319" s="116"/>
    </row>
    <row r="1320" spans="1:14" ht="18" customHeight="1" x14ac:dyDescent="0.25">
      <c r="A1320" s="119"/>
      <c r="B1320" s="119"/>
      <c r="C1320" s="119"/>
      <c r="D1320" s="116"/>
      <c r="E1320" s="135"/>
      <c r="F1320" s="135"/>
      <c r="G1320" s="134"/>
      <c r="H1320" s="135"/>
      <c r="I1320" s="119"/>
      <c r="J1320" s="119"/>
      <c r="K1320" s="116"/>
      <c r="L1320" s="116"/>
      <c r="M1320" s="116"/>
      <c r="N1320" s="116"/>
    </row>
    <row r="1321" spans="1:14" ht="18" customHeight="1" x14ac:dyDescent="0.25">
      <c r="A1321" s="119"/>
      <c r="B1321" s="119"/>
      <c r="C1321" s="119"/>
      <c r="D1321" s="116"/>
      <c r="E1321" s="135"/>
      <c r="F1321" s="135"/>
      <c r="G1321" s="134"/>
      <c r="H1321" s="135"/>
      <c r="I1321" s="119"/>
      <c r="J1321" s="119"/>
      <c r="K1321" s="116"/>
      <c r="L1321" s="116"/>
      <c r="M1321" s="116"/>
      <c r="N1321" s="116"/>
    </row>
    <row r="1322" spans="1:14" ht="18" customHeight="1" x14ac:dyDescent="0.25">
      <c r="A1322" s="119"/>
      <c r="B1322" s="119"/>
      <c r="C1322" s="119"/>
      <c r="D1322" s="116"/>
      <c r="E1322" s="135"/>
      <c r="F1322" s="135"/>
      <c r="G1322" s="134"/>
      <c r="H1322" s="135"/>
      <c r="I1322" s="119"/>
      <c r="J1322" s="119"/>
      <c r="K1322" s="116"/>
      <c r="L1322" s="116"/>
      <c r="M1322" s="116"/>
      <c r="N1322" s="116"/>
    </row>
    <row r="1323" spans="1:14" ht="18" customHeight="1" x14ac:dyDescent="0.25">
      <c r="A1323" s="119"/>
      <c r="B1323" s="119"/>
      <c r="C1323" s="119"/>
      <c r="D1323" s="116"/>
      <c r="E1323" s="135"/>
      <c r="F1323" s="135"/>
      <c r="G1323" s="134"/>
      <c r="H1323" s="135"/>
      <c r="I1323" s="119"/>
      <c r="J1323" s="119"/>
      <c r="K1323" s="116"/>
      <c r="L1323" s="116"/>
      <c r="M1323" s="116"/>
      <c r="N1323" s="116"/>
    </row>
    <row r="1324" spans="1:14" ht="18" customHeight="1" x14ac:dyDescent="0.25">
      <c r="A1324" s="119"/>
      <c r="B1324" s="119"/>
      <c r="C1324" s="119"/>
      <c r="D1324" s="116"/>
      <c r="E1324" s="135"/>
      <c r="F1324" s="135"/>
      <c r="G1324" s="134"/>
      <c r="H1324" s="135"/>
      <c r="I1324" s="119"/>
      <c r="J1324" s="119"/>
      <c r="K1324" s="116"/>
      <c r="L1324" s="116"/>
      <c r="M1324" s="116"/>
      <c r="N1324" s="116"/>
    </row>
    <row r="1325" spans="1:14" ht="18" customHeight="1" x14ac:dyDescent="0.25">
      <c r="A1325" s="119"/>
      <c r="B1325" s="119"/>
      <c r="C1325" s="119"/>
      <c r="D1325" s="116"/>
      <c r="E1325" s="135"/>
      <c r="F1325" s="135"/>
      <c r="G1325" s="134"/>
      <c r="H1325" s="135"/>
      <c r="I1325" s="119"/>
      <c r="J1325" s="119"/>
      <c r="K1325" s="116"/>
      <c r="L1325" s="116"/>
      <c r="M1325" s="116"/>
      <c r="N1325" s="116"/>
    </row>
    <row r="1326" spans="1:14" ht="18" customHeight="1" x14ac:dyDescent="0.25">
      <c r="A1326" s="119"/>
      <c r="B1326" s="119"/>
      <c r="C1326" s="119"/>
      <c r="D1326" s="116"/>
      <c r="E1326" s="135"/>
      <c r="F1326" s="135"/>
      <c r="G1326" s="134"/>
      <c r="H1326" s="135"/>
      <c r="I1326" s="119"/>
      <c r="J1326" s="119"/>
      <c r="K1326" s="116"/>
      <c r="L1326" s="116"/>
      <c r="M1326" s="116"/>
      <c r="N1326" s="116"/>
    </row>
    <row r="1327" spans="1:14" ht="18" customHeight="1" x14ac:dyDescent="0.25">
      <c r="A1327" s="119"/>
      <c r="B1327" s="119"/>
      <c r="C1327" s="119"/>
      <c r="D1327" s="116"/>
      <c r="E1327" s="135"/>
      <c r="F1327" s="135"/>
      <c r="G1327" s="134"/>
      <c r="H1327" s="135"/>
      <c r="I1327" s="119"/>
      <c r="J1327" s="119"/>
      <c r="K1327" s="116"/>
      <c r="L1327" s="116"/>
      <c r="M1327" s="116"/>
      <c r="N1327" s="116"/>
    </row>
    <row r="1328" spans="1:14" ht="18" customHeight="1" x14ac:dyDescent="0.25">
      <c r="A1328" s="119"/>
      <c r="B1328" s="119"/>
      <c r="C1328" s="119"/>
      <c r="D1328" s="116"/>
      <c r="E1328" s="135"/>
      <c r="F1328" s="135"/>
      <c r="G1328" s="134"/>
      <c r="H1328" s="135"/>
      <c r="I1328" s="119"/>
      <c r="J1328" s="119"/>
      <c r="K1328" s="116"/>
      <c r="L1328" s="116"/>
      <c r="M1328" s="116"/>
      <c r="N1328" s="116"/>
    </row>
    <row r="1329" spans="1:14" ht="18" customHeight="1" x14ac:dyDescent="0.25">
      <c r="A1329" s="119"/>
      <c r="B1329" s="119"/>
      <c r="C1329" s="119"/>
      <c r="D1329" s="116"/>
      <c r="E1329" s="135"/>
      <c r="F1329" s="135"/>
      <c r="G1329" s="134"/>
      <c r="H1329" s="135"/>
      <c r="I1329" s="119"/>
      <c r="J1329" s="119"/>
      <c r="K1329" s="116"/>
      <c r="L1329" s="116"/>
      <c r="M1329" s="116"/>
      <c r="N1329" s="116"/>
    </row>
    <row r="1330" spans="1:14" ht="18" customHeight="1" x14ac:dyDescent="0.25">
      <c r="A1330" s="119"/>
      <c r="B1330" s="119"/>
      <c r="C1330" s="119"/>
      <c r="D1330" s="116"/>
      <c r="E1330" s="135"/>
      <c r="F1330" s="135"/>
      <c r="G1330" s="134"/>
      <c r="H1330" s="135"/>
      <c r="I1330" s="119"/>
      <c r="J1330" s="119"/>
      <c r="K1330" s="116"/>
      <c r="L1330" s="116"/>
      <c r="M1330" s="116"/>
      <c r="N1330" s="116"/>
    </row>
    <row r="1331" spans="1:14" ht="18" customHeight="1" x14ac:dyDescent="0.25">
      <c r="A1331" s="119"/>
      <c r="B1331" s="119"/>
      <c r="C1331" s="119"/>
      <c r="D1331" s="116"/>
      <c r="E1331" s="135"/>
      <c r="F1331" s="135"/>
      <c r="G1331" s="134"/>
      <c r="H1331" s="135"/>
      <c r="I1331" s="119"/>
      <c r="J1331" s="119"/>
      <c r="K1331" s="116"/>
      <c r="L1331" s="116"/>
      <c r="M1331" s="116"/>
      <c r="N1331" s="116"/>
    </row>
    <row r="1332" spans="1:14" ht="18" customHeight="1" x14ac:dyDescent="0.25">
      <c r="A1332" s="119"/>
      <c r="B1332" s="119"/>
      <c r="C1332" s="119"/>
      <c r="D1332" s="116"/>
      <c r="E1332" s="135"/>
      <c r="F1332" s="135"/>
      <c r="G1332" s="134"/>
      <c r="H1332" s="135"/>
      <c r="I1332" s="119"/>
      <c r="J1332" s="119"/>
      <c r="K1332" s="116"/>
      <c r="L1332" s="116"/>
      <c r="M1332" s="116"/>
      <c r="N1332" s="116"/>
    </row>
    <row r="1333" spans="1:14" ht="18" customHeight="1" x14ac:dyDescent="0.25">
      <c r="A1333" s="119"/>
      <c r="B1333" s="119"/>
      <c r="C1333" s="119"/>
      <c r="D1333" s="116"/>
      <c r="E1333" s="135"/>
      <c r="F1333" s="135"/>
      <c r="G1333" s="134"/>
      <c r="H1333" s="135"/>
      <c r="I1333" s="119"/>
      <c r="J1333" s="119"/>
      <c r="K1333" s="116"/>
      <c r="L1333" s="116"/>
      <c r="M1333" s="116"/>
      <c r="N1333" s="116"/>
    </row>
    <row r="1334" spans="1:14" ht="18" customHeight="1" x14ac:dyDescent="0.25">
      <c r="A1334" s="119"/>
      <c r="B1334" s="119"/>
      <c r="C1334" s="119"/>
      <c r="D1334" s="116"/>
      <c r="E1334" s="135"/>
      <c r="F1334" s="135"/>
      <c r="G1334" s="134"/>
      <c r="H1334" s="135"/>
      <c r="I1334" s="119"/>
      <c r="J1334" s="119"/>
      <c r="K1334" s="116"/>
      <c r="L1334" s="116"/>
      <c r="M1334" s="116"/>
      <c r="N1334" s="116"/>
    </row>
    <row r="1335" spans="1:14" ht="18" customHeight="1" x14ac:dyDescent="0.25">
      <c r="A1335" s="119"/>
      <c r="B1335" s="119"/>
      <c r="C1335" s="119"/>
      <c r="D1335" s="116"/>
      <c r="E1335" s="135"/>
      <c r="F1335" s="135"/>
      <c r="G1335" s="134"/>
      <c r="H1335" s="135"/>
      <c r="I1335" s="119"/>
      <c r="J1335" s="119"/>
      <c r="K1335" s="116"/>
      <c r="L1335" s="116"/>
      <c r="M1335" s="116"/>
      <c r="N1335" s="116"/>
    </row>
    <row r="1336" spans="1:14" ht="18" customHeight="1" x14ac:dyDescent="0.25">
      <c r="A1336" s="119"/>
      <c r="B1336" s="119"/>
      <c r="C1336" s="119"/>
      <c r="D1336" s="116"/>
      <c r="E1336" s="135"/>
      <c r="F1336" s="135"/>
      <c r="G1336" s="134"/>
      <c r="H1336" s="135"/>
      <c r="I1336" s="119"/>
      <c r="J1336" s="119"/>
      <c r="K1336" s="116"/>
      <c r="L1336" s="116"/>
      <c r="M1336" s="116"/>
      <c r="N1336" s="116"/>
    </row>
    <row r="1337" spans="1:14" ht="18" customHeight="1" x14ac:dyDescent="0.25">
      <c r="A1337" s="119"/>
      <c r="B1337" s="119"/>
      <c r="C1337" s="119"/>
      <c r="D1337" s="116"/>
      <c r="E1337" s="135"/>
      <c r="F1337" s="135"/>
      <c r="G1337" s="134"/>
      <c r="H1337" s="135"/>
      <c r="I1337" s="119"/>
      <c r="J1337" s="119"/>
      <c r="K1337" s="116"/>
      <c r="L1337" s="116"/>
      <c r="M1337" s="116"/>
      <c r="N1337" s="116"/>
    </row>
    <row r="1338" spans="1:14" ht="18" customHeight="1" x14ac:dyDescent="0.25">
      <c r="A1338" s="119"/>
      <c r="B1338" s="119"/>
      <c r="C1338" s="119"/>
      <c r="D1338" s="116"/>
      <c r="E1338" s="135"/>
      <c r="F1338" s="135"/>
      <c r="G1338" s="134"/>
      <c r="H1338" s="135"/>
      <c r="I1338" s="119"/>
      <c r="J1338" s="119"/>
      <c r="K1338" s="116"/>
      <c r="L1338" s="116"/>
      <c r="M1338" s="116"/>
      <c r="N1338" s="116"/>
    </row>
    <row r="1339" spans="1:14" ht="18" customHeight="1" x14ac:dyDescent="0.25">
      <c r="A1339" s="119"/>
      <c r="B1339" s="119"/>
      <c r="C1339" s="119"/>
      <c r="D1339" s="116"/>
      <c r="E1339" s="135"/>
      <c r="F1339" s="135"/>
      <c r="G1339" s="134"/>
      <c r="H1339" s="135"/>
      <c r="I1339" s="119"/>
      <c r="J1339" s="119"/>
      <c r="K1339" s="116"/>
      <c r="L1339" s="116"/>
      <c r="M1339" s="116"/>
      <c r="N1339" s="116"/>
    </row>
    <row r="1340" spans="1:14" ht="18" customHeight="1" x14ac:dyDescent="0.25">
      <c r="A1340" s="119"/>
      <c r="B1340" s="119"/>
      <c r="C1340" s="119"/>
      <c r="D1340" s="116"/>
      <c r="E1340" s="135"/>
      <c r="F1340" s="135"/>
      <c r="G1340" s="134"/>
      <c r="H1340" s="135"/>
      <c r="I1340" s="119"/>
      <c r="J1340" s="119"/>
      <c r="K1340" s="116"/>
      <c r="L1340" s="116"/>
      <c r="M1340" s="116"/>
      <c r="N1340" s="116"/>
    </row>
    <row r="1341" spans="1:14" ht="18" customHeight="1" x14ac:dyDescent="0.25">
      <c r="A1341" s="119"/>
      <c r="B1341" s="119"/>
      <c r="C1341" s="119"/>
      <c r="D1341" s="116"/>
      <c r="E1341" s="135"/>
      <c r="F1341" s="135"/>
      <c r="G1341" s="134"/>
      <c r="H1341" s="135"/>
      <c r="I1341" s="119"/>
      <c r="J1341" s="119"/>
      <c r="K1341" s="116"/>
      <c r="L1341" s="116"/>
      <c r="M1341" s="116"/>
      <c r="N1341" s="116"/>
    </row>
    <row r="1342" spans="1:14" ht="18" customHeight="1" x14ac:dyDescent="0.25">
      <c r="A1342" s="119"/>
      <c r="B1342" s="119"/>
      <c r="C1342" s="119"/>
      <c r="D1342" s="116"/>
      <c r="E1342" s="135"/>
      <c r="F1342" s="135"/>
      <c r="G1342" s="134"/>
      <c r="H1342" s="135"/>
      <c r="I1342" s="119"/>
      <c r="J1342" s="119"/>
      <c r="K1342" s="116"/>
      <c r="L1342" s="116"/>
      <c r="M1342" s="116"/>
      <c r="N1342" s="116"/>
    </row>
    <row r="1343" spans="1:14" ht="18" customHeight="1" x14ac:dyDescent="0.25">
      <c r="A1343" s="119"/>
      <c r="B1343" s="119"/>
      <c r="C1343" s="119"/>
      <c r="D1343" s="116"/>
      <c r="E1343" s="135"/>
      <c r="F1343" s="135"/>
      <c r="G1343" s="134"/>
      <c r="H1343" s="135"/>
      <c r="I1343" s="119"/>
      <c r="J1343" s="119"/>
      <c r="K1343" s="116"/>
      <c r="L1343" s="116"/>
      <c r="M1343" s="116"/>
      <c r="N1343" s="116"/>
    </row>
    <row r="1344" spans="1:14" ht="18" customHeight="1" x14ac:dyDescent="0.25">
      <c r="A1344" s="119"/>
      <c r="B1344" s="119"/>
      <c r="C1344" s="119"/>
      <c r="D1344" s="116"/>
      <c r="E1344" s="135"/>
      <c r="F1344" s="135"/>
      <c r="G1344" s="134"/>
      <c r="H1344" s="135"/>
      <c r="I1344" s="119"/>
      <c r="J1344" s="119"/>
      <c r="K1344" s="116"/>
      <c r="L1344" s="116"/>
      <c r="M1344" s="116"/>
      <c r="N1344" s="116"/>
    </row>
    <row r="1345" spans="1:14" ht="18" customHeight="1" x14ac:dyDescent="0.25">
      <c r="A1345" s="119"/>
      <c r="B1345" s="119"/>
      <c r="C1345" s="119"/>
      <c r="D1345" s="116"/>
      <c r="E1345" s="135"/>
      <c r="F1345" s="135"/>
      <c r="G1345" s="134"/>
      <c r="H1345" s="135"/>
      <c r="I1345" s="119"/>
      <c r="J1345" s="119"/>
      <c r="K1345" s="116"/>
      <c r="L1345" s="116"/>
      <c r="M1345" s="116"/>
      <c r="N1345" s="116"/>
    </row>
    <row r="1346" spans="1:14" ht="18" customHeight="1" x14ac:dyDescent="0.25">
      <c r="A1346" s="119"/>
      <c r="B1346" s="119"/>
      <c r="C1346" s="119"/>
      <c r="D1346" s="116"/>
      <c r="E1346" s="135"/>
      <c r="F1346" s="135"/>
      <c r="G1346" s="134"/>
      <c r="H1346" s="135"/>
      <c r="I1346" s="119"/>
      <c r="J1346" s="119"/>
      <c r="K1346" s="116"/>
      <c r="L1346" s="116"/>
      <c r="M1346" s="116"/>
      <c r="N1346" s="116"/>
    </row>
    <row r="1347" spans="1:14" ht="18" customHeight="1" x14ac:dyDescent="0.25">
      <c r="A1347" s="119"/>
      <c r="B1347" s="119"/>
      <c r="C1347" s="119"/>
      <c r="D1347" s="116"/>
      <c r="E1347" s="135"/>
      <c r="F1347" s="135"/>
      <c r="G1347" s="134"/>
      <c r="H1347" s="135"/>
      <c r="I1347" s="119"/>
      <c r="J1347" s="119"/>
      <c r="K1347" s="116"/>
      <c r="L1347" s="116"/>
      <c r="M1347" s="116"/>
      <c r="N1347" s="116"/>
    </row>
    <row r="1348" spans="1:14" ht="18" customHeight="1" x14ac:dyDescent="0.25">
      <c r="A1348" s="119"/>
      <c r="B1348" s="119"/>
      <c r="C1348" s="119"/>
      <c r="D1348" s="116"/>
      <c r="E1348" s="135"/>
      <c r="F1348" s="135"/>
      <c r="G1348" s="134"/>
      <c r="H1348" s="135"/>
      <c r="I1348" s="119"/>
      <c r="J1348" s="119"/>
      <c r="K1348" s="116"/>
      <c r="L1348" s="116"/>
      <c r="M1348" s="116"/>
      <c r="N1348" s="116"/>
    </row>
    <row r="1349" spans="1:14" ht="18" customHeight="1" x14ac:dyDescent="0.25">
      <c r="A1349" s="119"/>
      <c r="B1349" s="119"/>
      <c r="C1349" s="119"/>
      <c r="D1349" s="116"/>
      <c r="E1349" s="135"/>
      <c r="F1349" s="135"/>
      <c r="G1349" s="134"/>
      <c r="H1349" s="135"/>
      <c r="I1349" s="119"/>
      <c r="J1349" s="119"/>
      <c r="K1349" s="116"/>
      <c r="L1349" s="116"/>
      <c r="M1349" s="116"/>
      <c r="N1349" s="116"/>
    </row>
    <row r="1350" spans="1:14" ht="18" customHeight="1" x14ac:dyDescent="0.25">
      <c r="A1350" s="119"/>
      <c r="B1350" s="119"/>
      <c r="C1350" s="119"/>
      <c r="D1350" s="116"/>
      <c r="E1350" s="135"/>
      <c r="F1350" s="135"/>
      <c r="G1350" s="134"/>
      <c r="H1350" s="135"/>
      <c r="I1350" s="119"/>
      <c r="J1350" s="119"/>
      <c r="K1350" s="116"/>
      <c r="L1350" s="116"/>
      <c r="M1350" s="116"/>
      <c r="N1350" s="116"/>
    </row>
    <row r="1351" spans="1:14" ht="18" customHeight="1" x14ac:dyDescent="0.25">
      <c r="A1351" s="119"/>
      <c r="B1351" s="119"/>
      <c r="C1351" s="119"/>
      <c r="D1351" s="116"/>
      <c r="E1351" s="135"/>
      <c r="F1351" s="135"/>
      <c r="G1351" s="134"/>
      <c r="H1351" s="135"/>
      <c r="I1351" s="119"/>
      <c r="J1351" s="119"/>
      <c r="K1351" s="116"/>
      <c r="L1351" s="116"/>
      <c r="M1351" s="116"/>
      <c r="N1351" s="116"/>
    </row>
    <row r="1352" spans="1:14" ht="18" customHeight="1" x14ac:dyDescent="0.25">
      <c r="A1352" s="119"/>
      <c r="B1352" s="119"/>
      <c r="C1352" s="119"/>
      <c r="D1352" s="116"/>
      <c r="E1352" s="135"/>
      <c r="F1352" s="135"/>
      <c r="G1352" s="134"/>
      <c r="H1352" s="135"/>
      <c r="I1352" s="119"/>
      <c r="J1352" s="119"/>
      <c r="K1352" s="116"/>
      <c r="L1352" s="116"/>
      <c r="M1352" s="116"/>
      <c r="N1352" s="116"/>
    </row>
    <row r="1353" spans="1:14" ht="18" customHeight="1" x14ac:dyDescent="0.25">
      <c r="A1353" s="119"/>
      <c r="B1353" s="119"/>
      <c r="C1353" s="119"/>
      <c r="D1353" s="116"/>
      <c r="E1353" s="135"/>
      <c r="F1353" s="135"/>
      <c r="G1353" s="134"/>
      <c r="H1353" s="135"/>
      <c r="I1353" s="119"/>
      <c r="J1353" s="119"/>
      <c r="K1353" s="116"/>
      <c r="L1353" s="116"/>
      <c r="M1353" s="116"/>
      <c r="N1353" s="116"/>
    </row>
    <row r="1354" spans="1:14" ht="18" customHeight="1" x14ac:dyDescent="0.25">
      <c r="A1354" s="119"/>
      <c r="B1354" s="119"/>
      <c r="C1354" s="119"/>
      <c r="D1354" s="116"/>
      <c r="E1354" s="135"/>
      <c r="F1354" s="135"/>
      <c r="G1354" s="134"/>
      <c r="H1354" s="135"/>
      <c r="I1354" s="119"/>
      <c r="J1354" s="119"/>
      <c r="K1354" s="116"/>
      <c r="L1354" s="116"/>
      <c r="M1354" s="116"/>
      <c r="N1354" s="116"/>
    </row>
    <row r="1355" spans="1:14" ht="18" customHeight="1" x14ac:dyDescent="0.25">
      <c r="A1355" s="119"/>
      <c r="B1355" s="119"/>
      <c r="C1355" s="119"/>
      <c r="D1355" s="116"/>
      <c r="E1355" s="135"/>
      <c r="F1355" s="135"/>
      <c r="G1355" s="134"/>
      <c r="H1355" s="135"/>
      <c r="I1355" s="119"/>
      <c r="J1355" s="119"/>
      <c r="K1355" s="116"/>
      <c r="L1355" s="116"/>
      <c r="M1355" s="116"/>
      <c r="N1355" s="116"/>
    </row>
    <row r="1356" spans="1:14" ht="18" customHeight="1" x14ac:dyDescent="0.25">
      <c r="A1356" s="119"/>
      <c r="B1356" s="119"/>
      <c r="C1356" s="119"/>
      <c r="D1356" s="116"/>
      <c r="E1356" s="135"/>
      <c r="F1356" s="135"/>
      <c r="G1356" s="134"/>
      <c r="H1356" s="135"/>
      <c r="I1356" s="119"/>
      <c r="J1356" s="119"/>
      <c r="K1356" s="116"/>
      <c r="L1356" s="116"/>
      <c r="M1356" s="116"/>
      <c r="N1356" s="116"/>
    </row>
    <row r="1357" spans="1:14" ht="18" customHeight="1" x14ac:dyDescent="0.25">
      <c r="A1357" s="119"/>
      <c r="B1357" s="119"/>
      <c r="C1357" s="119"/>
      <c r="D1357" s="116"/>
      <c r="E1357" s="135"/>
      <c r="F1357" s="135"/>
      <c r="G1357" s="134"/>
      <c r="H1357" s="135"/>
      <c r="I1357" s="119"/>
      <c r="J1357" s="119"/>
      <c r="K1357" s="116"/>
      <c r="L1357" s="116"/>
      <c r="M1357" s="116"/>
      <c r="N1357" s="116"/>
    </row>
    <row r="1358" spans="1:14" ht="18" customHeight="1" x14ac:dyDescent="0.25">
      <c r="A1358" s="119"/>
      <c r="B1358" s="119"/>
      <c r="C1358" s="119"/>
      <c r="D1358" s="116"/>
      <c r="E1358" s="135"/>
      <c r="F1358" s="135"/>
      <c r="G1358" s="134"/>
      <c r="H1358" s="135"/>
      <c r="I1358" s="119"/>
      <c r="J1358" s="119"/>
      <c r="K1358" s="116"/>
      <c r="L1358" s="116"/>
      <c r="M1358" s="116"/>
      <c r="N1358" s="116"/>
    </row>
    <row r="1359" spans="1:14" ht="18" customHeight="1" x14ac:dyDescent="0.25">
      <c r="A1359" s="119"/>
      <c r="B1359" s="119"/>
      <c r="C1359" s="119"/>
      <c r="D1359" s="116"/>
      <c r="E1359" s="135"/>
      <c r="F1359" s="135"/>
      <c r="G1359" s="134"/>
      <c r="H1359" s="135"/>
      <c r="I1359" s="119"/>
      <c r="J1359" s="119"/>
      <c r="K1359" s="116"/>
      <c r="L1359" s="116"/>
      <c r="M1359" s="116"/>
      <c r="N1359" s="116"/>
    </row>
    <row r="1360" spans="1:14" ht="18" customHeight="1" x14ac:dyDescent="0.25">
      <c r="A1360" s="119"/>
      <c r="B1360" s="119"/>
      <c r="C1360" s="119"/>
      <c r="D1360" s="116"/>
      <c r="E1360" s="135"/>
      <c r="F1360" s="135"/>
      <c r="G1360" s="134"/>
      <c r="H1360" s="135"/>
      <c r="I1360" s="119"/>
      <c r="J1360" s="119"/>
      <c r="K1360" s="116"/>
      <c r="L1360" s="116"/>
      <c r="M1360" s="116"/>
      <c r="N1360" s="116"/>
    </row>
    <row r="1361" spans="1:14" ht="18" customHeight="1" x14ac:dyDescent="0.25">
      <c r="A1361" s="119"/>
      <c r="B1361" s="119"/>
      <c r="C1361" s="119"/>
      <c r="D1361" s="116"/>
      <c r="E1361" s="135"/>
      <c r="F1361" s="135"/>
      <c r="G1361" s="134"/>
      <c r="H1361" s="135"/>
      <c r="I1361" s="119"/>
      <c r="J1361" s="119"/>
      <c r="K1361" s="116"/>
      <c r="L1361" s="116"/>
      <c r="M1361" s="116"/>
      <c r="N1361" s="116"/>
    </row>
    <row r="1362" spans="1:14" ht="18" customHeight="1" x14ac:dyDescent="0.25">
      <c r="A1362" s="119"/>
      <c r="B1362" s="119"/>
      <c r="C1362" s="119"/>
      <c r="D1362" s="116"/>
      <c r="E1362" s="135"/>
      <c r="F1362" s="135"/>
      <c r="G1362" s="134"/>
      <c r="H1362" s="135"/>
      <c r="I1362" s="119"/>
      <c r="J1362" s="119"/>
      <c r="K1362" s="116"/>
      <c r="L1362" s="116"/>
      <c r="M1362" s="116"/>
      <c r="N1362" s="116"/>
    </row>
    <row r="1363" spans="1:14" ht="18" customHeight="1" x14ac:dyDescent="0.25">
      <c r="A1363" s="119"/>
      <c r="B1363" s="119"/>
      <c r="C1363" s="119"/>
      <c r="D1363" s="116"/>
      <c r="E1363" s="135"/>
      <c r="F1363" s="135"/>
      <c r="G1363" s="134"/>
      <c r="H1363" s="135"/>
      <c r="I1363" s="119"/>
      <c r="J1363" s="119"/>
      <c r="K1363" s="116"/>
      <c r="L1363" s="116"/>
      <c r="M1363" s="116"/>
      <c r="N1363" s="116"/>
    </row>
    <row r="1364" spans="1:14" ht="18" customHeight="1" x14ac:dyDescent="0.25">
      <c r="A1364" s="119"/>
      <c r="B1364" s="119"/>
      <c r="C1364" s="119"/>
      <c r="D1364" s="116"/>
      <c r="E1364" s="135"/>
      <c r="F1364" s="135"/>
      <c r="G1364" s="134"/>
      <c r="H1364" s="135"/>
      <c r="I1364" s="119"/>
      <c r="J1364" s="119"/>
      <c r="K1364" s="116"/>
      <c r="L1364" s="116"/>
      <c r="M1364" s="116"/>
      <c r="N1364" s="116"/>
    </row>
    <row r="1365" spans="1:14" ht="18" customHeight="1" x14ac:dyDescent="0.25">
      <c r="A1365" s="119"/>
      <c r="B1365" s="119"/>
      <c r="C1365" s="119"/>
      <c r="D1365" s="116"/>
      <c r="E1365" s="135"/>
      <c r="F1365" s="135"/>
      <c r="G1365" s="134"/>
      <c r="H1365" s="135"/>
      <c r="I1365" s="119"/>
      <c r="J1365" s="119"/>
      <c r="K1365" s="116"/>
      <c r="L1365" s="116"/>
      <c r="M1365" s="116"/>
      <c r="N1365" s="116"/>
    </row>
    <row r="1366" spans="1:14" ht="18" customHeight="1" x14ac:dyDescent="0.25">
      <c r="A1366" s="119"/>
      <c r="B1366" s="119"/>
      <c r="C1366" s="119"/>
      <c r="D1366" s="116"/>
      <c r="E1366" s="135"/>
      <c r="F1366" s="135"/>
      <c r="G1366" s="134"/>
      <c r="H1366" s="135"/>
      <c r="I1366" s="119"/>
      <c r="J1366" s="119"/>
      <c r="K1366" s="116"/>
      <c r="L1366" s="116"/>
      <c r="M1366" s="116"/>
      <c r="N1366" s="116"/>
    </row>
    <row r="1367" spans="1:14" ht="18" customHeight="1" x14ac:dyDescent="0.25">
      <c r="A1367" s="119"/>
      <c r="B1367" s="119"/>
      <c r="C1367" s="119"/>
      <c r="D1367" s="116"/>
      <c r="E1367" s="135"/>
      <c r="F1367" s="135"/>
      <c r="G1367" s="134"/>
      <c r="H1367" s="135"/>
      <c r="I1367" s="119"/>
      <c r="J1367" s="119"/>
      <c r="K1367" s="116"/>
      <c r="L1367" s="116"/>
      <c r="M1367" s="116"/>
      <c r="N1367" s="116"/>
    </row>
    <row r="1368" spans="1:14" ht="18" customHeight="1" x14ac:dyDescent="0.25">
      <c r="A1368" s="119"/>
      <c r="B1368" s="119"/>
      <c r="C1368" s="119"/>
      <c r="D1368" s="116"/>
      <c r="E1368" s="135"/>
      <c r="F1368" s="135"/>
      <c r="G1368" s="134"/>
      <c r="H1368" s="135"/>
      <c r="I1368" s="119"/>
      <c r="J1368" s="119"/>
      <c r="K1368" s="116"/>
      <c r="L1368" s="116"/>
      <c r="M1368" s="116"/>
      <c r="N1368" s="116"/>
    </row>
    <row r="1369" spans="1:14" ht="18" customHeight="1" x14ac:dyDescent="0.25">
      <c r="A1369" s="119"/>
      <c r="B1369" s="119"/>
      <c r="C1369" s="119"/>
      <c r="D1369" s="116"/>
      <c r="E1369" s="135"/>
      <c r="F1369" s="135"/>
      <c r="G1369" s="134"/>
      <c r="H1369" s="135"/>
      <c r="I1369" s="119"/>
      <c r="J1369" s="119"/>
      <c r="K1369" s="116"/>
      <c r="L1369" s="116"/>
      <c r="M1369" s="116"/>
      <c r="N1369" s="116"/>
    </row>
    <row r="1370" spans="1:14" ht="18" customHeight="1" x14ac:dyDescent="0.25">
      <c r="A1370" s="119"/>
      <c r="B1370" s="119"/>
      <c r="C1370" s="119"/>
      <c r="D1370" s="116"/>
      <c r="E1370" s="135"/>
      <c r="F1370" s="135"/>
      <c r="G1370" s="134"/>
      <c r="H1370" s="135"/>
      <c r="I1370" s="119"/>
      <c r="J1370" s="119"/>
      <c r="K1370" s="116"/>
      <c r="L1370" s="116"/>
      <c r="M1370" s="116"/>
      <c r="N1370" s="116"/>
    </row>
    <row r="1371" spans="1:14" ht="18" customHeight="1" x14ac:dyDescent="0.25">
      <c r="A1371" s="119"/>
      <c r="B1371" s="119"/>
      <c r="C1371" s="119"/>
      <c r="D1371" s="116"/>
      <c r="E1371" s="135"/>
      <c r="F1371" s="135"/>
      <c r="G1371" s="134"/>
      <c r="H1371" s="135"/>
      <c r="I1371" s="119"/>
      <c r="J1371" s="119"/>
      <c r="K1371" s="116"/>
      <c r="L1371" s="116"/>
      <c r="M1371" s="116"/>
      <c r="N1371" s="116"/>
    </row>
    <row r="1372" spans="1:14" ht="18" customHeight="1" x14ac:dyDescent="0.25">
      <c r="A1372" s="119"/>
      <c r="B1372" s="119"/>
      <c r="C1372" s="119"/>
      <c r="D1372" s="116"/>
      <c r="E1372" s="135"/>
      <c r="F1372" s="135"/>
      <c r="G1372" s="134"/>
      <c r="H1372" s="135"/>
      <c r="I1372" s="119"/>
      <c r="J1372" s="119"/>
      <c r="K1372" s="116"/>
      <c r="L1372" s="116"/>
      <c r="M1372" s="116"/>
      <c r="N1372" s="116"/>
    </row>
    <row r="1373" spans="1:14" ht="18" customHeight="1" x14ac:dyDescent="0.25">
      <c r="A1373" s="119"/>
      <c r="B1373" s="119"/>
      <c r="C1373" s="119"/>
      <c r="D1373" s="116"/>
      <c r="E1373" s="135"/>
      <c r="F1373" s="135"/>
      <c r="G1373" s="134"/>
      <c r="H1373" s="135"/>
      <c r="I1373" s="119"/>
      <c r="J1373" s="119"/>
      <c r="K1373" s="116"/>
      <c r="L1373" s="116"/>
      <c r="M1373" s="116"/>
      <c r="N1373" s="116"/>
    </row>
    <row r="1374" spans="1:14" ht="18" customHeight="1" x14ac:dyDescent="0.25">
      <c r="A1374" s="119"/>
      <c r="B1374" s="119"/>
      <c r="C1374" s="119"/>
      <c r="D1374" s="116"/>
      <c r="E1374" s="135"/>
      <c r="F1374" s="135"/>
      <c r="G1374" s="134"/>
      <c r="H1374" s="135"/>
      <c r="I1374" s="119"/>
      <c r="J1374" s="119"/>
      <c r="K1374" s="116"/>
      <c r="L1374" s="116"/>
      <c r="M1374" s="116"/>
      <c r="N1374" s="116"/>
    </row>
    <row r="1375" spans="1:14" ht="18" customHeight="1" x14ac:dyDescent="0.25">
      <c r="A1375" s="119"/>
      <c r="B1375" s="119"/>
      <c r="C1375" s="119"/>
      <c r="D1375" s="116"/>
      <c r="E1375" s="119"/>
      <c r="F1375" s="119"/>
      <c r="G1375" s="134"/>
      <c r="H1375" s="119"/>
      <c r="I1375" s="119"/>
      <c r="J1375" s="119"/>
      <c r="K1375" s="116"/>
      <c r="L1375" s="116"/>
      <c r="M1375" s="116"/>
      <c r="N1375" s="116"/>
    </row>
    <row r="1376" spans="1:14" ht="18" customHeight="1" x14ac:dyDescent="0.25">
      <c r="A1376" s="119"/>
      <c r="B1376" s="119"/>
      <c r="C1376" s="119"/>
      <c r="D1376" s="116"/>
      <c r="E1376" s="119"/>
      <c r="F1376" s="119"/>
      <c r="G1376" s="134"/>
      <c r="H1376" s="119"/>
      <c r="I1376" s="119"/>
      <c r="J1376" s="119"/>
      <c r="K1376" s="116"/>
      <c r="L1376" s="116"/>
      <c r="M1376" s="116"/>
      <c r="N1376" s="116"/>
    </row>
    <row r="1377" spans="1:14" ht="18" customHeight="1" x14ac:dyDescent="0.25">
      <c r="A1377" s="119"/>
      <c r="B1377" s="119"/>
      <c r="C1377" s="119"/>
      <c r="D1377" s="116"/>
      <c r="E1377" s="119"/>
      <c r="F1377" s="119"/>
      <c r="G1377" s="134"/>
      <c r="H1377" s="119"/>
      <c r="I1377" s="119"/>
      <c r="J1377" s="119"/>
      <c r="K1377" s="116"/>
      <c r="L1377" s="116"/>
      <c r="M1377" s="116"/>
      <c r="N1377" s="116"/>
    </row>
    <row r="1378" spans="1:14" ht="18" customHeight="1" x14ac:dyDescent="0.25">
      <c r="A1378" s="119"/>
      <c r="B1378" s="119"/>
      <c r="C1378" s="119"/>
      <c r="D1378" s="116"/>
      <c r="E1378" s="119"/>
      <c r="F1378" s="119"/>
      <c r="G1378" s="134"/>
      <c r="H1378" s="119"/>
      <c r="I1378" s="119"/>
      <c r="J1378" s="119"/>
      <c r="K1378" s="116"/>
      <c r="L1378" s="116"/>
      <c r="M1378" s="116"/>
      <c r="N1378" s="116"/>
    </row>
    <row r="1379" spans="1:14" ht="18" customHeight="1" x14ac:dyDescent="0.25">
      <c r="A1379" s="119"/>
      <c r="B1379" s="119"/>
      <c r="C1379" s="119"/>
      <c r="D1379" s="116"/>
      <c r="E1379" s="119"/>
      <c r="F1379" s="119"/>
      <c r="G1379" s="134"/>
      <c r="H1379" s="119"/>
      <c r="I1379" s="119"/>
      <c r="J1379" s="119"/>
      <c r="K1379" s="116"/>
      <c r="L1379" s="116"/>
      <c r="M1379" s="116"/>
      <c r="N1379" s="116"/>
    </row>
    <row r="1380" spans="1:14" ht="18" customHeight="1" x14ac:dyDescent="0.25">
      <c r="A1380" s="119"/>
      <c r="B1380" s="119"/>
      <c r="C1380" s="119"/>
      <c r="D1380" s="116"/>
      <c r="E1380" s="119"/>
      <c r="F1380" s="119"/>
      <c r="G1380" s="134"/>
      <c r="H1380" s="119"/>
      <c r="I1380" s="119"/>
      <c r="J1380" s="119"/>
      <c r="K1380" s="116"/>
      <c r="L1380" s="116"/>
      <c r="M1380" s="116"/>
      <c r="N1380" s="116"/>
    </row>
    <row r="1381" spans="1:14" ht="18" customHeight="1" x14ac:dyDescent="0.25">
      <c r="A1381" s="119"/>
      <c r="B1381" s="119"/>
      <c r="C1381" s="119"/>
      <c r="D1381" s="116"/>
      <c r="E1381" s="119"/>
      <c r="F1381" s="119"/>
      <c r="G1381" s="134"/>
      <c r="H1381" s="119"/>
      <c r="I1381" s="119"/>
      <c r="J1381" s="119"/>
      <c r="K1381" s="116"/>
      <c r="L1381" s="116"/>
      <c r="M1381" s="116"/>
      <c r="N1381" s="116"/>
    </row>
    <row r="1382" spans="1:14" ht="18" customHeight="1" x14ac:dyDescent="0.25">
      <c r="A1382" s="119"/>
      <c r="B1382" s="119"/>
      <c r="C1382" s="119"/>
      <c r="D1382" s="116"/>
      <c r="E1382" s="119"/>
      <c r="F1382" s="119"/>
      <c r="G1382" s="134"/>
      <c r="H1382" s="119"/>
      <c r="I1382" s="119"/>
      <c r="J1382" s="119"/>
      <c r="K1382" s="116"/>
      <c r="L1382" s="116"/>
      <c r="M1382" s="116"/>
      <c r="N1382" s="116"/>
    </row>
    <row r="1383" spans="1:14" ht="18" customHeight="1" x14ac:dyDescent="0.25">
      <c r="A1383" s="119"/>
      <c r="B1383" s="119"/>
      <c r="C1383" s="119"/>
      <c r="D1383" s="116"/>
      <c r="E1383" s="119"/>
      <c r="F1383" s="119"/>
      <c r="G1383" s="134"/>
      <c r="H1383" s="119"/>
      <c r="I1383" s="119"/>
      <c r="J1383" s="119"/>
      <c r="K1383" s="116"/>
      <c r="L1383" s="116"/>
      <c r="M1383" s="116"/>
      <c r="N1383" s="116"/>
    </row>
    <row r="1384" spans="1:14" ht="18" customHeight="1" x14ac:dyDescent="0.25">
      <c r="A1384" s="119"/>
      <c r="B1384" s="119"/>
      <c r="C1384" s="119"/>
      <c r="D1384" s="116"/>
      <c r="E1384" s="119"/>
      <c r="F1384" s="119"/>
      <c r="G1384" s="134"/>
      <c r="H1384" s="119"/>
      <c r="I1384" s="119"/>
      <c r="J1384" s="119"/>
      <c r="K1384" s="116"/>
      <c r="L1384" s="116"/>
      <c r="M1384" s="116"/>
      <c r="N1384" s="116"/>
    </row>
    <row r="1385" spans="1:14" ht="18" customHeight="1" x14ac:dyDescent="0.25">
      <c r="A1385" s="119"/>
      <c r="B1385" s="119"/>
      <c r="C1385" s="119"/>
      <c r="D1385" s="116"/>
      <c r="E1385" s="119"/>
      <c r="F1385" s="119"/>
      <c r="G1385" s="134"/>
      <c r="H1385" s="119"/>
      <c r="I1385" s="119"/>
      <c r="J1385" s="119"/>
      <c r="K1385" s="116"/>
      <c r="L1385" s="116"/>
      <c r="M1385" s="116"/>
      <c r="N1385" s="116"/>
    </row>
    <row r="1386" spans="1:14" ht="18" customHeight="1" x14ac:dyDescent="0.25">
      <c r="A1386" s="119"/>
      <c r="B1386" s="119"/>
      <c r="C1386" s="119"/>
      <c r="D1386" s="116"/>
      <c r="E1386" s="119"/>
      <c r="F1386" s="119"/>
      <c r="G1386" s="134"/>
      <c r="H1386" s="119"/>
      <c r="I1386" s="119"/>
      <c r="J1386" s="119"/>
      <c r="K1386" s="116"/>
      <c r="L1386" s="116"/>
      <c r="M1386" s="116"/>
      <c r="N1386" s="116"/>
    </row>
    <row r="1387" spans="1:14" ht="18" customHeight="1" x14ac:dyDescent="0.25">
      <c r="A1387" s="119"/>
      <c r="B1387" s="119"/>
      <c r="C1387" s="119"/>
      <c r="D1387" s="116"/>
      <c r="E1387" s="119"/>
      <c r="F1387" s="119"/>
      <c r="G1387" s="134"/>
      <c r="H1387" s="119"/>
      <c r="I1387" s="119"/>
      <c r="J1387" s="119"/>
      <c r="K1387" s="116"/>
      <c r="L1387" s="116"/>
      <c r="M1387" s="116"/>
      <c r="N1387" s="116"/>
    </row>
    <row r="1388" spans="1:14" ht="18" customHeight="1" x14ac:dyDescent="0.25">
      <c r="A1388" s="119"/>
      <c r="B1388" s="119"/>
      <c r="C1388" s="119"/>
      <c r="D1388" s="116"/>
      <c r="E1388" s="119"/>
      <c r="F1388" s="119"/>
      <c r="G1388" s="134"/>
      <c r="H1388" s="119"/>
      <c r="I1388" s="119"/>
      <c r="J1388" s="119"/>
      <c r="K1388" s="116"/>
      <c r="L1388" s="116"/>
      <c r="M1388" s="116"/>
      <c r="N1388" s="116"/>
    </row>
    <row r="1389" spans="1:14" ht="18" customHeight="1" x14ac:dyDescent="0.25">
      <c r="A1389" s="119"/>
      <c r="B1389" s="119"/>
      <c r="C1389" s="119"/>
      <c r="D1389" s="116"/>
      <c r="E1389" s="119"/>
      <c r="F1389" s="119"/>
      <c r="G1389" s="134"/>
      <c r="H1389" s="119"/>
      <c r="I1389" s="119"/>
      <c r="J1389" s="119"/>
      <c r="K1389" s="116"/>
      <c r="L1389" s="116"/>
      <c r="M1389" s="116"/>
      <c r="N1389" s="116"/>
    </row>
    <row r="1390" spans="1:14" ht="18" customHeight="1" x14ac:dyDescent="0.25">
      <c r="A1390" s="119"/>
      <c r="B1390" s="119"/>
      <c r="C1390" s="119"/>
      <c r="D1390" s="116"/>
      <c r="E1390" s="119"/>
      <c r="F1390" s="119"/>
      <c r="G1390" s="134"/>
      <c r="H1390" s="119"/>
      <c r="I1390" s="119"/>
      <c r="J1390" s="119"/>
      <c r="K1390" s="116"/>
      <c r="L1390" s="116"/>
      <c r="M1390" s="116"/>
      <c r="N1390" s="116"/>
    </row>
    <row r="1391" spans="1:14" ht="18" customHeight="1" x14ac:dyDescent="0.25">
      <c r="A1391" s="119"/>
      <c r="B1391" s="119"/>
      <c r="C1391" s="119"/>
      <c r="D1391" s="116"/>
      <c r="E1391" s="119"/>
      <c r="F1391" s="119"/>
      <c r="G1391" s="134"/>
      <c r="H1391" s="119"/>
      <c r="I1391" s="119"/>
      <c r="J1391" s="119"/>
      <c r="K1391" s="116"/>
      <c r="L1391" s="116"/>
      <c r="M1391" s="116"/>
      <c r="N1391" s="116"/>
    </row>
  </sheetData>
  <autoFilter ref="A1:N855" xr:uid="{00000000-0009-0000-0000-000002000000}"/>
  <pageMargins left="0.7" right="0.7" top="0.75" bottom="0.75" header="0" footer="0"/>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1F0C8"/>
  </sheetPr>
  <dimension ref="A1:X1000"/>
  <sheetViews>
    <sheetView workbookViewId="0">
      <pane ySplit="1" topLeftCell="A2" activePane="bottomLeft" state="frozen"/>
      <selection pane="bottomLeft" activeCell="B3" sqref="B3"/>
    </sheetView>
  </sheetViews>
  <sheetFormatPr baseColWidth="10" defaultColWidth="14.42578125" defaultRowHeight="15" customHeight="1" x14ac:dyDescent="0.25"/>
  <cols>
    <col min="1" max="1" width="16.140625" customWidth="1"/>
    <col min="2" max="2" width="13.140625" customWidth="1"/>
    <col min="3" max="3" width="15.5703125" customWidth="1"/>
    <col min="4" max="4" width="38.140625" customWidth="1"/>
    <col min="5" max="5" width="27" customWidth="1"/>
    <col min="6" max="6" width="17.85546875" customWidth="1"/>
    <col min="7" max="7" width="36.5703125" customWidth="1"/>
    <col min="8" max="8" width="14" customWidth="1"/>
    <col min="9" max="9" width="17" customWidth="1"/>
    <col min="10" max="10" width="17.5703125" customWidth="1"/>
    <col min="11" max="11" width="22.42578125" customWidth="1"/>
    <col min="12" max="24" width="12.5703125" customWidth="1"/>
  </cols>
  <sheetData>
    <row r="1" spans="1:24" ht="29.25" customHeight="1" x14ac:dyDescent="0.25">
      <c r="A1" s="15" t="s">
        <v>1578</v>
      </c>
      <c r="B1" s="15" t="s">
        <v>16</v>
      </c>
      <c r="C1" s="16" t="s">
        <v>133</v>
      </c>
      <c r="D1" s="15" t="s">
        <v>17</v>
      </c>
      <c r="E1" s="15" t="s">
        <v>1579</v>
      </c>
      <c r="F1" s="17" t="s">
        <v>1580</v>
      </c>
      <c r="G1" s="15" t="s">
        <v>1581</v>
      </c>
      <c r="H1" s="18" t="s">
        <v>138</v>
      </c>
      <c r="I1" s="18" t="s">
        <v>1582</v>
      </c>
      <c r="J1" s="19" t="s">
        <v>1583</v>
      </c>
      <c r="K1" s="20" t="s">
        <v>141</v>
      </c>
      <c r="L1" s="21"/>
      <c r="M1" s="21"/>
      <c r="N1" s="21"/>
      <c r="O1" s="21"/>
      <c r="P1" s="21"/>
      <c r="Q1" s="21"/>
      <c r="R1" s="21"/>
      <c r="S1" s="21"/>
      <c r="T1" s="21"/>
      <c r="U1" s="21"/>
      <c r="V1" s="21"/>
      <c r="W1" s="21"/>
      <c r="X1" s="21"/>
    </row>
    <row r="2" spans="1:24" ht="13.5" x14ac:dyDescent="0.25">
      <c r="A2" s="22" t="s">
        <v>1584</v>
      </c>
      <c r="B2" s="23">
        <v>6668574</v>
      </c>
      <c r="C2" s="24">
        <v>45864</v>
      </c>
      <c r="D2" s="25" t="s">
        <v>1585</v>
      </c>
      <c r="E2" s="22" t="s">
        <v>1586</v>
      </c>
      <c r="F2" s="24">
        <v>45849</v>
      </c>
      <c r="G2" s="24" t="s">
        <v>1587</v>
      </c>
      <c r="H2" s="22" t="str">
        <f t="shared" ref="H2:H200" si="0">IF(K2="","En Trámite","Finalizado")</f>
        <v>Finalizado</v>
      </c>
      <c r="I2" s="26" t="str">
        <f>VLOOKUP($B:$B,'EE IAS'!A:C,2,FALSE)</f>
        <v>2025EE154764</v>
      </c>
      <c r="J2" s="27">
        <f>VLOOKUP(B:B,'EE IAS'!A:C,3,FALSE)</f>
        <v>45853</v>
      </c>
      <c r="K2" s="22" t="str">
        <f t="shared" ref="K2:K200" si="1">+IF(F2&gt;J2,"FUERA DE TERMINO","EN TERMINO")</f>
        <v>EN TERMINO</v>
      </c>
      <c r="L2" s="28"/>
      <c r="M2" s="28"/>
      <c r="N2" s="28"/>
      <c r="O2" s="28"/>
      <c r="P2" s="28"/>
      <c r="Q2" s="28"/>
      <c r="R2" s="28"/>
      <c r="S2" s="28"/>
      <c r="T2" s="28"/>
      <c r="U2" s="28"/>
      <c r="V2" s="28"/>
      <c r="W2" s="28"/>
      <c r="X2" s="28"/>
    </row>
    <row r="3" spans="1:24" ht="13.5" x14ac:dyDescent="0.25">
      <c r="A3" s="22" t="s">
        <v>1588</v>
      </c>
      <c r="B3" s="23">
        <v>6668435</v>
      </c>
      <c r="C3" s="24">
        <v>45864</v>
      </c>
      <c r="D3" s="25" t="s">
        <v>1589</v>
      </c>
      <c r="E3" s="22" t="s">
        <v>1586</v>
      </c>
      <c r="F3" s="24">
        <v>45849</v>
      </c>
      <c r="G3" s="22" t="s">
        <v>328</v>
      </c>
      <c r="H3" s="22" t="str">
        <f t="shared" si="0"/>
        <v>Finalizado</v>
      </c>
      <c r="I3" s="26" t="str">
        <f>VLOOKUP($B:$B,'EE IAS'!A:C,2,FALSE)</f>
        <v>2025EE152165</v>
      </c>
      <c r="J3" s="27">
        <f>VLOOKUP(B:B,'EE IAS'!A:C,3,FALSE)</f>
        <v>45849</v>
      </c>
      <c r="K3" s="22" t="str">
        <f t="shared" si="1"/>
        <v>EN TERMINO</v>
      </c>
      <c r="L3" s="28"/>
      <c r="M3" s="28"/>
      <c r="N3" s="28"/>
      <c r="O3" s="28"/>
      <c r="P3" s="28"/>
      <c r="Q3" s="28"/>
      <c r="R3" s="28"/>
      <c r="S3" s="28"/>
      <c r="T3" s="28"/>
      <c r="U3" s="28"/>
      <c r="V3" s="28"/>
      <c r="W3" s="28"/>
      <c r="X3" s="28"/>
    </row>
    <row r="4" spans="1:24" ht="13.5" x14ac:dyDescent="0.25">
      <c r="A4" s="22" t="s">
        <v>1590</v>
      </c>
      <c r="B4" s="23">
        <v>6668317</v>
      </c>
      <c r="C4" s="24">
        <v>45864</v>
      </c>
      <c r="D4" s="25" t="s">
        <v>1591</v>
      </c>
      <c r="E4" s="22" t="s">
        <v>1586</v>
      </c>
      <c r="F4" s="24">
        <v>45849</v>
      </c>
      <c r="G4" s="22" t="s">
        <v>328</v>
      </c>
      <c r="H4" s="22" t="str">
        <f t="shared" si="0"/>
        <v>Finalizado</v>
      </c>
      <c r="I4" s="26" t="str">
        <f>VLOOKUP($B:$B,'EE IAS'!A:C,2,FALSE)</f>
        <v>2025EE151924</v>
      </c>
      <c r="J4" s="27">
        <f>VLOOKUP(B:B,'EE IAS'!A:C,3,FALSE)</f>
        <v>45849</v>
      </c>
      <c r="K4" s="22" t="str">
        <f t="shared" si="1"/>
        <v>EN TERMINO</v>
      </c>
      <c r="L4" s="28"/>
      <c r="M4" s="28"/>
      <c r="N4" s="28"/>
      <c r="O4" s="28"/>
      <c r="P4" s="28"/>
      <c r="Q4" s="28"/>
      <c r="R4" s="28"/>
      <c r="S4" s="28"/>
      <c r="T4" s="28"/>
      <c r="U4" s="28"/>
      <c r="V4" s="28"/>
      <c r="W4" s="28"/>
      <c r="X4" s="28"/>
    </row>
    <row r="5" spans="1:24" ht="13.5" x14ac:dyDescent="0.25">
      <c r="A5" s="22" t="s">
        <v>1592</v>
      </c>
      <c r="B5" s="23">
        <v>6669307</v>
      </c>
      <c r="C5" s="29">
        <v>45865</v>
      </c>
      <c r="D5" s="25" t="s">
        <v>1593</v>
      </c>
      <c r="E5" s="22" t="s">
        <v>1586</v>
      </c>
      <c r="F5" s="24">
        <v>45841</v>
      </c>
      <c r="G5" s="22" t="s">
        <v>328</v>
      </c>
      <c r="H5" s="22" t="str">
        <f t="shared" si="0"/>
        <v>Finalizado</v>
      </c>
      <c r="I5" s="26" t="str">
        <f>VLOOKUP($B:$B,'EE IAS'!A:C,2,FALSE)</f>
        <v>2025EE144278</v>
      </c>
      <c r="J5" s="27">
        <f>VLOOKUP(B:B,'EE IAS'!A:C,3,FALSE)</f>
        <v>45841</v>
      </c>
      <c r="K5" s="22" t="str">
        <f t="shared" si="1"/>
        <v>EN TERMINO</v>
      </c>
      <c r="L5" s="28"/>
      <c r="M5" s="28"/>
      <c r="N5" s="28"/>
      <c r="O5" s="28"/>
      <c r="P5" s="28"/>
      <c r="Q5" s="28"/>
      <c r="R5" s="28"/>
      <c r="S5" s="28"/>
      <c r="T5" s="28"/>
      <c r="U5" s="28"/>
      <c r="V5" s="28"/>
      <c r="W5" s="28"/>
      <c r="X5" s="28"/>
    </row>
    <row r="6" spans="1:24" ht="13.5" x14ac:dyDescent="0.25">
      <c r="A6" s="22" t="s">
        <v>1594</v>
      </c>
      <c r="B6" s="30">
        <v>6674008</v>
      </c>
      <c r="C6" s="24">
        <v>45840</v>
      </c>
      <c r="D6" s="25" t="s">
        <v>1595</v>
      </c>
      <c r="E6" s="22" t="s">
        <v>1586</v>
      </c>
      <c r="F6" s="24">
        <v>45853</v>
      </c>
      <c r="G6" s="22" t="s">
        <v>328</v>
      </c>
      <c r="H6" s="22" t="str">
        <f t="shared" si="0"/>
        <v>Finalizado</v>
      </c>
      <c r="I6" s="26" t="str">
        <f>VLOOKUP($B:$B,'EE IAS'!A:C,2,FALSE)</f>
        <v>2025EE146080</v>
      </c>
      <c r="J6" s="27" t="str">
        <f>VLOOKUP(B:B,'EE IAS'!A:C,3,FALSE)</f>
        <v>07/07/2025</v>
      </c>
      <c r="K6" s="22" t="str">
        <f t="shared" si="1"/>
        <v>EN TERMINO</v>
      </c>
      <c r="L6" s="28"/>
      <c r="M6" s="28"/>
      <c r="N6" s="28"/>
      <c r="O6" s="28"/>
      <c r="P6" s="28"/>
      <c r="Q6" s="28"/>
      <c r="R6" s="28"/>
      <c r="S6" s="28"/>
      <c r="T6" s="28"/>
      <c r="U6" s="28"/>
      <c r="V6" s="28"/>
      <c r="W6" s="28"/>
      <c r="X6" s="28"/>
    </row>
    <row r="7" spans="1:24" ht="13.5" x14ac:dyDescent="0.25">
      <c r="A7" s="22" t="s">
        <v>1596</v>
      </c>
      <c r="B7" s="30">
        <v>6675970</v>
      </c>
      <c r="C7" s="24">
        <v>45841</v>
      </c>
      <c r="D7" s="25" t="s">
        <v>1597</v>
      </c>
      <c r="E7" s="22" t="s">
        <v>1586</v>
      </c>
      <c r="F7" s="24">
        <v>45855</v>
      </c>
      <c r="G7" s="22" t="s">
        <v>328</v>
      </c>
      <c r="H7" s="22" t="str">
        <f t="shared" si="0"/>
        <v>Finalizado</v>
      </c>
      <c r="I7" s="26" t="str">
        <f>VLOOKUP($B:$B,'EE IAS'!A:C,2,FALSE)</f>
        <v>2025EE156145</v>
      </c>
      <c r="J7" s="27" t="str">
        <f>VLOOKUP(B:B,'EE IAS'!A:C,3,FALSE)</f>
        <v>16/07/2025</v>
      </c>
      <c r="K7" s="22" t="str">
        <f t="shared" si="1"/>
        <v>EN TERMINO</v>
      </c>
      <c r="L7" s="28"/>
      <c r="M7" s="28"/>
      <c r="N7" s="28"/>
      <c r="O7" s="28"/>
      <c r="P7" s="28"/>
      <c r="Q7" s="28"/>
      <c r="R7" s="28"/>
      <c r="S7" s="28"/>
      <c r="T7" s="28"/>
      <c r="U7" s="28"/>
      <c r="V7" s="28"/>
      <c r="W7" s="28"/>
      <c r="X7" s="28"/>
    </row>
    <row r="8" spans="1:24" ht="13.5" x14ac:dyDescent="0.25">
      <c r="A8" s="22" t="s">
        <v>1598</v>
      </c>
      <c r="B8" s="30">
        <v>6675952</v>
      </c>
      <c r="C8" s="24">
        <v>45841</v>
      </c>
      <c r="D8" s="25" t="s">
        <v>1599</v>
      </c>
      <c r="E8" s="22" t="s">
        <v>1586</v>
      </c>
      <c r="F8" s="24">
        <v>45842</v>
      </c>
      <c r="G8" s="22" t="s">
        <v>328</v>
      </c>
      <c r="H8" s="22" t="str">
        <f t="shared" si="0"/>
        <v>Finalizado</v>
      </c>
      <c r="I8" s="27" t="str">
        <f>VLOOKUP($B:$B,'EE IAS'!A:C,2,FALSE)</f>
        <v>2025EE145296</v>
      </c>
      <c r="J8" s="27" t="str">
        <f>VLOOKUP(B:B,'EE IAS'!A:C,3,FALSE)</f>
        <v>04/07/2025</v>
      </c>
      <c r="K8" s="22" t="str">
        <f t="shared" si="1"/>
        <v>EN TERMINO</v>
      </c>
      <c r="L8" s="28"/>
      <c r="M8" s="28"/>
      <c r="N8" s="28"/>
      <c r="O8" s="28"/>
      <c r="P8" s="28"/>
      <c r="Q8" s="28"/>
      <c r="R8" s="28"/>
      <c r="S8" s="28"/>
      <c r="T8" s="28"/>
      <c r="U8" s="28"/>
      <c r="V8" s="28"/>
      <c r="W8" s="28"/>
      <c r="X8" s="28"/>
    </row>
    <row r="9" spans="1:24" ht="13.5" x14ac:dyDescent="0.25">
      <c r="A9" s="22" t="s">
        <v>1600</v>
      </c>
      <c r="B9" s="30">
        <v>6675930</v>
      </c>
      <c r="C9" s="24">
        <v>45841</v>
      </c>
      <c r="D9" s="25" t="s">
        <v>1601</v>
      </c>
      <c r="E9" s="22" t="s">
        <v>1586</v>
      </c>
      <c r="F9" s="24">
        <v>45855</v>
      </c>
      <c r="G9" s="22" t="s">
        <v>328</v>
      </c>
      <c r="H9" s="22" t="str">
        <f t="shared" si="0"/>
        <v>Finalizado</v>
      </c>
      <c r="I9" s="26" t="str">
        <f>VLOOKUP($B:$B,'EE IAS'!A:C,2,FALSE)</f>
        <v>2025EE156948</v>
      </c>
      <c r="J9" s="27" t="str">
        <f>VLOOKUP(B:B,'EE IAS'!A:C,3,FALSE)</f>
        <v>17/07/2025</v>
      </c>
      <c r="K9" s="22" t="str">
        <f t="shared" si="1"/>
        <v>EN TERMINO</v>
      </c>
      <c r="L9" s="28"/>
      <c r="M9" s="28"/>
      <c r="N9" s="28"/>
      <c r="O9" s="28"/>
      <c r="P9" s="28"/>
      <c r="Q9" s="28"/>
      <c r="R9" s="28"/>
      <c r="S9" s="28"/>
      <c r="T9" s="28"/>
      <c r="U9" s="28"/>
      <c r="V9" s="28"/>
      <c r="W9" s="28"/>
      <c r="X9" s="28"/>
    </row>
    <row r="10" spans="1:24" ht="25.5" x14ac:dyDescent="0.25">
      <c r="A10" s="22" t="s">
        <v>1602</v>
      </c>
      <c r="B10" s="30">
        <v>6680525</v>
      </c>
      <c r="C10" s="29">
        <v>45846</v>
      </c>
      <c r="D10" s="25" t="s">
        <v>1603</v>
      </c>
      <c r="E10" s="22" t="s">
        <v>1586</v>
      </c>
      <c r="F10" s="24">
        <v>45860</v>
      </c>
      <c r="G10" s="22" t="s">
        <v>328</v>
      </c>
      <c r="H10" s="22" t="str">
        <f t="shared" si="0"/>
        <v>Finalizado</v>
      </c>
      <c r="I10" s="26" t="str">
        <f>VLOOKUP($B:$B,'EE IAS'!A:C,2,FALSE)</f>
        <v>2025EE160560, 	2025EE160561</v>
      </c>
      <c r="J10" s="27">
        <f>VLOOKUP(B:B,'EE IAS'!A:C,3,FALSE)</f>
        <v>45859</v>
      </c>
      <c r="K10" s="22" t="str">
        <f t="shared" si="1"/>
        <v>FUERA DE TERMINO</v>
      </c>
      <c r="L10" s="28"/>
      <c r="M10" s="28"/>
      <c r="N10" s="28"/>
      <c r="O10" s="28"/>
      <c r="P10" s="28"/>
      <c r="Q10" s="28"/>
      <c r="R10" s="28"/>
      <c r="S10" s="28"/>
      <c r="T10" s="28"/>
      <c r="U10" s="28"/>
      <c r="V10" s="28"/>
      <c r="W10" s="28"/>
      <c r="X10" s="28"/>
    </row>
    <row r="11" spans="1:24" ht="13.5" x14ac:dyDescent="0.25">
      <c r="A11" s="22" t="s">
        <v>1604</v>
      </c>
      <c r="B11" s="30">
        <v>6680524</v>
      </c>
      <c r="C11" s="29">
        <v>45846</v>
      </c>
      <c r="D11" s="25" t="s">
        <v>1603</v>
      </c>
      <c r="E11" s="22" t="s">
        <v>1586</v>
      </c>
      <c r="F11" s="24">
        <v>45860.696527777778</v>
      </c>
      <c r="G11" s="22" t="s">
        <v>328</v>
      </c>
      <c r="H11" s="22" t="str">
        <f t="shared" si="0"/>
        <v>Finalizado</v>
      </c>
      <c r="I11" s="26" t="str">
        <f>VLOOKUP($B:$B,'EE IAS'!A:C,2,FALSE)</f>
        <v>2025EE160561</v>
      </c>
      <c r="J11" s="27" t="str">
        <f>VLOOKUP(B:B,'EE IAS'!A:C,3,FALSE)</f>
        <v>21/07/2025</v>
      </c>
      <c r="K11" s="22" t="str">
        <f t="shared" si="1"/>
        <v>EN TERMINO</v>
      </c>
      <c r="L11" s="28"/>
      <c r="M11" s="28"/>
      <c r="N11" s="28"/>
      <c r="O11" s="28"/>
      <c r="P11" s="28"/>
      <c r="Q11" s="28"/>
      <c r="R11" s="28"/>
      <c r="S11" s="28"/>
      <c r="T11" s="28"/>
      <c r="U11" s="28"/>
      <c r="V11" s="28"/>
      <c r="W11" s="28"/>
      <c r="X11" s="28"/>
    </row>
    <row r="12" spans="1:24" ht="13.5" x14ac:dyDescent="0.25">
      <c r="A12" s="22" t="s">
        <v>1605</v>
      </c>
      <c r="B12" s="30">
        <v>6680487</v>
      </c>
      <c r="C12" s="29">
        <v>45846</v>
      </c>
      <c r="D12" s="25" t="s">
        <v>1606</v>
      </c>
      <c r="E12" s="22" t="s">
        <v>1586</v>
      </c>
      <c r="F12" s="24">
        <v>45847</v>
      </c>
      <c r="G12" s="22" t="s">
        <v>328</v>
      </c>
      <c r="H12" s="22" t="str">
        <f t="shared" si="0"/>
        <v>Finalizado</v>
      </c>
      <c r="I12" s="26" t="str">
        <f>VLOOKUP($B:$B,'EE IAS'!A:C,2,FALSE)</f>
        <v>2025EE149855</v>
      </c>
      <c r="J12" s="27" t="str">
        <f>VLOOKUP(B:B,'EE IAS'!A:C,3,FALSE)</f>
        <v>09/07/2025</v>
      </c>
      <c r="K12" s="22" t="str">
        <f t="shared" si="1"/>
        <v>EN TERMINO</v>
      </c>
      <c r="L12" s="28"/>
      <c r="M12" s="28"/>
      <c r="N12" s="28"/>
      <c r="O12" s="28"/>
      <c r="P12" s="28"/>
      <c r="Q12" s="28"/>
      <c r="R12" s="28"/>
      <c r="S12" s="28"/>
      <c r="T12" s="28"/>
      <c r="U12" s="28"/>
      <c r="V12" s="28"/>
      <c r="W12" s="28"/>
      <c r="X12" s="28"/>
    </row>
    <row r="13" spans="1:24" ht="13.5" x14ac:dyDescent="0.25">
      <c r="A13" s="22" t="s">
        <v>1607</v>
      </c>
      <c r="B13" s="30">
        <v>6680482</v>
      </c>
      <c r="C13" s="29">
        <v>45846</v>
      </c>
      <c r="D13" s="25" t="s">
        <v>1608</v>
      </c>
      <c r="E13" s="22" t="s">
        <v>1586</v>
      </c>
      <c r="F13" s="24">
        <v>45860.688888888886</v>
      </c>
      <c r="G13" s="22" t="s">
        <v>328</v>
      </c>
      <c r="H13" s="22" t="str">
        <f t="shared" si="0"/>
        <v>Finalizado</v>
      </c>
      <c r="I13" s="26" t="str">
        <f>VLOOKUP($B:$B,'EE IAS'!A:C,2,FALSE)</f>
        <v>2025EE161767</v>
      </c>
      <c r="J13" s="27" t="str">
        <f>VLOOKUP(B:B,'EE IAS'!A:C,3,FALSE)</f>
        <v>22/07/2025</v>
      </c>
      <c r="K13" s="22" t="str">
        <f t="shared" si="1"/>
        <v>EN TERMINO</v>
      </c>
      <c r="L13" s="28"/>
      <c r="M13" s="28"/>
      <c r="N13" s="28"/>
      <c r="O13" s="28"/>
      <c r="P13" s="28"/>
      <c r="Q13" s="28"/>
      <c r="R13" s="28"/>
      <c r="S13" s="28"/>
      <c r="T13" s="28"/>
      <c r="U13" s="28"/>
      <c r="V13" s="28"/>
      <c r="W13" s="28"/>
      <c r="X13" s="28"/>
    </row>
    <row r="14" spans="1:24" ht="13.5" x14ac:dyDescent="0.25">
      <c r="A14" s="22" t="s">
        <v>1609</v>
      </c>
      <c r="B14" s="30">
        <v>6680475</v>
      </c>
      <c r="C14" s="29">
        <v>45846</v>
      </c>
      <c r="D14" s="25" t="s">
        <v>1610</v>
      </c>
      <c r="E14" s="22" t="s">
        <v>1586</v>
      </c>
      <c r="F14" s="24">
        <v>45860.686805555553</v>
      </c>
      <c r="G14" s="22" t="s">
        <v>328</v>
      </c>
      <c r="H14" s="22" t="str">
        <f t="shared" si="0"/>
        <v>Finalizado</v>
      </c>
      <c r="I14" s="26" t="str">
        <f>VLOOKUP($B:$B,'EE IAS'!A:C,2,FALSE)</f>
        <v>2025EE161804</v>
      </c>
      <c r="J14" s="27" t="str">
        <f>VLOOKUP(B:B,'EE IAS'!A:C,3,FALSE)</f>
        <v>22/07/2025</v>
      </c>
      <c r="K14" s="22" t="str">
        <f t="shared" si="1"/>
        <v>EN TERMINO</v>
      </c>
      <c r="L14" s="28"/>
      <c r="M14" s="28"/>
      <c r="N14" s="28"/>
      <c r="O14" s="28"/>
      <c r="P14" s="28"/>
      <c r="Q14" s="28"/>
      <c r="R14" s="28"/>
      <c r="S14" s="28"/>
      <c r="T14" s="28"/>
      <c r="U14" s="28"/>
      <c r="V14" s="28"/>
      <c r="W14" s="28"/>
      <c r="X14" s="28"/>
    </row>
    <row r="15" spans="1:24" ht="13.5" x14ac:dyDescent="0.25">
      <c r="A15" s="22" t="s">
        <v>1611</v>
      </c>
      <c r="B15" s="30">
        <v>6682270</v>
      </c>
      <c r="C15" s="29">
        <v>45846</v>
      </c>
      <c r="D15" s="25" t="s">
        <v>1612</v>
      </c>
      <c r="E15" s="22" t="s">
        <v>1586</v>
      </c>
      <c r="F15" s="24">
        <v>45861.706944444442</v>
      </c>
      <c r="G15" s="22" t="s">
        <v>328</v>
      </c>
      <c r="H15" s="22" t="str">
        <f t="shared" si="0"/>
        <v>Finalizado</v>
      </c>
      <c r="I15" s="26" t="str">
        <f>VLOOKUP($B:$B,'EE IAS'!A:C,2,FALSE)</f>
        <v>2025EE163073</v>
      </c>
      <c r="J15" s="27" t="str">
        <f>VLOOKUP(B:B,'EE IAS'!A:C,3,FALSE)</f>
        <v>23/07/2025</v>
      </c>
      <c r="K15" s="22" t="str">
        <f t="shared" si="1"/>
        <v>EN TERMINO</v>
      </c>
      <c r="L15" s="28"/>
      <c r="M15" s="28"/>
      <c r="N15" s="28"/>
      <c r="O15" s="28"/>
      <c r="P15" s="28"/>
      <c r="Q15" s="28"/>
      <c r="R15" s="28"/>
      <c r="S15" s="28"/>
      <c r="T15" s="28"/>
      <c r="U15" s="28"/>
      <c r="V15" s="28"/>
      <c r="W15" s="28"/>
      <c r="X15" s="28"/>
    </row>
    <row r="16" spans="1:24" ht="13.5" x14ac:dyDescent="0.25">
      <c r="A16" s="22" t="s">
        <v>1613</v>
      </c>
      <c r="B16" s="30">
        <v>6682007</v>
      </c>
      <c r="C16" s="29">
        <v>45847</v>
      </c>
      <c r="D16" s="25" t="s">
        <v>1614</v>
      </c>
      <c r="E16" s="22" t="s">
        <v>1586</v>
      </c>
      <c r="F16" s="24">
        <v>45861.65</v>
      </c>
      <c r="G16" s="22" t="s">
        <v>328</v>
      </c>
      <c r="H16" s="22" t="str">
        <f t="shared" si="0"/>
        <v>Finalizado</v>
      </c>
      <c r="I16" s="26" t="str">
        <f>VLOOKUP($B:$B,'EE IAS'!A:C,2,FALSE)</f>
        <v>2025EE163090</v>
      </c>
      <c r="J16" s="27" t="str">
        <f>VLOOKUP(B:B,'EE IAS'!A:C,3,FALSE)</f>
        <v>23/07/2025</v>
      </c>
      <c r="K16" s="22" t="str">
        <f t="shared" si="1"/>
        <v>EN TERMINO</v>
      </c>
      <c r="L16" s="28"/>
      <c r="M16" s="28"/>
      <c r="N16" s="28"/>
      <c r="O16" s="28"/>
      <c r="P16" s="28"/>
      <c r="Q16" s="28"/>
      <c r="R16" s="28"/>
      <c r="S16" s="28"/>
      <c r="T16" s="28"/>
      <c r="U16" s="28"/>
      <c r="V16" s="28"/>
      <c r="W16" s="28"/>
      <c r="X16" s="28"/>
    </row>
    <row r="17" spans="1:24" ht="13.5" x14ac:dyDescent="0.25">
      <c r="A17" s="22" t="s">
        <v>1615</v>
      </c>
      <c r="B17" s="30">
        <v>6681959</v>
      </c>
      <c r="C17" s="29">
        <v>45847</v>
      </c>
      <c r="D17" s="25" t="s">
        <v>1616</v>
      </c>
      <c r="E17" s="22" t="s">
        <v>1586</v>
      </c>
      <c r="F17" s="24">
        <v>45849</v>
      </c>
      <c r="G17" s="22" t="s">
        <v>328</v>
      </c>
      <c r="H17" s="22" t="str">
        <f t="shared" si="0"/>
        <v>Finalizado</v>
      </c>
      <c r="I17" s="26" t="str">
        <f>VLOOKUP($B:$B,'EE IAS'!A:C,2,FALSE)</f>
        <v>2025EE151943</v>
      </c>
      <c r="J17" s="27" t="str">
        <f>VLOOKUP(B:B,'EE IAS'!A:C,3,FALSE)</f>
        <v>11/07/2025</v>
      </c>
      <c r="K17" s="22" t="str">
        <f t="shared" si="1"/>
        <v>EN TERMINO</v>
      </c>
      <c r="L17" s="28"/>
      <c r="M17" s="28"/>
      <c r="N17" s="28"/>
      <c r="O17" s="28"/>
      <c r="P17" s="28"/>
      <c r="Q17" s="28"/>
      <c r="R17" s="28"/>
      <c r="S17" s="28"/>
      <c r="T17" s="28"/>
      <c r="U17" s="28"/>
      <c r="V17" s="28"/>
      <c r="W17" s="28"/>
      <c r="X17" s="28"/>
    </row>
    <row r="18" spans="1:24" ht="13.5" x14ac:dyDescent="0.25">
      <c r="A18" s="22" t="s">
        <v>1617</v>
      </c>
      <c r="B18" s="30">
        <v>6683131</v>
      </c>
      <c r="C18" s="29">
        <v>45848</v>
      </c>
      <c r="D18" s="25" t="s">
        <v>1618</v>
      </c>
      <c r="E18" s="22" t="s">
        <v>1586</v>
      </c>
      <c r="F18" s="24">
        <v>45862</v>
      </c>
      <c r="G18" s="22" t="s">
        <v>328</v>
      </c>
      <c r="H18" s="22" t="str">
        <f t="shared" si="0"/>
        <v>Finalizado</v>
      </c>
      <c r="I18" s="26" t="str">
        <f>VLOOKUP($B:$B,'EE IAS'!A:C,2,FALSE)</f>
        <v>2025EE164137</v>
      </c>
      <c r="J18" s="27" t="str">
        <f>VLOOKUP(B:B,'EE IAS'!A:C,3,FALSE)</f>
        <v>24/07/2025</v>
      </c>
      <c r="K18" s="22" t="str">
        <f t="shared" si="1"/>
        <v>EN TERMINO</v>
      </c>
      <c r="L18" s="28"/>
      <c r="M18" s="28"/>
      <c r="N18" s="28"/>
      <c r="O18" s="28"/>
      <c r="P18" s="28"/>
      <c r="Q18" s="28"/>
      <c r="R18" s="28"/>
      <c r="S18" s="28"/>
      <c r="T18" s="28"/>
      <c r="U18" s="28"/>
      <c r="V18" s="28"/>
      <c r="W18" s="28"/>
      <c r="X18" s="28"/>
    </row>
    <row r="19" spans="1:24" ht="13.5" x14ac:dyDescent="0.25">
      <c r="A19" s="22" t="s">
        <v>1619</v>
      </c>
      <c r="B19" s="30">
        <v>6683136</v>
      </c>
      <c r="C19" s="29">
        <v>45848</v>
      </c>
      <c r="D19" s="25" t="s">
        <v>1620</v>
      </c>
      <c r="E19" s="22" t="s">
        <v>1586</v>
      </c>
      <c r="F19" s="24">
        <v>45849</v>
      </c>
      <c r="G19" s="22" t="s">
        <v>328</v>
      </c>
      <c r="H19" s="22" t="str">
        <f t="shared" si="0"/>
        <v>Finalizado</v>
      </c>
      <c r="I19" s="26" t="str">
        <f>VLOOKUP($B:$B,'EE IAS'!A:C,2,FALSE)</f>
        <v>2025EE152166</v>
      </c>
      <c r="J19" s="27" t="str">
        <f>VLOOKUP(B:B,'EE IAS'!A:C,3,FALSE)</f>
        <v>11/07/2025</v>
      </c>
      <c r="K19" s="22" t="str">
        <f t="shared" si="1"/>
        <v>EN TERMINO</v>
      </c>
      <c r="L19" s="28"/>
      <c r="M19" s="28"/>
      <c r="N19" s="28"/>
      <c r="O19" s="28"/>
      <c r="P19" s="28"/>
      <c r="Q19" s="28"/>
      <c r="R19" s="28"/>
      <c r="S19" s="28"/>
      <c r="T19" s="28"/>
      <c r="U19" s="28"/>
      <c r="V19" s="28"/>
      <c r="W19" s="28"/>
      <c r="X19" s="28"/>
    </row>
    <row r="20" spans="1:24" ht="13.5" x14ac:dyDescent="0.25">
      <c r="A20" s="22" t="s">
        <v>1621</v>
      </c>
      <c r="B20" s="30">
        <v>6683689</v>
      </c>
      <c r="C20" s="29">
        <v>45848</v>
      </c>
      <c r="D20" s="25" t="s">
        <v>1622</v>
      </c>
      <c r="E20" s="22" t="s">
        <v>1586</v>
      </c>
      <c r="F20" s="24">
        <v>45862</v>
      </c>
      <c r="G20" s="22" t="s">
        <v>328</v>
      </c>
      <c r="H20" s="22" t="str">
        <f t="shared" si="0"/>
        <v>Finalizado</v>
      </c>
      <c r="I20" s="26" t="str">
        <f>VLOOKUP($B:$B,'EE IAS'!A:C,2,FALSE)</f>
        <v>2025EE164136</v>
      </c>
      <c r="J20" s="27" t="str">
        <f>VLOOKUP(B:B,'EE IAS'!A:C,3,FALSE)</f>
        <v>24/07/2025</v>
      </c>
      <c r="K20" s="22" t="str">
        <f t="shared" si="1"/>
        <v>EN TERMINO</v>
      </c>
      <c r="L20" s="28"/>
      <c r="M20" s="28"/>
      <c r="N20" s="28"/>
      <c r="O20" s="28"/>
      <c r="P20" s="28"/>
      <c r="Q20" s="28"/>
      <c r="R20" s="28"/>
      <c r="S20" s="28"/>
      <c r="T20" s="28"/>
      <c r="U20" s="28"/>
      <c r="V20" s="28"/>
      <c r="W20" s="28"/>
      <c r="X20" s="28"/>
    </row>
    <row r="21" spans="1:24" ht="15.75" customHeight="1" x14ac:dyDescent="0.25">
      <c r="A21" s="22" t="s">
        <v>1623</v>
      </c>
      <c r="B21" s="30">
        <v>6683677</v>
      </c>
      <c r="C21" s="29">
        <v>45848</v>
      </c>
      <c r="D21" s="25" t="s">
        <v>1624</v>
      </c>
      <c r="E21" s="22" t="s">
        <v>1586</v>
      </c>
      <c r="F21" s="24">
        <v>45849</v>
      </c>
      <c r="G21" s="22" t="s">
        <v>328</v>
      </c>
      <c r="H21" s="22" t="str">
        <f t="shared" si="0"/>
        <v>Finalizado</v>
      </c>
      <c r="I21" s="26" t="str">
        <f>VLOOKUP($B:$B,'EE IAS'!A:C,2,FALSE)</f>
        <v>2025EE152020</v>
      </c>
      <c r="J21" s="27" t="str">
        <f>VLOOKUP(B:B,'EE IAS'!A:C,3,FALSE)</f>
        <v>11/07/2025</v>
      </c>
      <c r="K21" s="22" t="str">
        <f t="shared" si="1"/>
        <v>EN TERMINO</v>
      </c>
      <c r="L21" s="28"/>
      <c r="M21" s="28"/>
      <c r="N21" s="28"/>
      <c r="O21" s="28"/>
      <c r="P21" s="28"/>
      <c r="Q21" s="28"/>
      <c r="R21" s="28"/>
      <c r="S21" s="28"/>
      <c r="T21" s="28"/>
      <c r="U21" s="28"/>
      <c r="V21" s="28"/>
      <c r="W21" s="28"/>
      <c r="X21" s="28"/>
    </row>
    <row r="22" spans="1:24" ht="15.75" customHeight="1" x14ac:dyDescent="0.25">
      <c r="A22" s="22" t="s">
        <v>1625</v>
      </c>
      <c r="B22" s="30">
        <v>6684988</v>
      </c>
      <c r="C22" s="29">
        <v>45849</v>
      </c>
      <c r="D22" s="25" t="s">
        <v>1626</v>
      </c>
      <c r="E22" s="22" t="s">
        <v>1586</v>
      </c>
      <c r="F22" s="24">
        <v>45863</v>
      </c>
      <c r="G22" s="22" t="s">
        <v>328</v>
      </c>
      <c r="H22" s="22" t="str">
        <f t="shared" si="0"/>
        <v>Finalizado</v>
      </c>
      <c r="I22" s="26" t="str">
        <f>VLOOKUP($B:$B,'EE IAS'!A:C,2,FALSE)</f>
        <v>2025EE165420</v>
      </c>
      <c r="J22" s="27" t="str">
        <f>VLOOKUP(B:B,'EE IAS'!A:C,3,FALSE)</f>
        <v>25/07/2025</v>
      </c>
      <c r="K22" s="22" t="str">
        <f t="shared" si="1"/>
        <v>EN TERMINO</v>
      </c>
      <c r="L22" s="28"/>
      <c r="M22" s="28"/>
      <c r="N22" s="28"/>
      <c r="O22" s="28"/>
      <c r="P22" s="28"/>
      <c r="Q22" s="28"/>
      <c r="R22" s="28"/>
      <c r="S22" s="28"/>
      <c r="T22" s="28"/>
      <c r="U22" s="28"/>
      <c r="V22" s="28"/>
      <c r="W22" s="28"/>
      <c r="X22" s="28"/>
    </row>
    <row r="23" spans="1:24" ht="15.75" customHeight="1" x14ac:dyDescent="0.25">
      <c r="A23" s="22" t="s">
        <v>1627</v>
      </c>
      <c r="B23" s="30">
        <v>6684983</v>
      </c>
      <c r="C23" s="29">
        <v>45849</v>
      </c>
      <c r="D23" s="25" t="s">
        <v>1628</v>
      </c>
      <c r="E23" s="22" t="s">
        <v>1586</v>
      </c>
      <c r="F23" s="24">
        <v>45854</v>
      </c>
      <c r="G23" s="22" t="s">
        <v>328</v>
      </c>
      <c r="H23" s="22" t="str">
        <f t="shared" si="0"/>
        <v>Finalizado</v>
      </c>
      <c r="I23" s="26" t="str">
        <f>VLOOKUP($B:$B,'EE IAS'!A:C,2,FALSE)</f>
        <v>2025EE156144</v>
      </c>
      <c r="J23" s="27" t="str">
        <f>VLOOKUP(B:B,'EE IAS'!A:C,3,FALSE)</f>
        <v>16/07/2025</v>
      </c>
      <c r="K23" s="22" t="str">
        <f t="shared" si="1"/>
        <v>EN TERMINO</v>
      </c>
      <c r="L23" s="28"/>
      <c r="M23" s="28"/>
      <c r="N23" s="28"/>
      <c r="O23" s="28"/>
      <c r="P23" s="28"/>
      <c r="Q23" s="28"/>
      <c r="R23" s="28"/>
      <c r="S23" s="28"/>
      <c r="T23" s="28"/>
      <c r="U23" s="28"/>
      <c r="V23" s="28"/>
      <c r="W23" s="28"/>
      <c r="X23" s="28"/>
    </row>
    <row r="24" spans="1:24" ht="15.75" customHeight="1" x14ac:dyDescent="0.25">
      <c r="A24" s="22" t="s">
        <v>1629</v>
      </c>
      <c r="B24" s="30">
        <v>6684967</v>
      </c>
      <c r="C24" s="29">
        <v>45849</v>
      </c>
      <c r="D24" s="25" t="s">
        <v>1630</v>
      </c>
      <c r="E24" s="22" t="s">
        <v>1586</v>
      </c>
      <c r="F24" s="24">
        <v>45854</v>
      </c>
      <c r="G24" s="22" t="s">
        <v>180</v>
      </c>
      <c r="H24" s="22" t="str">
        <f t="shared" si="0"/>
        <v>Finalizado</v>
      </c>
      <c r="I24" s="26" t="str">
        <f>VLOOKUP($B:$B,'EE IAS'!A:C,2,FALSE)</f>
        <v>2025EE156099</v>
      </c>
      <c r="J24" s="27" t="str">
        <f>VLOOKUP(B:B,'EE IAS'!A:C,3,FALSE)</f>
        <v>16/07/2025</v>
      </c>
      <c r="K24" s="22" t="str">
        <f t="shared" si="1"/>
        <v>EN TERMINO</v>
      </c>
      <c r="L24" s="28"/>
      <c r="M24" s="28"/>
      <c r="N24" s="28"/>
      <c r="O24" s="28"/>
      <c r="P24" s="28"/>
      <c r="Q24" s="28"/>
      <c r="R24" s="28"/>
      <c r="S24" s="28"/>
      <c r="T24" s="28"/>
      <c r="U24" s="28"/>
      <c r="V24" s="28"/>
      <c r="W24" s="28"/>
      <c r="X24" s="28"/>
    </row>
    <row r="25" spans="1:24" ht="15.75" customHeight="1" x14ac:dyDescent="0.25">
      <c r="A25" s="22" t="s">
        <v>1631</v>
      </c>
      <c r="B25" s="23">
        <v>6690041</v>
      </c>
      <c r="C25" s="29">
        <v>45854</v>
      </c>
      <c r="D25" s="25" t="s">
        <v>1632</v>
      </c>
      <c r="E25" s="22" t="s">
        <v>1586</v>
      </c>
      <c r="F25" s="24">
        <v>45868</v>
      </c>
      <c r="G25" s="22" t="s">
        <v>328</v>
      </c>
      <c r="H25" s="22" t="str">
        <f t="shared" si="0"/>
        <v>Finalizado</v>
      </c>
      <c r="I25" s="26" t="str">
        <f>VLOOKUP($B:$B,'EE IAS'!A:C,2,FALSE)</f>
        <v>2025EE168620</v>
      </c>
      <c r="J25" s="27" t="str">
        <f>VLOOKUP(B:B,'EE IAS'!A:C,3,FALSE)</f>
        <v>29/07/2025</v>
      </c>
      <c r="K25" s="22" t="str">
        <f t="shared" si="1"/>
        <v>EN TERMINO</v>
      </c>
      <c r="L25" s="28"/>
      <c r="M25" s="28"/>
      <c r="N25" s="28"/>
      <c r="O25" s="28"/>
      <c r="P25" s="28"/>
      <c r="Q25" s="28"/>
      <c r="R25" s="28"/>
      <c r="S25" s="28"/>
      <c r="T25" s="28"/>
      <c r="U25" s="28"/>
      <c r="V25" s="28"/>
      <c r="W25" s="28"/>
      <c r="X25" s="28"/>
    </row>
    <row r="26" spans="1:24" ht="15.75" customHeight="1" x14ac:dyDescent="0.25">
      <c r="A26" s="22" t="s">
        <v>1633</v>
      </c>
      <c r="B26" s="23">
        <v>6691200</v>
      </c>
      <c r="C26" s="29">
        <v>45860</v>
      </c>
      <c r="D26" s="25" t="s">
        <v>1634</v>
      </c>
      <c r="E26" s="22" t="s">
        <v>1586</v>
      </c>
      <c r="F26" s="24">
        <v>45860</v>
      </c>
      <c r="G26" s="22" t="s">
        <v>328</v>
      </c>
      <c r="H26" s="22" t="str">
        <f t="shared" si="0"/>
        <v>Finalizado</v>
      </c>
      <c r="I26" s="26" t="str">
        <f>VLOOKUP($B:$B,'EE IAS'!A:C,2,FALSE)</f>
        <v>2025EE161779</v>
      </c>
      <c r="J26" s="27" t="str">
        <f>VLOOKUP(B:B,'EE IAS'!A:C,3,FALSE)</f>
        <v>22/07/2025</v>
      </c>
      <c r="K26" s="22" t="str">
        <f t="shared" si="1"/>
        <v>EN TERMINO</v>
      </c>
      <c r="L26" s="28"/>
      <c r="M26" s="28"/>
      <c r="N26" s="28"/>
      <c r="O26" s="28"/>
      <c r="P26" s="28"/>
      <c r="Q26" s="28"/>
      <c r="R26" s="28"/>
      <c r="S26" s="28"/>
      <c r="T26" s="28"/>
      <c r="U26" s="28"/>
      <c r="V26" s="28"/>
      <c r="W26" s="28"/>
      <c r="X26" s="28"/>
    </row>
    <row r="27" spans="1:24" ht="15.75" customHeight="1" x14ac:dyDescent="0.25">
      <c r="A27" s="22" t="s">
        <v>1635</v>
      </c>
      <c r="B27" s="23">
        <v>6690421</v>
      </c>
      <c r="C27" s="29">
        <v>45855</v>
      </c>
      <c r="D27" s="25" t="s">
        <v>1636</v>
      </c>
      <c r="E27" s="22" t="s">
        <v>1586</v>
      </c>
      <c r="F27" s="24">
        <v>45869</v>
      </c>
      <c r="G27" s="22" t="s">
        <v>328</v>
      </c>
      <c r="H27" s="22" t="str">
        <f t="shared" si="0"/>
        <v>Finalizado</v>
      </c>
      <c r="I27" s="26" t="str">
        <f>VLOOKUP($B:$B,'EE IAS'!A:C,2,FALSE)</f>
        <v>SE DIO RESPUESTA CON EL 2025EE168620 DEL 29/07/2025 POR SER DUPLICADO DEL 2025ER156009 DEL 16/07/2025</v>
      </c>
      <c r="J27" s="27">
        <f>VLOOKUP(B:B,'EE IAS'!A:C,3,FALSE)</f>
        <v>45862</v>
      </c>
      <c r="K27" s="22" t="str">
        <f t="shared" si="1"/>
        <v>FUERA DE TERMINO</v>
      </c>
      <c r="L27" s="28"/>
      <c r="M27" s="28"/>
      <c r="N27" s="28"/>
      <c r="O27" s="28"/>
      <c r="P27" s="28"/>
      <c r="Q27" s="28"/>
      <c r="R27" s="28"/>
      <c r="S27" s="28"/>
      <c r="T27" s="28"/>
      <c r="U27" s="28"/>
      <c r="V27" s="28"/>
      <c r="W27" s="28"/>
      <c r="X27" s="28"/>
    </row>
    <row r="28" spans="1:24" ht="15.75" customHeight="1" x14ac:dyDescent="0.25">
      <c r="A28" s="22" t="s">
        <v>1637</v>
      </c>
      <c r="B28" s="23">
        <v>6692534</v>
      </c>
      <c r="C28" s="29">
        <v>45856</v>
      </c>
      <c r="D28" s="25" t="s">
        <v>1638</v>
      </c>
      <c r="E28" s="22" t="s">
        <v>1586</v>
      </c>
      <c r="F28" s="24">
        <v>45870</v>
      </c>
      <c r="G28" s="22" t="s">
        <v>328</v>
      </c>
      <c r="H28" s="22" t="str">
        <f t="shared" si="0"/>
        <v>Finalizado</v>
      </c>
      <c r="I28" s="26" t="str">
        <f>VLOOKUP($B:$B,'EE IAS'!A:C,2,FALSE)</f>
        <v>2025EE174842</v>
      </c>
      <c r="J28" s="27" t="str">
        <f>VLOOKUP(B:B,'EE IAS'!A:C,3,FALSE)</f>
        <v>04/08/2025</v>
      </c>
      <c r="K28" s="22" t="str">
        <f t="shared" si="1"/>
        <v>EN TERMINO</v>
      </c>
      <c r="L28" s="28"/>
      <c r="M28" s="28"/>
      <c r="N28" s="28"/>
      <c r="O28" s="28"/>
      <c r="P28" s="28"/>
      <c r="Q28" s="28"/>
      <c r="R28" s="28"/>
      <c r="S28" s="28"/>
      <c r="T28" s="28"/>
      <c r="U28" s="28"/>
      <c r="V28" s="28"/>
      <c r="W28" s="28"/>
      <c r="X28" s="28"/>
    </row>
    <row r="29" spans="1:24" ht="15.75" customHeight="1" x14ac:dyDescent="0.25">
      <c r="A29" s="22" t="s">
        <v>1639</v>
      </c>
      <c r="B29" s="23">
        <v>6692520</v>
      </c>
      <c r="C29" s="29">
        <v>45856</v>
      </c>
      <c r="D29" s="25" t="s">
        <v>1640</v>
      </c>
      <c r="E29" s="22" t="s">
        <v>1586</v>
      </c>
      <c r="F29" s="24">
        <v>45861</v>
      </c>
      <c r="G29" s="22" t="s">
        <v>328</v>
      </c>
      <c r="H29" s="22" t="str">
        <f t="shared" si="0"/>
        <v>Finalizado</v>
      </c>
      <c r="I29" s="26" t="str">
        <f>VLOOKUP($B:$B,'EE IAS'!A:C,2,FALSE)</f>
        <v>2025EE163071</v>
      </c>
      <c r="J29" s="27" t="str">
        <f>VLOOKUP(B:B,'EE IAS'!A:C,3,FALSE)</f>
        <v>23/07/2025</v>
      </c>
      <c r="K29" s="22" t="str">
        <f t="shared" si="1"/>
        <v>EN TERMINO</v>
      </c>
      <c r="L29" s="28"/>
      <c r="M29" s="28"/>
      <c r="N29" s="28"/>
      <c r="O29" s="28"/>
      <c r="P29" s="28"/>
      <c r="Q29" s="28"/>
      <c r="R29" s="28"/>
      <c r="S29" s="28"/>
      <c r="T29" s="28"/>
      <c r="U29" s="28"/>
      <c r="V29" s="28"/>
      <c r="W29" s="28"/>
      <c r="X29" s="28"/>
    </row>
    <row r="30" spans="1:24" ht="15.75" customHeight="1" x14ac:dyDescent="0.25">
      <c r="A30" s="22" t="s">
        <v>1641</v>
      </c>
      <c r="B30" s="23">
        <v>6692515</v>
      </c>
      <c r="C30" s="29">
        <v>45856</v>
      </c>
      <c r="D30" s="25" t="s">
        <v>1642</v>
      </c>
      <c r="E30" s="22" t="s">
        <v>1586</v>
      </c>
      <c r="F30" s="24">
        <v>45861</v>
      </c>
      <c r="G30" s="22" t="s">
        <v>328</v>
      </c>
      <c r="H30" s="22" t="str">
        <f t="shared" si="0"/>
        <v>Finalizado</v>
      </c>
      <c r="I30" s="26" t="str">
        <f>VLOOKUP($B:$B,'EE IAS'!A:C,2,FALSE)</f>
        <v>2025EE161761</v>
      </c>
      <c r="J30" s="27" t="str">
        <f>VLOOKUP(B:B,'EE IAS'!A:C,3,FALSE)</f>
        <v>22/07/2025</v>
      </c>
      <c r="K30" s="22" t="str">
        <f t="shared" si="1"/>
        <v>EN TERMINO</v>
      </c>
      <c r="L30" s="28"/>
      <c r="M30" s="28"/>
      <c r="N30" s="28"/>
      <c r="O30" s="28"/>
      <c r="P30" s="28"/>
      <c r="Q30" s="28"/>
      <c r="R30" s="28"/>
      <c r="S30" s="28"/>
      <c r="T30" s="28"/>
      <c r="U30" s="28"/>
      <c r="V30" s="28"/>
      <c r="W30" s="28"/>
      <c r="X30" s="28"/>
    </row>
    <row r="31" spans="1:24" ht="15.75" customHeight="1" x14ac:dyDescent="0.25">
      <c r="A31" s="22" t="s">
        <v>1643</v>
      </c>
      <c r="B31" s="23">
        <v>6692510</v>
      </c>
      <c r="C31" s="29">
        <v>45856</v>
      </c>
      <c r="D31" s="25" t="s">
        <v>1644</v>
      </c>
      <c r="E31" s="22" t="s">
        <v>1586</v>
      </c>
      <c r="F31" s="24">
        <v>45861</v>
      </c>
      <c r="G31" s="22" t="s">
        <v>328</v>
      </c>
      <c r="H31" s="22" t="str">
        <f t="shared" si="0"/>
        <v>Finalizado</v>
      </c>
      <c r="I31" s="26" t="str">
        <f>VLOOKUP($B:$B,'EE IAS'!A:C,2,FALSE)</f>
        <v>2025EE163069</v>
      </c>
      <c r="J31" s="27" t="str">
        <f>VLOOKUP(B:B,'EE IAS'!A:C,3,FALSE)</f>
        <v>23/07/2025</v>
      </c>
      <c r="K31" s="22" t="str">
        <f t="shared" si="1"/>
        <v>EN TERMINO</v>
      </c>
      <c r="L31" s="28"/>
      <c r="M31" s="28"/>
      <c r="N31" s="28"/>
      <c r="O31" s="28"/>
      <c r="P31" s="28"/>
      <c r="Q31" s="28"/>
      <c r="R31" s="28"/>
      <c r="S31" s="28"/>
      <c r="T31" s="28"/>
      <c r="U31" s="28"/>
      <c r="V31" s="28"/>
      <c r="W31" s="28"/>
      <c r="X31" s="28"/>
    </row>
    <row r="32" spans="1:24" ht="15.75" customHeight="1" x14ac:dyDescent="0.25">
      <c r="A32" s="22" t="s">
        <v>1645</v>
      </c>
      <c r="B32" s="23">
        <v>6693933</v>
      </c>
      <c r="C32" s="29">
        <v>45859</v>
      </c>
      <c r="D32" s="25" t="s">
        <v>1601</v>
      </c>
      <c r="E32" s="22" t="s">
        <v>1586</v>
      </c>
      <c r="F32" s="24">
        <v>45873</v>
      </c>
      <c r="G32" s="22" t="s">
        <v>328</v>
      </c>
      <c r="H32" s="22" t="str">
        <f t="shared" si="0"/>
        <v>Finalizado</v>
      </c>
      <c r="I32" s="26" t="str">
        <f>VLOOKUP($B:$B,'EE IAS'!A:C,2,FALSE)</f>
        <v>2025EE156948, 	2024EE161620</v>
      </c>
      <c r="J32" s="27">
        <f>VLOOKUP(B:B,'EE IAS'!A:C,3,FALSE)</f>
        <v>45855</v>
      </c>
      <c r="K32" s="22" t="str">
        <f t="shared" si="1"/>
        <v>FUERA DE TERMINO</v>
      </c>
      <c r="L32" s="28"/>
      <c r="M32" s="28"/>
      <c r="N32" s="28"/>
      <c r="O32" s="28"/>
      <c r="P32" s="28"/>
      <c r="Q32" s="28"/>
      <c r="R32" s="28"/>
      <c r="S32" s="28"/>
      <c r="T32" s="28"/>
      <c r="U32" s="28"/>
      <c r="V32" s="28"/>
      <c r="W32" s="28"/>
      <c r="X32" s="28"/>
    </row>
    <row r="33" spans="1:24" ht="15.75" customHeight="1" x14ac:dyDescent="0.25">
      <c r="A33" s="22" t="s">
        <v>1646</v>
      </c>
      <c r="B33" s="31">
        <v>6696041</v>
      </c>
      <c r="C33" s="29">
        <v>45860</v>
      </c>
      <c r="D33" s="25" t="s">
        <v>1647</v>
      </c>
      <c r="E33" s="22" t="s">
        <v>1648</v>
      </c>
      <c r="F33" s="24">
        <v>45867</v>
      </c>
      <c r="G33" s="22" t="s">
        <v>1649</v>
      </c>
      <c r="H33" s="22" t="str">
        <f t="shared" si="0"/>
        <v>Finalizado</v>
      </c>
      <c r="I33" s="26" t="str">
        <f>VLOOKUP($B:$B,'EE IAS'!A:C,2,FALSE)</f>
        <v>2025EE165424</v>
      </c>
      <c r="J33" s="27" t="str">
        <f>VLOOKUP(B:B,'EE IAS'!A:C,3,FALSE)</f>
        <v>25/07/2025</v>
      </c>
      <c r="K33" s="22" t="str">
        <f t="shared" si="1"/>
        <v>EN TERMINO</v>
      </c>
      <c r="L33" s="28"/>
      <c r="M33" s="28"/>
      <c r="N33" s="28"/>
      <c r="O33" s="28"/>
      <c r="P33" s="28"/>
      <c r="Q33" s="28"/>
      <c r="R33" s="28"/>
      <c r="S33" s="28"/>
      <c r="T33" s="28"/>
      <c r="U33" s="28"/>
      <c r="V33" s="28"/>
      <c r="W33" s="28"/>
      <c r="X33" s="28"/>
    </row>
    <row r="34" spans="1:24" ht="15.75" customHeight="1" x14ac:dyDescent="0.25">
      <c r="A34" s="22" t="s">
        <v>1650</v>
      </c>
      <c r="B34" s="31">
        <v>6696081</v>
      </c>
      <c r="C34" s="29">
        <v>45860</v>
      </c>
      <c r="D34" s="25" t="s">
        <v>1651</v>
      </c>
      <c r="E34" s="22" t="s">
        <v>1586</v>
      </c>
      <c r="F34" s="24">
        <v>45863</v>
      </c>
      <c r="G34" s="22" t="s">
        <v>328</v>
      </c>
      <c r="H34" s="22" t="str">
        <f t="shared" si="0"/>
        <v>Finalizado</v>
      </c>
      <c r="I34" s="26" t="str">
        <f>VLOOKUP($B:$B,'EE IAS'!A:C,2,FALSE)</f>
        <v>2025EE165565</v>
      </c>
      <c r="J34" s="27">
        <f>VLOOKUP(B:B,'EE IAS'!A:C,3,FALSE)</f>
        <v>45863</v>
      </c>
      <c r="K34" s="22" t="str">
        <f t="shared" si="1"/>
        <v>EN TERMINO</v>
      </c>
      <c r="L34" s="28"/>
      <c r="M34" s="28"/>
      <c r="N34" s="28"/>
      <c r="O34" s="28"/>
      <c r="P34" s="28"/>
      <c r="Q34" s="28"/>
      <c r="R34" s="28"/>
      <c r="S34" s="28"/>
      <c r="T34" s="28"/>
      <c r="U34" s="28"/>
      <c r="V34" s="28"/>
      <c r="W34" s="28"/>
      <c r="X34" s="28"/>
    </row>
    <row r="35" spans="1:24" ht="15.75" customHeight="1" x14ac:dyDescent="0.25">
      <c r="A35" s="22" t="s">
        <v>1652</v>
      </c>
      <c r="B35" s="31">
        <v>6697480</v>
      </c>
      <c r="C35" s="29">
        <v>45861</v>
      </c>
      <c r="D35" s="25" t="s">
        <v>1653</v>
      </c>
      <c r="E35" s="22" t="s">
        <v>1586</v>
      </c>
      <c r="F35" s="24">
        <v>45875</v>
      </c>
      <c r="G35" s="22" t="s">
        <v>328</v>
      </c>
      <c r="H35" s="22" t="str">
        <f t="shared" si="0"/>
        <v>Finalizado</v>
      </c>
      <c r="I35" s="26" t="str">
        <f>VLOOKUP($B:$B,'EE IAS'!A:C,2,FALSE)</f>
        <v>2025EE176320</v>
      </c>
      <c r="J35" s="27" t="str">
        <f>VLOOKUP(B:B,'EE IAS'!A:C,3,FALSE)</f>
        <v>05/08/2025</v>
      </c>
      <c r="K35" s="22" t="str">
        <f t="shared" si="1"/>
        <v>EN TERMINO</v>
      </c>
      <c r="L35" s="28"/>
      <c r="M35" s="28"/>
      <c r="N35" s="28"/>
      <c r="O35" s="28"/>
      <c r="P35" s="28"/>
      <c r="Q35" s="28"/>
      <c r="R35" s="28"/>
      <c r="S35" s="28"/>
      <c r="T35" s="28"/>
      <c r="U35" s="28"/>
      <c r="V35" s="28"/>
      <c r="W35" s="28"/>
      <c r="X35" s="28"/>
    </row>
    <row r="36" spans="1:24" ht="15.75" customHeight="1" x14ac:dyDescent="0.25">
      <c r="A36" s="22" t="s">
        <v>1654</v>
      </c>
      <c r="B36" s="31">
        <v>6697467</v>
      </c>
      <c r="C36" s="29">
        <v>45861</v>
      </c>
      <c r="D36" s="25" t="s">
        <v>1655</v>
      </c>
      <c r="E36" s="22" t="s">
        <v>1586</v>
      </c>
      <c r="F36" s="24">
        <v>45875</v>
      </c>
      <c r="G36" s="22" t="s">
        <v>328</v>
      </c>
      <c r="H36" s="22" t="str">
        <f t="shared" si="0"/>
        <v>Finalizado</v>
      </c>
      <c r="I36" s="26" t="str">
        <f>VLOOKUP($B:$B,'EE IAS'!A:C,2,FALSE)</f>
        <v>2025EE176172</v>
      </c>
      <c r="J36" s="27" t="str">
        <f>VLOOKUP(B:B,'EE IAS'!A:C,3,FALSE)</f>
        <v>05/08/2025</v>
      </c>
      <c r="K36" s="22" t="str">
        <f t="shared" si="1"/>
        <v>EN TERMINO</v>
      </c>
      <c r="L36" s="28"/>
      <c r="M36" s="28"/>
      <c r="N36" s="28"/>
      <c r="O36" s="28"/>
      <c r="P36" s="28"/>
      <c r="Q36" s="28"/>
      <c r="R36" s="28"/>
      <c r="S36" s="28"/>
      <c r="T36" s="28"/>
      <c r="U36" s="28"/>
      <c r="V36" s="28"/>
      <c r="W36" s="28"/>
      <c r="X36" s="28"/>
    </row>
    <row r="37" spans="1:24" ht="15.75" customHeight="1" x14ac:dyDescent="0.25">
      <c r="A37" s="22" t="s">
        <v>1656</v>
      </c>
      <c r="B37" s="31">
        <v>6699041</v>
      </c>
      <c r="C37" s="29">
        <v>45862</v>
      </c>
      <c r="D37" s="25" t="s">
        <v>1657</v>
      </c>
      <c r="E37" s="22" t="s">
        <v>1586</v>
      </c>
      <c r="F37" s="24">
        <v>45877</v>
      </c>
      <c r="G37" s="22" t="s">
        <v>328</v>
      </c>
      <c r="H37" s="22" t="str">
        <f t="shared" si="0"/>
        <v>Finalizado</v>
      </c>
      <c r="I37" s="26" t="str">
        <f>VLOOKUP($B:$B,'EE IAS'!A:C,2,FALSE)</f>
        <v>2025EE176319</v>
      </c>
      <c r="J37" s="27" t="str">
        <f>VLOOKUP(B:B,'EE IAS'!A:C,3,FALSE)</f>
        <v>05/08/2025</v>
      </c>
      <c r="K37" s="22" t="str">
        <f t="shared" si="1"/>
        <v>EN TERMINO</v>
      </c>
      <c r="L37" s="28"/>
      <c r="M37" s="28"/>
      <c r="N37" s="28"/>
      <c r="O37" s="28"/>
      <c r="P37" s="28"/>
      <c r="Q37" s="28"/>
      <c r="R37" s="28"/>
      <c r="S37" s="28"/>
      <c r="T37" s="28"/>
      <c r="U37" s="28"/>
      <c r="V37" s="28"/>
      <c r="W37" s="28"/>
      <c r="X37" s="28"/>
    </row>
    <row r="38" spans="1:24" ht="15.75" customHeight="1" x14ac:dyDescent="0.25">
      <c r="A38" s="22" t="s">
        <v>1658</v>
      </c>
      <c r="B38" s="31">
        <v>6700183</v>
      </c>
      <c r="C38" s="29">
        <v>45863</v>
      </c>
      <c r="D38" s="25" t="s">
        <v>1659</v>
      </c>
      <c r="E38" s="22" t="s">
        <v>1586</v>
      </c>
      <c r="F38" s="24">
        <v>45880</v>
      </c>
      <c r="G38" s="22" t="s">
        <v>328</v>
      </c>
      <c r="H38" s="22" t="str">
        <f t="shared" si="0"/>
        <v>Finalizado</v>
      </c>
      <c r="I38" s="26" t="str">
        <f>VLOOKUP($B:$B,'EE IAS'!A:C,2,FALSE)</f>
        <v>2025EE178727</v>
      </c>
      <c r="J38" s="27">
        <f>VLOOKUP(B:B,'EE IAS'!A:C,3,FALSE)</f>
        <v>45877</v>
      </c>
      <c r="K38" s="22" t="str">
        <f t="shared" si="1"/>
        <v>FUERA DE TERMINO</v>
      </c>
      <c r="L38" s="28"/>
      <c r="M38" s="28"/>
      <c r="N38" s="28"/>
      <c r="O38" s="28"/>
      <c r="P38" s="28"/>
      <c r="Q38" s="28"/>
      <c r="R38" s="28"/>
      <c r="S38" s="28"/>
      <c r="T38" s="28"/>
      <c r="U38" s="28"/>
      <c r="V38" s="28"/>
      <c r="W38" s="28"/>
      <c r="X38" s="28"/>
    </row>
    <row r="39" spans="1:24" ht="15.75" customHeight="1" x14ac:dyDescent="0.25">
      <c r="A39" s="22" t="s">
        <v>1660</v>
      </c>
      <c r="B39" s="31">
        <v>6699729</v>
      </c>
      <c r="C39" s="29">
        <v>45863</v>
      </c>
      <c r="D39" s="25" t="s">
        <v>1661</v>
      </c>
      <c r="E39" s="22" t="s">
        <v>1586</v>
      </c>
      <c r="F39" s="24">
        <v>45880</v>
      </c>
      <c r="G39" s="22" t="s">
        <v>328</v>
      </c>
      <c r="H39" s="22" t="str">
        <f t="shared" si="0"/>
        <v>Finalizado</v>
      </c>
      <c r="I39" s="26" t="str">
        <f>VLOOKUP($B:$B,'EE IAS'!A:C,2,FALSE)</f>
        <v>2025EE178731</v>
      </c>
      <c r="J39" s="27">
        <f>VLOOKUP(B:B,'EE IAS'!A:C,3,FALSE)</f>
        <v>45877</v>
      </c>
      <c r="K39" s="22" t="str">
        <f t="shared" si="1"/>
        <v>FUERA DE TERMINO</v>
      </c>
      <c r="L39" s="28"/>
      <c r="M39" s="28"/>
      <c r="N39" s="28"/>
      <c r="O39" s="28"/>
      <c r="P39" s="28"/>
      <c r="Q39" s="28"/>
      <c r="R39" s="28"/>
      <c r="S39" s="28"/>
      <c r="T39" s="28"/>
      <c r="U39" s="28"/>
      <c r="V39" s="28"/>
      <c r="W39" s="28"/>
      <c r="X39" s="28"/>
    </row>
    <row r="40" spans="1:24" ht="15.75" customHeight="1" x14ac:dyDescent="0.25">
      <c r="A40" s="22" t="s">
        <v>1662</v>
      </c>
      <c r="B40" s="31">
        <v>6702481</v>
      </c>
      <c r="C40" s="29">
        <v>45866</v>
      </c>
      <c r="D40" s="25" t="s">
        <v>1663</v>
      </c>
      <c r="E40" s="22" t="s">
        <v>1586</v>
      </c>
      <c r="F40" s="24">
        <v>45881</v>
      </c>
      <c r="G40" s="22" t="s">
        <v>328</v>
      </c>
      <c r="H40" s="22" t="str">
        <f t="shared" si="0"/>
        <v>Finalizado</v>
      </c>
      <c r="I40" s="26" t="str">
        <f>VLOOKUP($B:$B,'EE IAS'!A:C,2,FALSE)</f>
        <v>2025EE178754</v>
      </c>
      <c r="J40" s="27" t="str">
        <f>VLOOKUP(B:B,'EE IAS'!A:C,3,FALSE)</f>
        <v>08/08/2025</v>
      </c>
      <c r="K40" s="22" t="str">
        <f t="shared" si="1"/>
        <v>EN TERMINO</v>
      </c>
      <c r="L40" s="28"/>
      <c r="M40" s="28"/>
      <c r="N40" s="28"/>
      <c r="O40" s="28"/>
      <c r="P40" s="28"/>
      <c r="Q40" s="28"/>
      <c r="R40" s="28"/>
      <c r="S40" s="28"/>
      <c r="T40" s="28"/>
      <c r="U40" s="28"/>
      <c r="V40" s="28"/>
      <c r="W40" s="28"/>
      <c r="X40" s="28"/>
    </row>
    <row r="41" spans="1:24" ht="15.75" customHeight="1" x14ac:dyDescent="0.25">
      <c r="A41" s="22" t="s">
        <v>1664</v>
      </c>
      <c r="B41" s="31">
        <v>6702466</v>
      </c>
      <c r="C41" s="29">
        <v>45866</v>
      </c>
      <c r="D41" s="25" t="s">
        <v>1616</v>
      </c>
      <c r="E41" s="22" t="s">
        <v>1586</v>
      </c>
      <c r="F41" s="24">
        <v>45869</v>
      </c>
      <c r="G41" s="22" t="s">
        <v>328</v>
      </c>
      <c r="H41" s="22" t="str">
        <f t="shared" si="0"/>
        <v>Finalizado</v>
      </c>
      <c r="I41" s="26" t="str">
        <f>VLOOKUP($B:$B,'EE IAS'!A:C,2,FALSE)</f>
        <v>2025EE171737</v>
      </c>
      <c r="J41" s="27" t="str">
        <f>VLOOKUP(B:B,'EE IAS'!A:C,3,FALSE)</f>
        <v>31/07/2025</v>
      </c>
      <c r="K41" s="22" t="str">
        <f t="shared" si="1"/>
        <v>EN TERMINO</v>
      </c>
      <c r="L41" s="28"/>
      <c r="M41" s="28"/>
      <c r="N41" s="28"/>
      <c r="O41" s="28"/>
      <c r="P41" s="28"/>
      <c r="Q41" s="28"/>
      <c r="R41" s="28"/>
      <c r="S41" s="28"/>
      <c r="T41" s="28"/>
      <c r="U41" s="28"/>
      <c r="V41" s="28"/>
      <c r="W41" s="28"/>
      <c r="X41" s="28"/>
    </row>
    <row r="42" spans="1:24" ht="15.75" customHeight="1" x14ac:dyDescent="0.25">
      <c r="A42" s="22" t="s">
        <v>1665</v>
      </c>
      <c r="B42" s="31">
        <v>6704052</v>
      </c>
      <c r="C42" s="29">
        <v>45867</v>
      </c>
      <c r="D42" s="25" t="s">
        <v>1638</v>
      </c>
      <c r="E42" s="22" t="s">
        <v>1586</v>
      </c>
      <c r="F42" s="24">
        <v>45882</v>
      </c>
      <c r="G42" s="24" t="s">
        <v>328</v>
      </c>
      <c r="H42" s="22" t="str">
        <f t="shared" si="0"/>
        <v>Finalizado</v>
      </c>
      <c r="I42" s="26" t="str">
        <f>VLOOKUP($B:$B,'EE IAS'!A:C,2,FALSE)</f>
        <v>2025EE181393</v>
      </c>
      <c r="J42" s="27">
        <f>VLOOKUP(B:B,'EE IAS'!A:C,3,FALSE)</f>
        <v>45881</v>
      </c>
      <c r="K42" s="22" t="str">
        <f t="shared" si="1"/>
        <v>FUERA DE TERMINO</v>
      </c>
      <c r="L42" s="28"/>
      <c r="M42" s="28"/>
      <c r="N42" s="28"/>
      <c r="O42" s="28"/>
      <c r="P42" s="28"/>
      <c r="Q42" s="28"/>
      <c r="R42" s="28"/>
      <c r="S42" s="28"/>
      <c r="T42" s="28"/>
      <c r="U42" s="28"/>
      <c r="V42" s="28"/>
      <c r="W42" s="28"/>
      <c r="X42" s="28"/>
    </row>
    <row r="43" spans="1:24" ht="15.75" customHeight="1" x14ac:dyDescent="0.25">
      <c r="A43" s="22" t="s">
        <v>1666</v>
      </c>
      <c r="B43" s="31">
        <v>6704059</v>
      </c>
      <c r="C43" s="29">
        <v>45867</v>
      </c>
      <c r="D43" s="25" t="s">
        <v>1667</v>
      </c>
      <c r="E43" s="22" t="s">
        <v>1648</v>
      </c>
      <c r="F43" s="32">
        <v>45874</v>
      </c>
      <c r="G43" s="24" t="s">
        <v>1587</v>
      </c>
      <c r="H43" s="22" t="str">
        <f t="shared" si="0"/>
        <v>Finalizado</v>
      </c>
      <c r="I43" s="26" t="str">
        <f>VLOOKUP($B:$B,'EE IAS'!A:C,2,FALSE)</f>
        <v>2025EE174881</v>
      </c>
      <c r="J43" s="27" t="str">
        <f>VLOOKUP(B:B,'EE IAS'!A:C,3,FALSE)</f>
        <v>04/08/2025</v>
      </c>
      <c r="K43" s="22" t="str">
        <f t="shared" si="1"/>
        <v>EN TERMINO</v>
      </c>
      <c r="L43" s="28"/>
      <c r="M43" s="28"/>
      <c r="N43" s="28"/>
      <c r="O43" s="28"/>
      <c r="P43" s="28"/>
      <c r="Q43" s="28"/>
      <c r="R43" s="28"/>
      <c r="S43" s="28"/>
      <c r="T43" s="28"/>
      <c r="U43" s="28"/>
      <c r="V43" s="28"/>
      <c r="W43" s="28"/>
      <c r="X43" s="28"/>
    </row>
    <row r="44" spans="1:24" ht="15.75" customHeight="1" x14ac:dyDescent="0.25">
      <c r="A44" s="22" t="s">
        <v>1668</v>
      </c>
      <c r="B44" s="31">
        <v>6704065</v>
      </c>
      <c r="C44" s="29">
        <v>45867</v>
      </c>
      <c r="D44" s="25" t="s">
        <v>1669</v>
      </c>
      <c r="E44" s="22" t="s">
        <v>1648</v>
      </c>
      <c r="F44" s="32">
        <v>45882</v>
      </c>
      <c r="G44" s="24" t="s">
        <v>328</v>
      </c>
      <c r="H44" s="22" t="str">
        <f t="shared" si="0"/>
        <v>Finalizado</v>
      </c>
      <c r="I44" s="26" t="str">
        <f>VLOOKUP($B:$B,'EE IAS'!A:C,2,FALSE)</f>
        <v>2025EE176317</v>
      </c>
      <c r="J44" s="27" t="str">
        <f>VLOOKUP(B:B,'EE IAS'!A:C,3,FALSE)</f>
        <v>05/08/2025</v>
      </c>
      <c r="K44" s="22" t="str">
        <f t="shared" si="1"/>
        <v>EN TERMINO</v>
      </c>
      <c r="L44" s="28"/>
      <c r="M44" s="28"/>
      <c r="N44" s="28"/>
      <c r="O44" s="28"/>
      <c r="P44" s="28"/>
      <c r="Q44" s="28"/>
      <c r="R44" s="28"/>
      <c r="S44" s="28"/>
      <c r="T44" s="28"/>
      <c r="U44" s="28"/>
      <c r="V44" s="28"/>
      <c r="W44" s="28"/>
      <c r="X44" s="28"/>
    </row>
    <row r="45" spans="1:24" ht="15.75" customHeight="1" x14ac:dyDescent="0.25">
      <c r="A45" s="22" t="s">
        <v>1670</v>
      </c>
      <c r="B45" s="23">
        <v>6704619</v>
      </c>
      <c r="C45" s="29">
        <v>45868</v>
      </c>
      <c r="D45" s="25" t="s">
        <v>1653</v>
      </c>
      <c r="E45" s="22" t="s">
        <v>1586</v>
      </c>
      <c r="F45" s="24">
        <v>45883</v>
      </c>
      <c r="G45" s="22" t="s">
        <v>328</v>
      </c>
      <c r="H45" s="22" t="str">
        <f t="shared" si="0"/>
        <v>Finalizado</v>
      </c>
      <c r="I45" s="26" t="str">
        <f>VLOOKUP($B:$B,'EE IAS'!A:C,2,FALSE)</f>
        <v>2025EE176320</v>
      </c>
      <c r="J45" s="27">
        <f>VLOOKUP(B:B,'EE IAS'!A:C,3,FALSE)</f>
        <v>45874</v>
      </c>
      <c r="K45" s="22" t="str">
        <f t="shared" si="1"/>
        <v>FUERA DE TERMINO</v>
      </c>
      <c r="L45" s="28"/>
      <c r="M45" s="28"/>
      <c r="N45" s="28"/>
      <c r="O45" s="28"/>
      <c r="P45" s="28"/>
      <c r="Q45" s="28"/>
      <c r="R45" s="28"/>
      <c r="S45" s="28"/>
      <c r="T45" s="28"/>
      <c r="U45" s="28"/>
      <c r="V45" s="28"/>
      <c r="W45" s="28"/>
      <c r="X45" s="28"/>
    </row>
    <row r="46" spans="1:24" ht="15.75" customHeight="1" x14ac:dyDescent="0.25">
      <c r="A46" s="22" t="s">
        <v>1671</v>
      </c>
      <c r="B46" s="23">
        <v>6706052</v>
      </c>
      <c r="C46" s="29">
        <v>45868</v>
      </c>
      <c r="D46" s="25" t="s">
        <v>1672</v>
      </c>
      <c r="E46" s="33" t="s">
        <v>1673</v>
      </c>
      <c r="F46" s="24">
        <v>45883</v>
      </c>
      <c r="G46" s="22" t="s">
        <v>328</v>
      </c>
      <c r="H46" s="22" t="str">
        <f t="shared" si="0"/>
        <v>Finalizado</v>
      </c>
      <c r="I46" s="26" t="str">
        <f>VLOOKUP($B:$B,'EE IAS'!A:C,2,FALSE)</f>
        <v>2025EE178749</v>
      </c>
      <c r="J46" s="27" t="str">
        <f>VLOOKUP(B:B,'EE IAS'!A:C,3,FALSE)</f>
        <v>08/08/2025</v>
      </c>
      <c r="K46" s="22" t="str">
        <f t="shared" si="1"/>
        <v>EN TERMINO</v>
      </c>
      <c r="L46" s="28"/>
      <c r="M46" s="28"/>
      <c r="N46" s="28"/>
      <c r="O46" s="28"/>
      <c r="P46" s="28"/>
      <c r="Q46" s="28"/>
      <c r="R46" s="28"/>
      <c r="S46" s="28"/>
      <c r="T46" s="28"/>
      <c r="U46" s="28"/>
      <c r="V46" s="28"/>
      <c r="W46" s="28"/>
      <c r="X46" s="28"/>
    </row>
    <row r="47" spans="1:24" ht="15.75" customHeight="1" x14ac:dyDescent="0.25">
      <c r="A47" s="22" t="s">
        <v>1674</v>
      </c>
      <c r="B47" s="23">
        <v>6706054</v>
      </c>
      <c r="C47" s="29">
        <v>45869</v>
      </c>
      <c r="D47" s="25" t="s">
        <v>1675</v>
      </c>
      <c r="E47" s="22" t="s">
        <v>1586</v>
      </c>
      <c r="F47" s="24">
        <v>45870</v>
      </c>
      <c r="G47" s="24" t="s">
        <v>1587</v>
      </c>
      <c r="H47" s="22" t="str">
        <f t="shared" si="0"/>
        <v>Finalizado</v>
      </c>
      <c r="I47" s="26" t="str">
        <f>VLOOKUP($B:$B,'EE IAS'!A:C,2,FALSE)</f>
        <v xml:space="preserve">	2025EE173108</v>
      </c>
      <c r="J47" s="27">
        <f>VLOOKUP(B:B,'EE IAS'!A:C,3,FALSE)</f>
        <v>45870</v>
      </c>
      <c r="K47" s="22" t="str">
        <f t="shared" si="1"/>
        <v>EN TERMINO</v>
      </c>
      <c r="L47" s="28"/>
      <c r="M47" s="28"/>
      <c r="N47" s="28"/>
      <c r="O47" s="28"/>
      <c r="P47" s="28"/>
      <c r="Q47" s="28"/>
      <c r="R47" s="28"/>
      <c r="S47" s="28"/>
      <c r="T47" s="28"/>
      <c r="U47" s="28"/>
      <c r="V47" s="28"/>
      <c r="W47" s="28"/>
      <c r="X47" s="28"/>
    </row>
    <row r="48" spans="1:24" ht="15.75" customHeight="1" x14ac:dyDescent="0.25">
      <c r="A48" s="22" t="s">
        <v>1676</v>
      </c>
      <c r="B48" s="23">
        <v>6707141</v>
      </c>
      <c r="C48" s="29">
        <v>45869</v>
      </c>
      <c r="D48" s="25" t="s">
        <v>1677</v>
      </c>
      <c r="E48" s="22" t="s">
        <v>1586</v>
      </c>
      <c r="F48" s="24">
        <v>45884</v>
      </c>
      <c r="G48" s="22" t="s">
        <v>328</v>
      </c>
      <c r="H48" s="22" t="str">
        <f t="shared" si="0"/>
        <v>Finalizado</v>
      </c>
      <c r="I48" s="26" t="str">
        <f>VLOOKUP($B:$B,'EE IAS'!A:C,2,FALSE)</f>
        <v>2025EE184960</v>
      </c>
      <c r="J48" s="27">
        <f>VLOOKUP(B:B,'EE IAS'!A:C,3,FALSE)</f>
        <v>45884</v>
      </c>
      <c r="K48" s="22" t="str">
        <f t="shared" si="1"/>
        <v>EN TERMINO</v>
      </c>
      <c r="L48" s="28"/>
      <c r="M48" s="28"/>
      <c r="N48" s="28"/>
      <c r="O48" s="28"/>
      <c r="P48" s="28"/>
      <c r="Q48" s="28"/>
      <c r="R48" s="28"/>
      <c r="S48" s="28"/>
      <c r="T48" s="28"/>
      <c r="U48" s="28"/>
      <c r="V48" s="28"/>
      <c r="W48" s="28"/>
      <c r="X48" s="28"/>
    </row>
    <row r="49" spans="1:24" ht="15.75" customHeight="1" x14ac:dyDescent="0.25">
      <c r="A49" s="22" t="s">
        <v>1678</v>
      </c>
      <c r="B49" s="23">
        <v>6707161</v>
      </c>
      <c r="C49" s="29">
        <v>45869</v>
      </c>
      <c r="D49" s="25" t="s">
        <v>1679</v>
      </c>
      <c r="E49" s="22" t="s">
        <v>1586</v>
      </c>
      <c r="F49" s="24">
        <v>45884</v>
      </c>
      <c r="G49" s="22" t="s">
        <v>328</v>
      </c>
      <c r="H49" s="22" t="str">
        <f t="shared" si="0"/>
        <v>Finalizado</v>
      </c>
      <c r="I49" s="26" t="str">
        <f>VLOOKUP($B:$B,'EE IAS'!A:C,2,FALSE)</f>
        <v>2025EE184855</v>
      </c>
      <c r="J49" s="27">
        <f>VLOOKUP(B:B,'EE IAS'!A:C,3,FALSE)</f>
        <v>45884</v>
      </c>
      <c r="K49" s="22" t="str">
        <f t="shared" si="1"/>
        <v>EN TERMINO</v>
      </c>
      <c r="L49" s="28"/>
      <c r="M49" s="28"/>
      <c r="N49" s="28"/>
      <c r="O49" s="28"/>
      <c r="P49" s="28"/>
      <c r="Q49" s="28"/>
      <c r="R49" s="28"/>
      <c r="S49" s="28"/>
      <c r="T49" s="28"/>
      <c r="U49" s="28"/>
      <c r="V49" s="28"/>
      <c r="W49" s="28"/>
      <c r="X49" s="28"/>
    </row>
    <row r="50" spans="1:24" ht="15.75" customHeight="1" x14ac:dyDescent="0.25">
      <c r="A50" s="22" t="s">
        <v>1680</v>
      </c>
      <c r="B50" s="23">
        <v>6704574</v>
      </c>
      <c r="C50" s="29">
        <v>45869</v>
      </c>
      <c r="D50" s="25" t="s">
        <v>1681</v>
      </c>
      <c r="E50" s="22" t="s">
        <v>1586</v>
      </c>
      <c r="F50" s="24">
        <v>45870</v>
      </c>
      <c r="G50" s="24" t="s">
        <v>1587</v>
      </c>
      <c r="H50" s="22" t="str">
        <f t="shared" si="0"/>
        <v>Finalizado</v>
      </c>
      <c r="I50" s="26" t="str">
        <f>VLOOKUP($B:$B,'EE IAS'!A:C,2,FALSE)</f>
        <v>2025EE173125</v>
      </c>
      <c r="J50" s="27">
        <f>VLOOKUP(B:B,'EE IAS'!A:C,3,FALSE)</f>
        <v>45870</v>
      </c>
      <c r="K50" s="22" t="str">
        <f t="shared" si="1"/>
        <v>EN TERMINO</v>
      </c>
      <c r="L50" s="28"/>
      <c r="M50" s="28"/>
      <c r="N50" s="28"/>
      <c r="O50" s="28"/>
      <c r="P50" s="28"/>
      <c r="Q50" s="28"/>
      <c r="R50" s="28"/>
      <c r="S50" s="28"/>
      <c r="T50" s="28"/>
      <c r="U50" s="28"/>
      <c r="V50" s="28"/>
      <c r="W50" s="28"/>
      <c r="X50" s="28"/>
    </row>
    <row r="51" spans="1:24" ht="15.75" customHeight="1" x14ac:dyDescent="0.25">
      <c r="A51" s="22" t="s">
        <v>1682</v>
      </c>
      <c r="B51" s="23">
        <v>6709248</v>
      </c>
      <c r="C51" s="29">
        <v>45871</v>
      </c>
      <c r="D51" s="25" t="s">
        <v>1683</v>
      </c>
      <c r="E51" s="22" t="s">
        <v>1586</v>
      </c>
      <c r="F51" s="24">
        <v>45888</v>
      </c>
      <c r="G51" s="22" t="s">
        <v>328</v>
      </c>
      <c r="H51" s="22" t="str">
        <f t="shared" si="0"/>
        <v>Finalizado</v>
      </c>
      <c r="I51" s="26" t="str">
        <f>VLOOKUP($B:$B,'EE IAS'!A:C,2,FALSE)</f>
        <v>2025EE186905</v>
      </c>
      <c r="J51" s="27">
        <f>VLOOKUP(B:B,'EE IAS'!A:C,3,FALSE)</f>
        <v>45888</v>
      </c>
      <c r="K51" s="22" t="str">
        <f t="shared" si="1"/>
        <v>EN TERMINO</v>
      </c>
      <c r="L51" s="28"/>
      <c r="M51" s="28"/>
      <c r="N51" s="28"/>
      <c r="O51" s="28"/>
      <c r="P51" s="28"/>
      <c r="Q51" s="28"/>
      <c r="R51" s="28"/>
      <c r="S51" s="28"/>
      <c r="T51" s="28"/>
      <c r="U51" s="28"/>
      <c r="V51" s="28"/>
      <c r="W51" s="28"/>
      <c r="X51" s="28"/>
    </row>
    <row r="52" spans="1:24" ht="15.75" customHeight="1" x14ac:dyDescent="0.25">
      <c r="A52" s="34" t="s">
        <v>1684</v>
      </c>
      <c r="B52" s="23">
        <v>6708703</v>
      </c>
      <c r="C52" s="29">
        <v>45873</v>
      </c>
      <c r="D52" s="25" t="s">
        <v>1616</v>
      </c>
      <c r="E52" s="22" t="s">
        <v>1586</v>
      </c>
      <c r="F52" s="24">
        <v>45888</v>
      </c>
      <c r="G52" s="22" t="s">
        <v>328</v>
      </c>
      <c r="H52" s="22" t="str">
        <f t="shared" si="0"/>
        <v>Finalizado</v>
      </c>
      <c r="I52" s="26" t="str">
        <f>VLOOKUP($B:$B,'EE IAS'!A:C,2,FALSE)</f>
        <v>2025EE186898</v>
      </c>
      <c r="J52" s="27">
        <f>VLOOKUP(B:B,'EE IAS'!A:C,3,FALSE)</f>
        <v>45888</v>
      </c>
      <c r="K52" s="22" t="str">
        <f t="shared" si="1"/>
        <v>EN TERMINO</v>
      </c>
      <c r="L52" s="28"/>
      <c r="M52" s="28"/>
      <c r="N52" s="28"/>
      <c r="O52" s="28"/>
      <c r="P52" s="28"/>
      <c r="Q52" s="28"/>
      <c r="R52" s="28"/>
      <c r="S52" s="28"/>
      <c r="T52" s="28"/>
      <c r="U52" s="28"/>
      <c r="V52" s="28"/>
      <c r="W52" s="28"/>
      <c r="X52" s="28"/>
    </row>
    <row r="53" spans="1:24" ht="15.75" customHeight="1" x14ac:dyDescent="0.25">
      <c r="A53" s="22" t="s">
        <v>1685</v>
      </c>
      <c r="B53" s="23">
        <v>6712959</v>
      </c>
      <c r="C53" s="29">
        <v>45874</v>
      </c>
      <c r="D53" s="25" t="s">
        <v>1686</v>
      </c>
      <c r="E53" s="22" t="s">
        <v>1586</v>
      </c>
      <c r="F53" s="24">
        <v>45890.70208333333</v>
      </c>
      <c r="G53" s="24" t="s">
        <v>1587</v>
      </c>
      <c r="H53" s="22" t="str">
        <f t="shared" si="0"/>
        <v>Finalizado</v>
      </c>
      <c r="I53" s="26" t="str">
        <f>VLOOKUP($B:$B,'EE IAS'!A:C,2,FALSE)</f>
        <v>2025EE178583</v>
      </c>
      <c r="J53" s="27">
        <f>VLOOKUP(B:B,'EE IAS'!A:C,3,FALSE)</f>
        <v>45877</v>
      </c>
      <c r="K53" s="22" t="str">
        <f t="shared" si="1"/>
        <v>FUERA DE TERMINO</v>
      </c>
      <c r="L53" s="28"/>
      <c r="M53" s="28"/>
      <c r="N53" s="28"/>
      <c r="O53" s="28"/>
      <c r="P53" s="28"/>
      <c r="Q53" s="28"/>
      <c r="R53" s="28"/>
      <c r="S53" s="28"/>
      <c r="T53" s="28"/>
      <c r="U53" s="28"/>
      <c r="V53" s="28"/>
      <c r="W53" s="28"/>
      <c r="X53" s="28"/>
    </row>
    <row r="54" spans="1:24" ht="15.75" customHeight="1" x14ac:dyDescent="0.25">
      <c r="A54" s="22" t="s">
        <v>1687</v>
      </c>
      <c r="B54" s="23">
        <v>6712945</v>
      </c>
      <c r="C54" s="29">
        <v>45874</v>
      </c>
      <c r="D54" s="25" t="s">
        <v>1632</v>
      </c>
      <c r="E54" s="22" t="s">
        <v>1586</v>
      </c>
      <c r="F54" s="24">
        <v>45890.7</v>
      </c>
      <c r="G54" s="22" t="s">
        <v>328</v>
      </c>
      <c r="H54" s="22" t="str">
        <f t="shared" si="0"/>
        <v>Finalizado</v>
      </c>
      <c r="I54" s="26" t="str">
        <f>VLOOKUP($B:$B,'EE IAS'!A:C,2,FALSE)</f>
        <v>2025EE188209</v>
      </c>
      <c r="J54" s="27">
        <f>VLOOKUP(B:B,'EE IAS'!A:C,3,FALSE)</f>
        <v>45889</v>
      </c>
      <c r="K54" s="22" t="str">
        <f t="shared" si="1"/>
        <v>FUERA DE TERMINO</v>
      </c>
      <c r="L54" s="28"/>
      <c r="M54" s="28"/>
      <c r="N54" s="28"/>
      <c r="O54" s="28"/>
      <c r="P54" s="28"/>
      <c r="Q54" s="28"/>
      <c r="R54" s="28"/>
      <c r="S54" s="28"/>
      <c r="T54" s="28"/>
      <c r="U54" s="28"/>
      <c r="V54" s="28"/>
      <c r="W54" s="28"/>
      <c r="X54" s="28"/>
    </row>
    <row r="55" spans="1:24" ht="14.25" customHeight="1" x14ac:dyDescent="0.25">
      <c r="A55" s="22" t="s">
        <v>1688</v>
      </c>
      <c r="B55" s="23">
        <v>6712934</v>
      </c>
      <c r="C55" s="29">
        <v>45874</v>
      </c>
      <c r="D55" s="25" t="s">
        <v>1689</v>
      </c>
      <c r="E55" s="22" t="s">
        <v>1586</v>
      </c>
      <c r="F55" s="24">
        <v>45880.698611111111</v>
      </c>
      <c r="G55" s="22" t="s">
        <v>37</v>
      </c>
      <c r="H55" s="22" t="str">
        <f t="shared" si="0"/>
        <v>Finalizado</v>
      </c>
      <c r="I55" s="26" t="str">
        <f>VLOOKUP($B:$B,'EE IAS'!A:C,2,FALSE)</f>
        <v>2025EE178765</v>
      </c>
      <c r="J55" s="27" t="str">
        <f>VLOOKUP(B:B,'EE IAS'!A:C,3,FALSE)</f>
        <v>08/08/2025</v>
      </c>
      <c r="K55" s="22" t="str">
        <f t="shared" si="1"/>
        <v>EN TERMINO</v>
      </c>
      <c r="L55" s="28"/>
      <c r="M55" s="28"/>
      <c r="N55" s="28"/>
      <c r="O55" s="28"/>
      <c r="P55" s="28"/>
      <c r="Q55" s="28"/>
      <c r="R55" s="28"/>
      <c r="S55" s="28"/>
      <c r="T55" s="28"/>
      <c r="U55" s="28"/>
      <c r="V55" s="28"/>
      <c r="W55" s="28"/>
      <c r="X55" s="28"/>
    </row>
    <row r="56" spans="1:24" ht="14.25" customHeight="1" x14ac:dyDescent="0.25">
      <c r="A56" s="22" t="s">
        <v>1690</v>
      </c>
      <c r="B56" s="23">
        <v>6717494</v>
      </c>
      <c r="C56" s="29">
        <v>45880</v>
      </c>
      <c r="D56" s="25" t="s">
        <v>1691</v>
      </c>
      <c r="E56" s="22" t="s">
        <v>1586</v>
      </c>
      <c r="F56" s="24">
        <v>45895</v>
      </c>
      <c r="G56" s="22" t="s">
        <v>328</v>
      </c>
      <c r="H56" s="22" t="str">
        <f t="shared" si="0"/>
        <v>Finalizado</v>
      </c>
      <c r="I56" s="26" t="str">
        <f>VLOOKUP($B:$B,'EE IAS'!A:C,2,FALSE)</f>
        <v>2025EE193275</v>
      </c>
      <c r="J56" s="27">
        <f>VLOOKUP(B:B,'EE IAS'!A:C,3,FALSE)</f>
        <v>45895</v>
      </c>
      <c r="K56" s="22" t="str">
        <f t="shared" si="1"/>
        <v>EN TERMINO</v>
      </c>
      <c r="L56" s="35"/>
      <c r="M56" s="35"/>
      <c r="N56" s="35"/>
      <c r="O56" s="35"/>
      <c r="P56" s="35"/>
      <c r="Q56" s="35"/>
      <c r="R56" s="35"/>
      <c r="S56" s="35"/>
      <c r="T56" s="35"/>
      <c r="U56" s="35"/>
      <c r="V56" s="35"/>
      <c r="W56" s="35"/>
      <c r="X56" s="35"/>
    </row>
    <row r="57" spans="1:24" ht="14.25" customHeight="1" x14ac:dyDescent="0.25">
      <c r="A57" s="22" t="s">
        <v>1692</v>
      </c>
      <c r="B57" s="23">
        <v>6717887</v>
      </c>
      <c r="C57" s="29">
        <v>45880</v>
      </c>
      <c r="D57" s="25" t="s">
        <v>1693</v>
      </c>
      <c r="E57" s="36" t="s">
        <v>1586</v>
      </c>
      <c r="F57" s="24">
        <v>45895</v>
      </c>
      <c r="G57" s="22" t="s">
        <v>328</v>
      </c>
      <c r="H57" s="22" t="str">
        <f t="shared" si="0"/>
        <v>Finalizado</v>
      </c>
      <c r="I57" s="26" t="str">
        <f>VLOOKUP($B:$B,'EE IAS'!A:C,2,FALSE)</f>
        <v>2025EE193277</v>
      </c>
      <c r="J57" s="27">
        <f>VLOOKUP(B:B,'EE IAS'!A:C,3,FALSE)</f>
        <v>45895</v>
      </c>
      <c r="K57" s="22" t="str">
        <f t="shared" si="1"/>
        <v>EN TERMINO</v>
      </c>
      <c r="L57" s="35"/>
      <c r="M57" s="35"/>
      <c r="N57" s="35"/>
      <c r="O57" s="35"/>
      <c r="P57" s="35"/>
      <c r="Q57" s="35"/>
      <c r="R57" s="35"/>
      <c r="S57" s="35"/>
      <c r="T57" s="35"/>
      <c r="U57" s="35"/>
      <c r="V57" s="35"/>
      <c r="W57" s="35"/>
      <c r="X57" s="35"/>
    </row>
    <row r="58" spans="1:24" ht="14.25" customHeight="1" x14ac:dyDescent="0.25">
      <c r="A58" s="22" t="s">
        <v>1694</v>
      </c>
      <c r="B58" s="23">
        <v>6717886</v>
      </c>
      <c r="C58" s="29">
        <v>45880</v>
      </c>
      <c r="D58" s="37" t="s">
        <v>1695</v>
      </c>
      <c r="E58" s="22" t="s">
        <v>1586</v>
      </c>
      <c r="F58" s="24">
        <v>45895</v>
      </c>
      <c r="G58" s="22" t="s">
        <v>328</v>
      </c>
      <c r="H58" s="22" t="str">
        <f t="shared" si="0"/>
        <v>Finalizado</v>
      </c>
      <c r="I58" s="26" t="str">
        <f>VLOOKUP($B:$B,'EE IAS'!A:C,2,FALSE)</f>
        <v xml:space="preserve">	2025EE191721,	2025EE191881</v>
      </c>
      <c r="J58" s="27">
        <f>VLOOKUP(B:B,'EE IAS'!A:C,3,FALSE)</f>
        <v>45894</v>
      </c>
      <c r="K58" s="22" t="str">
        <f t="shared" si="1"/>
        <v>FUERA DE TERMINO</v>
      </c>
      <c r="L58" s="35"/>
      <c r="M58" s="35"/>
      <c r="N58" s="35"/>
      <c r="O58" s="35"/>
      <c r="P58" s="35"/>
      <c r="Q58" s="35"/>
      <c r="R58" s="35"/>
      <c r="S58" s="35"/>
      <c r="T58" s="35"/>
      <c r="U58" s="35"/>
      <c r="V58" s="35"/>
      <c r="W58" s="35"/>
      <c r="X58" s="35"/>
    </row>
    <row r="59" spans="1:24" ht="14.25" customHeight="1" x14ac:dyDescent="0.25">
      <c r="A59" s="22" t="s">
        <v>1696</v>
      </c>
      <c r="B59" s="23">
        <v>6717881</v>
      </c>
      <c r="C59" s="29">
        <v>45880</v>
      </c>
      <c r="D59" s="25" t="s">
        <v>1697</v>
      </c>
      <c r="E59" s="38" t="s">
        <v>1586</v>
      </c>
      <c r="F59" s="24">
        <v>45895</v>
      </c>
      <c r="G59" s="22" t="s">
        <v>328</v>
      </c>
      <c r="H59" s="22" t="str">
        <f t="shared" si="0"/>
        <v>Finalizado</v>
      </c>
      <c r="I59" s="26" t="str">
        <f>VLOOKUP($B:$B,'EE IAS'!A:C,2,FALSE)</f>
        <v>2025EE193279</v>
      </c>
      <c r="J59" s="27">
        <f>VLOOKUP(B:B,'EE IAS'!A:C,3,FALSE)</f>
        <v>45895</v>
      </c>
      <c r="K59" s="22" t="str">
        <f t="shared" si="1"/>
        <v>EN TERMINO</v>
      </c>
      <c r="L59" s="35"/>
      <c r="M59" s="35"/>
      <c r="N59" s="35"/>
      <c r="O59" s="35"/>
      <c r="P59" s="35"/>
      <c r="Q59" s="35"/>
      <c r="R59" s="35"/>
      <c r="S59" s="35"/>
      <c r="T59" s="35"/>
      <c r="U59" s="35"/>
      <c r="V59" s="35"/>
      <c r="W59" s="35"/>
      <c r="X59" s="35"/>
    </row>
    <row r="60" spans="1:24" ht="14.25" customHeight="1" x14ac:dyDescent="0.25">
      <c r="A60" s="22" t="s">
        <v>1698</v>
      </c>
      <c r="B60" s="23">
        <v>6717876</v>
      </c>
      <c r="C60" s="29">
        <v>45880</v>
      </c>
      <c r="D60" s="37" t="s">
        <v>1699</v>
      </c>
      <c r="E60" s="22" t="s">
        <v>1586</v>
      </c>
      <c r="F60" s="24">
        <v>45895</v>
      </c>
      <c r="G60" s="22" t="s">
        <v>328</v>
      </c>
      <c r="H60" s="22" t="str">
        <f t="shared" si="0"/>
        <v>Finalizado</v>
      </c>
      <c r="I60" s="26" t="str">
        <f>VLOOKUP($B:$B,'EE IAS'!A:C,2,FALSE)</f>
        <v xml:space="preserve">	2025EE182085, 	2025EE193230</v>
      </c>
      <c r="J60" s="27" t="str">
        <f>VLOOKUP(B:B,'EE IAS'!A:C,3,FALSE)</f>
        <v>13/08/2025, 26/08/2025</v>
      </c>
      <c r="K60" s="22" t="str">
        <f t="shared" si="1"/>
        <v>EN TERMINO</v>
      </c>
      <c r="L60" s="35"/>
      <c r="M60" s="35"/>
      <c r="N60" s="35"/>
      <c r="O60" s="35"/>
      <c r="P60" s="35"/>
      <c r="Q60" s="35"/>
      <c r="R60" s="35"/>
      <c r="S60" s="35"/>
      <c r="T60" s="35"/>
      <c r="U60" s="35"/>
      <c r="V60" s="35"/>
      <c r="W60" s="35"/>
      <c r="X60" s="35"/>
    </row>
    <row r="61" spans="1:24" ht="14.25" customHeight="1" x14ac:dyDescent="0.25">
      <c r="A61" s="22" t="s">
        <v>1700</v>
      </c>
      <c r="B61" s="23">
        <v>6717730</v>
      </c>
      <c r="C61" s="29">
        <v>45880</v>
      </c>
      <c r="D61" s="25" t="s">
        <v>1591</v>
      </c>
      <c r="E61" s="39" t="s">
        <v>1586</v>
      </c>
      <c r="F61" s="24">
        <v>45895</v>
      </c>
      <c r="G61" s="22" t="s">
        <v>328</v>
      </c>
      <c r="H61" s="22" t="str">
        <f t="shared" si="0"/>
        <v>Finalizado</v>
      </c>
      <c r="I61" s="26" t="str">
        <f>VLOOKUP($B:$B,'EE IAS'!A:C,2,FALSE)</f>
        <v>2025EE193232</v>
      </c>
      <c r="J61" s="27">
        <f>VLOOKUP(B:B,'EE IAS'!A:C,3,FALSE)</f>
        <v>45895</v>
      </c>
      <c r="K61" s="22" t="str">
        <f t="shared" si="1"/>
        <v>EN TERMINO</v>
      </c>
      <c r="L61" s="35"/>
      <c r="M61" s="35"/>
      <c r="N61" s="35"/>
      <c r="O61" s="35"/>
      <c r="P61" s="35"/>
      <c r="Q61" s="35"/>
      <c r="R61" s="35"/>
      <c r="S61" s="35"/>
      <c r="T61" s="35"/>
      <c r="U61" s="35"/>
      <c r="V61" s="35"/>
      <c r="W61" s="35"/>
      <c r="X61" s="35"/>
    </row>
    <row r="62" spans="1:24" ht="14.25" customHeight="1" x14ac:dyDescent="0.25">
      <c r="A62" s="22" t="s">
        <v>1701</v>
      </c>
      <c r="B62" s="23">
        <v>6718586</v>
      </c>
      <c r="C62" s="29">
        <v>45881</v>
      </c>
      <c r="D62" s="25" t="s">
        <v>1702</v>
      </c>
      <c r="E62" s="36" t="s">
        <v>1586</v>
      </c>
      <c r="F62" s="24">
        <v>45896</v>
      </c>
      <c r="G62" s="22" t="s">
        <v>328</v>
      </c>
      <c r="H62" s="22" t="str">
        <f t="shared" si="0"/>
        <v>Finalizado</v>
      </c>
      <c r="I62" s="26" t="str">
        <f>VLOOKUP($B:$B,'EE IAS'!A:C,2,FALSE)</f>
        <v>2025EE194424</v>
      </c>
      <c r="J62" s="27">
        <f>VLOOKUP(B:B,'EE IAS'!A:C,3,FALSE)</f>
        <v>45896</v>
      </c>
      <c r="K62" s="22" t="str">
        <f t="shared" si="1"/>
        <v>EN TERMINO</v>
      </c>
      <c r="L62" s="35"/>
      <c r="M62" s="35"/>
      <c r="N62" s="35"/>
      <c r="O62" s="35"/>
      <c r="P62" s="35"/>
      <c r="Q62" s="35"/>
      <c r="R62" s="35"/>
      <c r="S62" s="35"/>
      <c r="T62" s="35"/>
      <c r="U62" s="35"/>
      <c r="V62" s="35"/>
      <c r="W62" s="35"/>
      <c r="X62" s="35"/>
    </row>
    <row r="63" spans="1:24" ht="14.25" customHeight="1" x14ac:dyDescent="0.25">
      <c r="A63" s="22" t="s">
        <v>1703</v>
      </c>
      <c r="B63" s="23">
        <v>6720683</v>
      </c>
      <c r="C63" s="29">
        <v>45882</v>
      </c>
      <c r="D63" s="40" t="s">
        <v>1704</v>
      </c>
      <c r="E63" s="38" t="s">
        <v>1586</v>
      </c>
      <c r="F63" s="24">
        <v>45897</v>
      </c>
      <c r="G63" s="22" t="s">
        <v>328</v>
      </c>
      <c r="H63" s="22" t="str">
        <f t="shared" si="0"/>
        <v>Finalizado</v>
      </c>
      <c r="I63" s="26" t="str">
        <f>VLOOKUP($B:$B,'EE IAS'!A:C,2,FALSE)</f>
        <v>2025EE185074</v>
      </c>
      <c r="J63" s="27">
        <f>VLOOKUP(B:B,'EE IAS'!A:C,3,FALSE)</f>
        <v>45884</v>
      </c>
      <c r="K63" s="22" t="str">
        <f t="shared" si="1"/>
        <v>FUERA DE TERMINO</v>
      </c>
      <c r="L63" s="35"/>
      <c r="M63" s="35"/>
      <c r="N63" s="35"/>
      <c r="O63" s="35"/>
      <c r="P63" s="35"/>
      <c r="Q63" s="35"/>
      <c r="R63" s="35"/>
      <c r="S63" s="35"/>
      <c r="T63" s="35"/>
      <c r="U63" s="35"/>
      <c r="V63" s="35"/>
      <c r="W63" s="35"/>
      <c r="X63" s="35"/>
    </row>
    <row r="64" spans="1:24" ht="14.25" customHeight="1" x14ac:dyDescent="0.25">
      <c r="A64" s="22" t="s">
        <v>1705</v>
      </c>
      <c r="B64" s="23">
        <v>6723458</v>
      </c>
      <c r="C64" s="29">
        <v>45854</v>
      </c>
      <c r="D64" s="37" t="s">
        <v>1706</v>
      </c>
      <c r="E64" s="22" t="s">
        <v>1586</v>
      </c>
      <c r="F64" s="24">
        <v>45901</v>
      </c>
      <c r="G64" s="34" t="s">
        <v>328</v>
      </c>
      <c r="H64" s="22" t="str">
        <f t="shared" si="0"/>
        <v>Finalizado</v>
      </c>
      <c r="I64" s="26" t="str">
        <f>VLOOKUP($B:$B,'EE IAS'!A:C,2,FALSE)</f>
        <v>2025EE198940</v>
      </c>
      <c r="J64" s="27">
        <f>VLOOKUP(B:B,'EE IAS'!A:C,3,FALSE)</f>
        <v>45901</v>
      </c>
      <c r="K64" s="22" t="str">
        <f t="shared" si="1"/>
        <v>EN TERMINO</v>
      </c>
      <c r="L64" s="35"/>
      <c r="M64" s="35"/>
      <c r="N64" s="35"/>
      <c r="O64" s="35"/>
      <c r="P64" s="35"/>
      <c r="Q64" s="35"/>
      <c r="R64" s="35"/>
      <c r="S64" s="35"/>
      <c r="T64" s="35"/>
      <c r="U64" s="35"/>
      <c r="V64" s="35"/>
      <c r="W64" s="35"/>
      <c r="X64" s="35"/>
    </row>
    <row r="65" spans="1:24" ht="14.25" customHeight="1" x14ac:dyDescent="0.25">
      <c r="A65" s="22" t="s">
        <v>1707</v>
      </c>
      <c r="B65" s="23">
        <v>6725077</v>
      </c>
      <c r="C65" s="29">
        <v>45888</v>
      </c>
      <c r="D65" s="41" t="s">
        <v>1708</v>
      </c>
      <c r="E65" s="22" t="s">
        <v>1586</v>
      </c>
      <c r="F65" s="24">
        <v>45902</v>
      </c>
      <c r="G65" s="34" t="s">
        <v>328</v>
      </c>
      <c r="H65" s="22" t="str">
        <f t="shared" si="0"/>
        <v>Finalizado</v>
      </c>
      <c r="I65" s="26" t="str">
        <f>VLOOKUP($B:$B,'EE IAS'!A:C,2,FALSE)</f>
        <v>2025EE199472</v>
      </c>
      <c r="J65" s="27">
        <f>VLOOKUP(B:B,'EE IAS'!A:C,3,FALSE)</f>
        <v>45902</v>
      </c>
      <c r="K65" s="22" t="str">
        <f t="shared" si="1"/>
        <v>EN TERMINO</v>
      </c>
      <c r="L65" s="35"/>
      <c r="M65" s="35"/>
      <c r="N65" s="35"/>
      <c r="O65" s="35"/>
      <c r="P65" s="35"/>
      <c r="Q65" s="35"/>
      <c r="R65" s="35"/>
      <c r="S65" s="35"/>
      <c r="T65" s="35"/>
      <c r="U65" s="35"/>
      <c r="V65" s="35"/>
      <c r="W65" s="35"/>
      <c r="X65" s="35"/>
    </row>
    <row r="66" spans="1:24" ht="14.25" customHeight="1" x14ac:dyDescent="0.25">
      <c r="A66" s="22" t="s">
        <v>1709</v>
      </c>
      <c r="B66" s="23">
        <v>6724971</v>
      </c>
      <c r="C66" s="29">
        <v>45888</v>
      </c>
      <c r="D66" s="41" t="s">
        <v>1710</v>
      </c>
      <c r="E66" s="22" t="s">
        <v>1586</v>
      </c>
      <c r="F66" s="24">
        <v>45902</v>
      </c>
      <c r="G66" s="34" t="s">
        <v>328</v>
      </c>
      <c r="H66" s="22" t="str">
        <f t="shared" si="0"/>
        <v>Finalizado</v>
      </c>
      <c r="I66" s="26" t="str">
        <f>VLOOKUP($B:$B,'EE IAS'!A:C,2,FALSE)</f>
        <v>2025EE198941</v>
      </c>
      <c r="J66" s="27">
        <f>VLOOKUP(B:B,'EE IAS'!A:C,3,FALSE)</f>
        <v>45901</v>
      </c>
      <c r="K66" s="22" t="str">
        <f t="shared" si="1"/>
        <v>FUERA DE TERMINO</v>
      </c>
      <c r="L66" s="35"/>
      <c r="M66" s="35"/>
      <c r="N66" s="35"/>
      <c r="O66" s="35"/>
      <c r="P66" s="35"/>
      <c r="Q66" s="35"/>
      <c r="R66" s="35"/>
      <c r="S66" s="35"/>
      <c r="T66" s="35"/>
      <c r="U66" s="35"/>
      <c r="V66" s="35"/>
      <c r="W66" s="35"/>
      <c r="X66" s="35"/>
    </row>
    <row r="67" spans="1:24" ht="14.25" customHeight="1" x14ac:dyDescent="0.25">
      <c r="A67" s="22" t="s">
        <v>1711</v>
      </c>
      <c r="B67" s="23">
        <v>6725597</v>
      </c>
      <c r="C67" s="29">
        <v>45888</v>
      </c>
      <c r="D67" s="41" t="s">
        <v>1712</v>
      </c>
      <c r="E67" s="22" t="s">
        <v>1586</v>
      </c>
      <c r="F67" s="24">
        <v>45902</v>
      </c>
      <c r="G67" s="22" t="s">
        <v>328</v>
      </c>
      <c r="H67" s="22" t="str">
        <f t="shared" si="0"/>
        <v>Finalizado</v>
      </c>
      <c r="I67" s="26" t="str">
        <f>VLOOKUP($B:$B,'EE IAS'!A:C,2,FALSE)</f>
        <v>2025EE199869</v>
      </c>
      <c r="J67" s="27">
        <f>VLOOKUP(B:B,'EE IAS'!A:C,3,FALSE)</f>
        <v>45902</v>
      </c>
      <c r="K67" s="22" t="str">
        <f t="shared" si="1"/>
        <v>EN TERMINO</v>
      </c>
      <c r="L67" s="35"/>
      <c r="M67" s="35"/>
      <c r="N67" s="35"/>
      <c r="O67" s="35"/>
      <c r="P67" s="35"/>
      <c r="Q67" s="35"/>
      <c r="R67" s="35"/>
      <c r="S67" s="35"/>
      <c r="T67" s="35"/>
      <c r="U67" s="35"/>
      <c r="V67" s="35"/>
      <c r="W67" s="35"/>
      <c r="X67" s="35"/>
    </row>
    <row r="68" spans="1:24" ht="14.25" customHeight="1" x14ac:dyDescent="0.25">
      <c r="A68" s="22" t="s">
        <v>1713</v>
      </c>
      <c r="B68" s="23">
        <v>6726341</v>
      </c>
      <c r="C68" s="29">
        <v>45889</v>
      </c>
      <c r="D68" s="41" t="s">
        <v>1710</v>
      </c>
      <c r="E68" s="22" t="s">
        <v>1586</v>
      </c>
      <c r="F68" s="24">
        <v>45903</v>
      </c>
      <c r="G68" s="22" t="s">
        <v>328</v>
      </c>
      <c r="H68" s="22" t="str">
        <f t="shared" si="0"/>
        <v>Finalizado</v>
      </c>
      <c r="I68" s="42" t="str">
        <f>VLOOKUP($B:$B,'EE IAS'!A:C,2,FALSE)</f>
        <v xml:space="preserve">	2025EE198941</v>
      </c>
      <c r="J68" s="27">
        <f>VLOOKUP(B:B,'EE IAS'!A:C,3,FALSE)</f>
        <v>45901</v>
      </c>
      <c r="K68" s="22" t="str">
        <f t="shared" si="1"/>
        <v>FUERA DE TERMINO</v>
      </c>
      <c r="L68" s="35"/>
      <c r="M68" s="35"/>
      <c r="N68" s="35"/>
      <c r="O68" s="35"/>
      <c r="P68" s="35"/>
      <c r="Q68" s="35"/>
      <c r="R68" s="35"/>
      <c r="S68" s="35"/>
      <c r="T68" s="35"/>
      <c r="U68" s="35"/>
      <c r="V68" s="35"/>
      <c r="W68" s="35"/>
      <c r="X68" s="35"/>
    </row>
    <row r="69" spans="1:24" ht="14.25" customHeight="1" x14ac:dyDescent="0.25">
      <c r="A69" s="22" t="s">
        <v>1714</v>
      </c>
      <c r="B69" s="23">
        <v>6726443</v>
      </c>
      <c r="C69" s="29">
        <v>45889</v>
      </c>
      <c r="D69" s="41" t="s">
        <v>1715</v>
      </c>
      <c r="E69" s="22" t="s">
        <v>1586</v>
      </c>
      <c r="F69" s="24">
        <v>45903</v>
      </c>
      <c r="G69" s="22" t="s">
        <v>328</v>
      </c>
      <c r="H69" s="22" t="str">
        <f t="shared" si="0"/>
        <v>Finalizado</v>
      </c>
      <c r="I69" s="42" t="str">
        <f>VLOOKUP($B:$B,'EE IAS'!A:C,2,FALSE)</f>
        <v xml:space="preserve">	2025EE153308,	2025EE199997, 2025EE199998</v>
      </c>
      <c r="J69" s="27">
        <f>VLOOKUP(B:B,'EE IAS'!A:C,3,FALSE)</f>
        <v>45902</v>
      </c>
      <c r="K69" s="22" t="str">
        <f t="shared" si="1"/>
        <v>FUERA DE TERMINO</v>
      </c>
      <c r="L69" s="35"/>
      <c r="M69" s="35"/>
      <c r="N69" s="35"/>
      <c r="O69" s="35"/>
      <c r="P69" s="35"/>
      <c r="Q69" s="35"/>
      <c r="R69" s="35"/>
      <c r="S69" s="35"/>
      <c r="T69" s="35"/>
      <c r="U69" s="35"/>
      <c r="V69" s="35"/>
      <c r="W69" s="35"/>
      <c r="X69" s="35"/>
    </row>
    <row r="70" spans="1:24" ht="14.25" customHeight="1" x14ac:dyDescent="0.25">
      <c r="A70" s="22" t="s">
        <v>1716</v>
      </c>
      <c r="B70" s="23">
        <v>6726319</v>
      </c>
      <c r="C70" s="29">
        <v>45889</v>
      </c>
      <c r="D70" s="41" t="s">
        <v>1708</v>
      </c>
      <c r="E70" s="22" t="s">
        <v>1586</v>
      </c>
      <c r="F70" s="24">
        <v>45903</v>
      </c>
      <c r="G70" s="34" t="s">
        <v>328</v>
      </c>
      <c r="H70" s="22" t="str">
        <f t="shared" si="0"/>
        <v>Finalizado</v>
      </c>
      <c r="I70" s="42" t="str">
        <f>VLOOKUP($B:$B,'EE IAS'!A:C,2,FALSE)</f>
        <v>La solicitud en referencia corresponde a una reiteración del radicado No. 2025ER186237, la cual fue debidamente atendida y respondida mediante el oficio de salida No.2025EE199472</v>
      </c>
      <c r="J70" s="27">
        <f>VLOOKUP(B:B,'EE IAS'!A:C,3,FALSE)</f>
        <v>45903</v>
      </c>
      <c r="K70" s="22" t="str">
        <f t="shared" si="1"/>
        <v>EN TERMINO</v>
      </c>
      <c r="L70" s="35"/>
      <c r="M70" s="35"/>
      <c r="N70" s="35"/>
      <c r="O70" s="35"/>
      <c r="P70" s="35"/>
      <c r="Q70" s="35"/>
      <c r="R70" s="35"/>
      <c r="S70" s="35"/>
      <c r="T70" s="35"/>
      <c r="U70" s="35"/>
      <c r="V70" s="35"/>
      <c r="W70" s="35"/>
      <c r="X70" s="35"/>
    </row>
    <row r="71" spans="1:24" ht="14.25" customHeight="1" x14ac:dyDescent="0.25">
      <c r="A71" s="22" t="s">
        <v>1717</v>
      </c>
      <c r="B71" s="23">
        <v>6726328</v>
      </c>
      <c r="C71" s="29">
        <v>45891</v>
      </c>
      <c r="D71" s="41" t="s">
        <v>1718</v>
      </c>
      <c r="E71" s="22" t="s">
        <v>1586</v>
      </c>
      <c r="F71" s="24">
        <v>45896</v>
      </c>
      <c r="G71" s="34" t="s">
        <v>328</v>
      </c>
      <c r="H71" s="22" t="str">
        <f t="shared" si="0"/>
        <v>Finalizado</v>
      </c>
      <c r="I71" s="26" t="str">
        <f>VLOOKUP($B:$B,'EE IAS'!A:C,2,FALSE)</f>
        <v xml:space="preserve">	2025EE194535	</v>
      </c>
      <c r="J71" s="27">
        <f>VLOOKUP(B:B,'EE IAS'!A:C,3,FALSE)</f>
        <v>45896</v>
      </c>
      <c r="K71" s="22" t="str">
        <f t="shared" si="1"/>
        <v>EN TERMINO</v>
      </c>
      <c r="L71" s="35"/>
      <c r="M71" s="35"/>
      <c r="N71" s="35"/>
      <c r="O71" s="35"/>
      <c r="P71" s="35"/>
      <c r="Q71" s="35"/>
      <c r="R71" s="35"/>
      <c r="S71" s="35"/>
      <c r="T71" s="35"/>
      <c r="U71" s="35"/>
      <c r="V71" s="35"/>
      <c r="W71" s="35"/>
      <c r="X71" s="35"/>
    </row>
    <row r="72" spans="1:24" ht="14.25" customHeight="1" x14ac:dyDescent="0.25">
      <c r="A72" s="22" t="s">
        <v>1719</v>
      </c>
      <c r="B72" s="23">
        <v>6729494</v>
      </c>
      <c r="C72" s="29">
        <v>45891</v>
      </c>
      <c r="D72" s="41" t="s">
        <v>1720</v>
      </c>
      <c r="E72" s="22" t="s">
        <v>1586</v>
      </c>
      <c r="F72" s="24">
        <v>45896</v>
      </c>
      <c r="G72" s="34" t="s">
        <v>1721</v>
      </c>
      <c r="H72" s="22" t="str">
        <f t="shared" si="0"/>
        <v>Finalizado</v>
      </c>
      <c r="I72" s="26" t="str">
        <f>VLOOKUP($B:$B,'EE IAS'!A:C,2,FALSE)</f>
        <v>2025EE193302</v>
      </c>
      <c r="J72" s="27">
        <f>VLOOKUP(B:B,'EE IAS'!A:C,3,FALSE)</f>
        <v>45896</v>
      </c>
      <c r="K72" s="22" t="str">
        <f t="shared" si="1"/>
        <v>EN TERMINO</v>
      </c>
      <c r="L72" s="35"/>
      <c r="M72" s="35"/>
      <c r="N72" s="35"/>
      <c r="O72" s="35"/>
      <c r="P72" s="35"/>
      <c r="Q72" s="35"/>
      <c r="R72" s="35"/>
      <c r="S72" s="35"/>
      <c r="T72" s="35"/>
      <c r="U72" s="35"/>
      <c r="V72" s="35"/>
      <c r="W72" s="35"/>
      <c r="X72" s="35"/>
    </row>
    <row r="73" spans="1:24" ht="14.25" customHeight="1" x14ac:dyDescent="0.25">
      <c r="A73" s="22" t="s">
        <v>1722</v>
      </c>
      <c r="B73" s="23">
        <v>6728728</v>
      </c>
      <c r="C73" s="29">
        <v>45891</v>
      </c>
      <c r="D73" s="41" t="s">
        <v>1723</v>
      </c>
      <c r="E73" s="22" t="s">
        <v>1586</v>
      </c>
      <c r="F73" s="24">
        <v>45904</v>
      </c>
      <c r="G73" s="34" t="s">
        <v>328</v>
      </c>
      <c r="H73" s="22" t="str">
        <f t="shared" si="0"/>
        <v>Finalizado</v>
      </c>
      <c r="I73" s="42" t="str">
        <f>VLOOKUP($B:$B,'EE IAS'!A:C,2,FALSE)</f>
        <v xml:space="preserve">	2025EE202537</v>
      </c>
      <c r="J73" s="27">
        <f>VLOOKUP(B:B,'EE IAS'!A:C,3,FALSE)</f>
        <v>45904</v>
      </c>
      <c r="K73" s="22" t="str">
        <f t="shared" si="1"/>
        <v>EN TERMINO</v>
      </c>
      <c r="L73" s="35"/>
      <c r="M73" s="35"/>
      <c r="N73" s="35"/>
      <c r="O73" s="35"/>
      <c r="P73" s="35"/>
      <c r="Q73" s="35"/>
      <c r="R73" s="35"/>
      <c r="S73" s="35"/>
      <c r="T73" s="35"/>
      <c r="U73" s="35"/>
      <c r="V73" s="35"/>
      <c r="W73" s="35"/>
      <c r="X73" s="35"/>
    </row>
    <row r="74" spans="1:24" ht="14.25" customHeight="1" x14ac:dyDescent="0.25">
      <c r="A74" s="22" t="s">
        <v>1724</v>
      </c>
      <c r="B74" s="23">
        <v>6729486</v>
      </c>
      <c r="C74" s="29">
        <v>45891</v>
      </c>
      <c r="D74" s="25" t="s">
        <v>1725</v>
      </c>
      <c r="E74" s="22" t="s">
        <v>554</v>
      </c>
      <c r="F74" s="24">
        <v>45896</v>
      </c>
      <c r="G74" s="34" t="s">
        <v>328</v>
      </c>
      <c r="H74" s="22" t="str">
        <f t="shared" si="0"/>
        <v>Finalizado</v>
      </c>
      <c r="I74" s="26" t="str">
        <f>VLOOKUP($B:$B,'EE IAS'!A:C,2,FALSE)</f>
        <v>2025EE193170</v>
      </c>
      <c r="J74" s="27">
        <f>VLOOKUP(B:B,'EE IAS'!A:C,3,FALSE)</f>
        <v>45895</v>
      </c>
      <c r="K74" s="22" t="str">
        <f t="shared" si="1"/>
        <v>FUERA DE TERMINO</v>
      </c>
      <c r="L74" s="35"/>
      <c r="M74" s="35"/>
      <c r="N74" s="35"/>
      <c r="O74" s="35"/>
      <c r="P74" s="35"/>
      <c r="Q74" s="35"/>
      <c r="R74" s="35"/>
      <c r="S74" s="35"/>
      <c r="T74" s="35"/>
      <c r="U74" s="35"/>
      <c r="V74" s="35"/>
      <c r="W74" s="35"/>
      <c r="X74" s="35"/>
    </row>
    <row r="75" spans="1:24" ht="14.25" customHeight="1" x14ac:dyDescent="0.25">
      <c r="A75" s="22" t="s">
        <v>1726</v>
      </c>
      <c r="B75" s="23">
        <v>6729313</v>
      </c>
      <c r="C75" s="29">
        <v>45891</v>
      </c>
      <c r="D75" s="37" t="s">
        <v>1727</v>
      </c>
      <c r="E75" s="22" t="s">
        <v>554</v>
      </c>
      <c r="F75" s="29">
        <v>45905</v>
      </c>
      <c r="G75" s="34" t="s">
        <v>328</v>
      </c>
      <c r="H75" s="22" t="str">
        <f t="shared" si="0"/>
        <v>Finalizado</v>
      </c>
      <c r="I75" s="42" t="str">
        <f>VLOOKUP($B:$B,'EE IAS'!A:C,2,FALSE)</f>
        <v xml:space="preserve">	2025EE193170</v>
      </c>
      <c r="J75" s="27">
        <f>VLOOKUP(B:B,'EE IAS'!A:C,3,FALSE)</f>
        <v>45895</v>
      </c>
      <c r="K75" s="22" t="str">
        <f t="shared" si="1"/>
        <v>FUERA DE TERMINO</v>
      </c>
      <c r="L75" s="35"/>
      <c r="M75" s="35"/>
      <c r="N75" s="35"/>
      <c r="O75" s="35"/>
      <c r="P75" s="35"/>
      <c r="Q75" s="35"/>
      <c r="R75" s="35"/>
      <c r="S75" s="35"/>
      <c r="T75" s="35"/>
      <c r="U75" s="35"/>
      <c r="V75" s="35"/>
      <c r="W75" s="35"/>
      <c r="X75" s="35"/>
    </row>
    <row r="76" spans="1:24" ht="14.25" customHeight="1" x14ac:dyDescent="0.25">
      <c r="A76" s="22" t="s">
        <v>1728</v>
      </c>
      <c r="B76" s="23">
        <v>6733164</v>
      </c>
      <c r="C76" s="29">
        <v>45895</v>
      </c>
      <c r="D76" s="43" t="s">
        <v>1729</v>
      </c>
      <c r="E76" s="22" t="s">
        <v>1586</v>
      </c>
      <c r="F76" s="24">
        <v>45909</v>
      </c>
      <c r="G76" s="34" t="s">
        <v>328</v>
      </c>
      <c r="H76" s="22" t="str">
        <f t="shared" si="0"/>
        <v>Finalizado</v>
      </c>
      <c r="I76" s="26" t="str">
        <f>VLOOKUP($B:$B,'EE IAS'!A:C,2,FALSE)</f>
        <v>2025EE206320</v>
      </c>
      <c r="J76" s="27">
        <f>VLOOKUP(B:B,'EE IAS'!A:C,3,FALSE)</f>
        <v>45908</v>
      </c>
      <c r="K76" s="22" t="str">
        <f t="shared" si="1"/>
        <v>FUERA DE TERMINO</v>
      </c>
      <c r="L76" s="35"/>
      <c r="M76" s="35"/>
      <c r="N76" s="35"/>
      <c r="O76" s="35"/>
      <c r="P76" s="35"/>
      <c r="Q76" s="35"/>
      <c r="R76" s="35"/>
      <c r="S76" s="35"/>
      <c r="T76" s="35"/>
      <c r="U76" s="35"/>
      <c r="V76" s="35"/>
      <c r="W76" s="35"/>
      <c r="X76" s="35"/>
    </row>
    <row r="77" spans="1:24" ht="14.25" customHeight="1" x14ac:dyDescent="0.25">
      <c r="A77" s="22" t="s">
        <v>1730</v>
      </c>
      <c r="B77" s="23">
        <v>6736369</v>
      </c>
      <c r="C77" s="29">
        <v>45897</v>
      </c>
      <c r="D77" s="25" t="s">
        <v>1731</v>
      </c>
      <c r="E77" s="22" t="s">
        <v>1586</v>
      </c>
      <c r="F77" s="24">
        <v>45898</v>
      </c>
      <c r="G77" s="22" t="s">
        <v>37</v>
      </c>
      <c r="H77" s="22" t="str">
        <f t="shared" si="0"/>
        <v>Finalizado</v>
      </c>
      <c r="I77" s="26" t="str">
        <f>VLOOKUP($B:$B,'EE IAS'!A:C,2,FALSE)</f>
        <v>2025EE197896</v>
      </c>
      <c r="J77" s="27">
        <f>VLOOKUP(B:B,'EE IAS'!A:C,3,FALSE)</f>
        <v>45901</v>
      </c>
      <c r="K77" s="22" t="str">
        <f t="shared" si="1"/>
        <v>EN TERMINO</v>
      </c>
      <c r="L77" s="35"/>
      <c r="M77" s="35"/>
      <c r="N77" s="35"/>
      <c r="O77" s="35"/>
      <c r="P77" s="35"/>
      <c r="Q77" s="35"/>
      <c r="R77" s="35"/>
      <c r="S77" s="35"/>
      <c r="T77" s="35"/>
      <c r="U77" s="35"/>
      <c r="V77" s="35"/>
      <c r="W77" s="35"/>
      <c r="X77" s="35"/>
    </row>
    <row r="78" spans="1:24" ht="14.25" customHeight="1" x14ac:dyDescent="0.25">
      <c r="A78" s="22" t="s">
        <v>1732</v>
      </c>
      <c r="B78" s="23">
        <v>6736150</v>
      </c>
      <c r="C78" s="29">
        <v>45897</v>
      </c>
      <c r="D78" s="37" t="s">
        <v>1733</v>
      </c>
      <c r="E78" s="22" t="s">
        <v>1586</v>
      </c>
      <c r="F78" s="24">
        <v>45911</v>
      </c>
      <c r="G78" s="34" t="s">
        <v>328</v>
      </c>
      <c r="H78" s="22" t="str">
        <f t="shared" si="0"/>
        <v>Finalizado</v>
      </c>
      <c r="I78" s="26" t="str">
        <f>VLOOKUP($B:$B,'EE IAS'!A:C,2,FALSE)</f>
        <v>2025EE208867</v>
      </c>
      <c r="J78" s="27">
        <f>VLOOKUP(B:B,'EE IAS'!A:C,3,FALSE)</f>
        <v>45911</v>
      </c>
      <c r="K78" s="22" t="str">
        <f t="shared" si="1"/>
        <v>EN TERMINO</v>
      </c>
      <c r="L78" s="35"/>
      <c r="M78" s="35"/>
      <c r="N78" s="35"/>
      <c r="O78" s="35"/>
      <c r="P78" s="35"/>
      <c r="Q78" s="35"/>
      <c r="R78" s="35"/>
      <c r="S78" s="35"/>
      <c r="T78" s="35"/>
      <c r="U78" s="35"/>
      <c r="V78" s="35"/>
      <c r="W78" s="35"/>
      <c r="X78" s="35"/>
    </row>
    <row r="79" spans="1:24" ht="14.25" customHeight="1" x14ac:dyDescent="0.25">
      <c r="A79" s="22" t="s">
        <v>1734</v>
      </c>
      <c r="B79" s="23">
        <v>6735574</v>
      </c>
      <c r="C79" s="29">
        <v>45898</v>
      </c>
      <c r="D79" s="37" t="s">
        <v>1735</v>
      </c>
      <c r="E79" s="22" t="s">
        <v>1586</v>
      </c>
      <c r="F79" s="24">
        <v>45911</v>
      </c>
      <c r="G79" s="34" t="s">
        <v>328</v>
      </c>
      <c r="H79" s="22" t="str">
        <f t="shared" si="0"/>
        <v>Finalizado</v>
      </c>
      <c r="I79" s="26" t="str">
        <f>VLOOKUP($B:$B,'EE IAS'!A:C,2,FALSE)</f>
        <v>2025EE208894</v>
      </c>
      <c r="J79" s="27">
        <f>VLOOKUP(B:B,'EE IAS'!A:C,3,FALSE)</f>
        <v>45911</v>
      </c>
      <c r="K79" s="22" t="str">
        <f t="shared" si="1"/>
        <v>EN TERMINO</v>
      </c>
      <c r="L79" s="35"/>
      <c r="M79" s="35"/>
      <c r="N79" s="35"/>
      <c r="O79" s="35"/>
      <c r="P79" s="35"/>
      <c r="Q79" s="35"/>
      <c r="R79" s="35"/>
      <c r="S79" s="35"/>
      <c r="T79" s="35"/>
      <c r="U79" s="35"/>
      <c r="V79" s="35"/>
      <c r="W79" s="35"/>
      <c r="X79" s="35"/>
    </row>
    <row r="80" spans="1:24" ht="14.25" customHeight="1" x14ac:dyDescent="0.25">
      <c r="A80" s="22" t="s">
        <v>1736</v>
      </c>
      <c r="B80" s="23">
        <v>6737936</v>
      </c>
      <c r="C80" s="29">
        <v>45898</v>
      </c>
      <c r="D80" s="37" t="s">
        <v>1737</v>
      </c>
      <c r="E80" s="22" t="s">
        <v>1586</v>
      </c>
      <c r="F80" s="29">
        <v>45903.613888888889</v>
      </c>
      <c r="G80" s="22" t="s">
        <v>328</v>
      </c>
      <c r="H80" s="22" t="str">
        <f t="shared" si="0"/>
        <v>Finalizado</v>
      </c>
      <c r="I80" s="26" t="str">
        <f>VLOOKUP($B:$B,'EE IAS'!A:C,2,FALSE)</f>
        <v>2025EE200028</v>
      </c>
      <c r="J80" s="27">
        <f>VLOOKUP(B:B,'EE IAS'!A:C,3,FALSE)</f>
        <v>45902</v>
      </c>
      <c r="K80" s="22" t="str">
        <f t="shared" si="1"/>
        <v>FUERA DE TERMINO</v>
      </c>
      <c r="L80" s="35"/>
      <c r="M80" s="35"/>
      <c r="N80" s="35"/>
      <c r="O80" s="35"/>
      <c r="P80" s="35"/>
      <c r="Q80" s="35"/>
      <c r="R80" s="35"/>
      <c r="S80" s="35"/>
      <c r="T80" s="35"/>
      <c r="U80" s="35"/>
      <c r="V80" s="35"/>
      <c r="W80" s="35"/>
      <c r="X80" s="35"/>
    </row>
    <row r="81" spans="1:24" ht="14.25" customHeight="1" x14ac:dyDescent="0.25">
      <c r="A81" s="22" t="s">
        <v>1738</v>
      </c>
      <c r="B81" s="23">
        <v>6738325</v>
      </c>
      <c r="C81" s="29">
        <v>45898</v>
      </c>
      <c r="D81" s="37" t="s">
        <v>1739</v>
      </c>
      <c r="E81" s="22" t="s">
        <v>554</v>
      </c>
      <c r="F81" s="29">
        <v>45912.691666666666</v>
      </c>
      <c r="G81" s="22" t="s">
        <v>328</v>
      </c>
      <c r="H81" s="22" t="str">
        <f t="shared" si="0"/>
        <v>Finalizado</v>
      </c>
      <c r="I81" s="26" t="str">
        <f>VLOOKUP($B:$B,'EE IAS'!A:C,2,FALSE)</f>
        <v>2025EE209531</v>
      </c>
      <c r="J81" s="27">
        <f>VLOOKUP(B:B,'EE IAS'!A:C,3,FALSE)</f>
        <v>45911</v>
      </c>
      <c r="K81" s="22" t="str">
        <f t="shared" si="1"/>
        <v>FUERA DE TERMINO</v>
      </c>
      <c r="L81" s="35"/>
      <c r="M81" s="35"/>
      <c r="N81" s="35"/>
      <c r="O81" s="35"/>
      <c r="P81" s="35"/>
      <c r="Q81" s="35"/>
      <c r="R81" s="35"/>
      <c r="S81" s="35"/>
      <c r="T81" s="35"/>
      <c r="U81" s="35"/>
      <c r="V81" s="35"/>
      <c r="W81" s="35"/>
      <c r="X81" s="35"/>
    </row>
    <row r="82" spans="1:24" ht="14.25" customHeight="1" x14ac:dyDescent="0.25">
      <c r="A82" s="44" t="s">
        <v>1740</v>
      </c>
      <c r="B82" s="23">
        <v>6740457</v>
      </c>
      <c r="C82" s="29">
        <v>45901</v>
      </c>
      <c r="D82" s="37" t="s">
        <v>1741</v>
      </c>
      <c r="E82" s="22" t="s">
        <v>554</v>
      </c>
      <c r="F82" s="29">
        <v>45904</v>
      </c>
      <c r="G82" s="22" t="s">
        <v>328</v>
      </c>
      <c r="H82" s="22" t="str">
        <f t="shared" si="0"/>
        <v>Finalizado</v>
      </c>
      <c r="I82" s="45" t="str">
        <f>VLOOKUP($B:$B,'EE IAS'!A:C,2,FALSE)</f>
        <v>2025EE201200</v>
      </c>
      <c r="J82" s="27">
        <f>VLOOKUP(B:B,'EE IAS'!A:C,3,FALSE)</f>
        <v>45903</v>
      </c>
      <c r="K82" s="22" t="str">
        <f t="shared" si="1"/>
        <v>FUERA DE TERMINO</v>
      </c>
      <c r="L82" s="35"/>
      <c r="M82" s="35"/>
      <c r="N82" s="35"/>
      <c r="O82" s="35"/>
      <c r="P82" s="35"/>
      <c r="Q82" s="35"/>
      <c r="R82" s="35"/>
      <c r="S82" s="35"/>
      <c r="T82" s="35"/>
      <c r="U82" s="35"/>
      <c r="V82" s="35"/>
      <c r="W82" s="35"/>
      <c r="X82" s="35"/>
    </row>
    <row r="83" spans="1:24" ht="14.25" customHeight="1" x14ac:dyDescent="0.25">
      <c r="A83" s="44" t="s">
        <v>1742</v>
      </c>
      <c r="B83" s="23">
        <v>6740418</v>
      </c>
      <c r="C83" s="29">
        <v>45901</v>
      </c>
      <c r="D83" s="37" t="s">
        <v>1743</v>
      </c>
      <c r="E83" s="22" t="s">
        <v>1673</v>
      </c>
      <c r="F83" s="29">
        <v>45915</v>
      </c>
      <c r="G83" s="22" t="s">
        <v>328</v>
      </c>
      <c r="H83" s="22" t="str">
        <f t="shared" si="0"/>
        <v>Finalizado</v>
      </c>
      <c r="I83" s="45" t="str">
        <f>VLOOKUP($B:$B,'EE IAS'!A:C,2,FALSE)</f>
        <v>2025EE211572</v>
      </c>
      <c r="J83" s="27">
        <f>VLOOKUP(B:B,'EE IAS'!A:C,3,FALSE)</f>
        <v>45915</v>
      </c>
      <c r="K83" s="22" t="str">
        <f t="shared" si="1"/>
        <v>EN TERMINO</v>
      </c>
      <c r="L83" s="35"/>
      <c r="M83" s="35"/>
      <c r="N83" s="35"/>
      <c r="O83" s="35"/>
      <c r="P83" s="35"/>
      <c r="Q83" s="35"/>
      <c r="R83" s="35"/>
      <c r="S83" s="35"/>
      <c r="T83" s="35"/>
      <c r="U83" s="35"/>
      <c r="V83" s="35"/>
      <c r="W83" s="35"/>
      <c r="X83" s="35"/>
    </row>
    <row r="84" spans="1:24" ht="14.25" customHeight="1" x14ac:dyDescent="0.25">
      <c r="A84" s="44" t="s">
        <v>1744</v>
      </c>
      <c r="B84" s="23">
        <v>6742061</v>
      </c>
      <c r="C84" s="29">
        <v>45902</v>
      </c>
      <c r="D84" s="25" t="s">
        <v>1745</v>
      </c>
      <c r="E84" s="38" t="s">
        <v>1586</v>
      </c>
      <c r="F84" s="29">
        <v>45916</v>
      </c>
      <c r="G84" s="22" t="s">
        <v>328</v>
      </c>
      <c r="H84" s="22" t="str">
        <f t="shared" si="0"/>
        <v>Finalizado</v>
      </c>
      <c r="I84" s="45" t="str">
        <f>VLOOKUP($B:$B,'EE IAS'!A:C,2,FALSE)</f>
        <v>2025EE212361</v>
      </c>
      <c r="J84" s="27">
        <f>VLOOKUP(B:B,'EE IAS'!A:C,3,FALSE)</f>
        <v>45915</v>
      </c>
      <c r="K84" s="22" t="str">
        <f t="shared" si="1"/>
        <v>FUERA DE TERMINO</v>
      </c>
      <c r="L84" s="35"/>
      <c r="M84" s="35"/>
      <c r="N84" s="35"/>
      <c r="O84" s="35"/>
      <c r="P84" s="35"/>
      <c r="Q84" s="35"/>
      <c r="R84" s="35"/>
      <c r="S84" s="35"/>
      <c r="T84" s="35"/>
      <c r="U84" s="35"/>
      <c r="V84" s="35"/>
      <c r="W84" s="35"/>
      <c r="X84" s="35"/>
    </row>
    <row r="85" spans="1:24" ht="14.25" customHeight="1" x14ac:dyDescent="0.25">
      <c r="A85" s="44" t="s">
        <v>1746</v>
      </c>
      <c r="B85" s="23">
        <v>6741666</v>
      </c>
      <c r="C85" s="29">
        <v>45902</v>
      </c>
      <c r="D85" s="37" t="s">
        <v>1747</v>
      </c>
      <c r="E85" s="22" t="s">
        <v>1586</v>
      </c>
      <c r="F85" s="24">
        <v>45916</v>
      </c>
      <c r="G85" s="22" t="s">
        <v>328</v>
      </c>
      <c r="H85" s="22" t="str">
        <f t="shared" si="0"/>
        <v>Finalizado</v>
      </c>
      <c r="I85" s="45" t="str">
        <f>VLOOKUP($B:$B,'EE IAS'!A:C,2,FALSE)</f>
        <v xml:space="preserve">2025EE213273	</v>
      </c>
      <c r="J85" s="27">
        <f>VLOOKUP(B:B,'EE IAS'!A:C,3,FALSE)</f>
        <v>45916</v>
      </c>
      <c r="K85" s="22" t="str">
        <f t="shared" si="1"/>
        <v>EN TERMINO</v>
      </c>
      <c r="L85" s="35"/>
      <c r="M85" s="35"/>
      <c r="N85" s="35"/>
      <c r="O85" s="35"/>
      <c r="P85" s="35"/>
      <c r="Q85" s="35"/>
      <c r="R85" s="35"/>
      <c r="S85" s="35"/>
      <c r="T85" s="35"/>
      <c r="U85" s="35"/>
      <c r="V85" s="35"/>
      <c r="W85" s="35"/>
      <c r="X85" s="35"/>
    </row>
    <row r="86" spans="1:24" ht="14.25" customHeight="1" x14ac:dyDescent="0.25">
      <c r="A86" s="44" t="s">
        <v>1748</v>
      </c>
      <c r="B86" s="23">
        <v>6741672</v>
      </c>
      <c r="C86" s="29">
        <v>45902</v>
      </c>
      <c r="D86" s="37" t="s">
        <v>1749</v>
      </c>
      <c r="E86" s="22" t="s">
        <v>554</v>
      </c>
      <c r="F86" s="24">
        <v>45905</v>
      </c>
      <c r="G86" s="22" t="s">
        <v>328</v>
      </c>
      <c r="H86" s="22" t="str">
        <f t="shared" si="0"/>
        <v>Finalizado</v>
      </c>
      <c r="I86" s="45" t="str">
        <f>VLOOKUP($B:$B,'EE IAS'!A:C,2,FALSE)</f>
        <v>2025EE202540</v>
      </c>
      <c r="J86" s="27">
        <f>VLOOKUP(B:B,'EE IAS'!A:C,3,FALSE)</f>
        <v>45904</v>
      </c>
      <c r="K86" s="22" t="str">
        <f t="shared" si="1"/>
        <v>FUERA DE TERMINO</v>
      </c>
      <c r="L86" s="35"/>
      <c r="M86" s="35"/>
      <c r="N86" s="35"/>
      <c r="O86" s="35"/>
      <c r="P86" s="35"/>
      <c r="Q86" s="35"/>
      <c r="R86" s="35"/>
      <c r="S86" s="35"/>
      <c r="T86" s="35"/>
      <c r="U86" s="35"/>
      <c r="V86" s="35"/>
      <c r="W86" s="35"/>
      <c r="X86" s="35"/>
    </row>
    <row r="87" spans="1:24" ht="14.25" customHeight="1" x14ac:dyDescent="0.25">
      <c r="A87" s="44" t="s">
        <v>1750</v>
      </c>
      <c r="B87" s="31">
        <v>6742818</v>
      </c>
      <c r="C87" s="29">
        <v>45903</v>
      </c>
      <c r="D87" s="37" t="s">
        <v>1751</v>
      </c>
      <c r="E87" s="22" t="s">
        <v>1586</v>
      </c>
      <c r="F87" s="24">
        <v>45917</v>
      </c>
      <c r="G87" s="22" t="s">
        <v>328</v>
      </c>
      <c r="H87" s="22" t="str">
        <f t="shared" si="0"/>
        <v>Finalizado</v>
      </c>
      <c r="I87" s="45" t="str">
        <f>VLOOKUP($B:$B,'EE IAS'!A:C,2,FALSE)</f>
        <v>2025EE210962</v>
      </c>
      <c r="J87" s="27">
        <f>VLOOKUP(B:B,'EE IAS'!A:C,3,FALSE)</f>
        <v>45912</v>
      </c>
      <c r="K87" s="22" t="str">
        <f t="shared" si="1"/>
        <v>FUERA DE TERMINO</v>
      </c>
      <c r="L87" s="35"/>
      <c r="M87" s="35"/>
      <c r="N87" s="35"/>
      <c r="O87" s="35"/>
      <c r="P87" s="35"/>
      <c r="Q87" s="35"/>
      <c r="R87" s="35"/>
      <c r="S87" s="35"/>
      <c r="T87" s="35"/>
      <c r="U87" s="35"/>
      <c r="V87" s="35"/>
      <c r="W87" s="35"/>
      <c r="X87" s="35"/>
    </row>
    <row r="88" spans="1:24" ht="14.25" customHeight="1" x14ac:dyDescent="0.25">
      <c r="A88" s="44" t="s">
        <v>1752</v>
      </c>
      <c r="B88" s="31">
        <v>6744408</v>
      </c>
      <c r="C88" s="29">
        <v>45904</v>
      </c>
      <c r="D88" s="37" t="s">
        <v>1753</v>
      </c>
      <c r="E88" s="22" t="s">
        <v>1586</v>
      </c>
      <c r="F88" s="24">
        <v>45918</v>
      </c>
      <c r="G88" s="22" t="s">
        <v>328</v>
      </c>
      <c r="H88" s="22" t="str">
        <f t="shared" si="0"/>
        <v>Finalizado</v>
      </c>
      <c r="I88" s="45" t="str">
        <f>VLOOKUP($B:$B,'EE IAS'!A:C,2,FALSE)</f>
        <v>2025EE216523</v>
      </c>
      <c r="J88" s="27">
        <f>VLOOKUP(B:B,'EE IAS'!A:C,3,FALSE)</f>
        <v>45918</v>
      </c>
      <c r="K88" s="22" t="str">
        <f t="shared" si="1"/>
        <v>EN TERMINO</v>
      </c>
      <c r="L88" s="35"/>
      <c r="M88" s="35"/>
      <c r="N88" s="35"/>
      <c r="O88" s="35"/>
      <c r="P88" s="35"/>
      <c r="Q88" s="35"/>
      <c r="R88" s="35"/>
      <c r="S88" s="35"/>
      <c r="T88" s="35"/>
      <c r="U88" s="35"/>
      <c r="V88" s="35"/>
      <c r="W88" s="35"/>
      <c r="X88" s="35"/>
    </row>
    <row r="89" spans="1:24" ht="14.25" customHeight="1" x14ac:dyDescent="0.25">
      <c r="A89" s="44" t="s">
        <v>1754</v>
      </c>
      <c r="B89" s="23">
        <v>6744374</v>
      </c>
      <c r="C89" s="29">
        <v>45904</v>
      </c>
      <c r="D89" s="37" t="s">
        <v>1755</v>
      </c>
      <c r="E89" s="22" t="s">
        <v>1586</v>
      </c>
      <c r="F89" s="24">
        <v>45918</v>
      </c>
      <c r="G89" s="22" t="s">
        <v>328</v>
      </c>
      <c r="H89" s="22" t="str">
        <f t="shared" si="0"/>
        <v>Finalizado</v>
      </c>
      <c r="I89" s="45" t="str">
        <f>VLOOKUP($B:$B,'EE IAS'!A:C,2,FALSE)</f>
        <v>2025EE216531</v>
      </c>
      <c r="J89" s="27">
        <f>VLOOKUP(B:B,'EE IAS'!A:C,3,FALSE)</f>
        <v>45918</v>
      </c>
      <c r="K89" s="22" t="str">
        <f t="shared" si="1"/>
        <v>EN TERMINO</v>
      </c>
      <c r="L89" s="35"/>
      <c r="M89" s="35"/>
      <c r="N89" s="35"/>
      <c r="O89" s="35"/>
      <c r="P89" s="35"/>
      <c r="Q89" s="35"/>
      <c r="R89" s="35"/>
      <c r="S89" s="35"/>
      <c r="T89" s="35"/>
      <c r="U89" s="35"/>
      <c r="V89" s="35"/>
      <c r="W89" s="35"/>
      <c r="X89" s="35"/>
    </row>
    <row r="90" spans="1:24" ht="14.25" customHeight="1" x14ac:dyDescent="0.25">
      <c r="A90" s="44" t="s">
        <v>1756</v>
      </c>
      <c r="B90" s="23">
        <v>6743902</v>
      </c>
      <c r="C90" s="29">
        <v>45904</v>
      </c>
      <c r="D90" s="37" t="s">
        <v>1757</v>
      </c>
      <c r="E90" s="36" t="s">
        <v>1673</v>
      </c>
      <c r="F90" s="24">
        <v>45918</v>
      </c>
      <c r="G90" s="22" t="s">
        <v>328</v>
      </c>
      <c r="H90" s="22" t="str">
        <f t="shared" si="0"/>
        <v>Finalizado</v>
      </c>
      <c r="I90" s="45" t="str">
        <f>VLOOKUP($B:$B,'EE IAS'!A:C,2,FALSE)</f>
        <v xml:space="preserve"> 2025EE216514</v>
      </c>
      <c r="J90" s="27">
        <f>VLOOKUP(B:B,'EE IAS'!A:C,3,FALSE)</f>
        <v>45918</v>
      </c>
      <c r="K90" s="22" t="str">
        <f t="shared" si="1"/>
        <v>EN TERMINO</v>
      </c>
      <c r="L90" s="35"/>
      <c r="M90" s="35"/>
      <c r="N90" s="35"/>
      <c r="O90" s="35"/>
      <c r="P90" s="35"/>
      <c r="Q90" s="35"/>
      <c r="R90" s="35"/>
      <c r="S90" s="35"/>
      <c r="T90" s="35"/>
      <c r="U90" s="35"/>
      <c r="V90" s="35"/>
      <c r="W90" s="35"/>
      <c r="X90" s="35"/>
    </row>
    <row r="91" spans="1:24" ht="14.25" customHeight="1" x14ac:dyDescent="0.25">
      <c r="A91" s="44" t="s">
        <v>1758</v>
      </c>
      <c r="B91" s="23">
        <v>6746029</v>
      </c>
      <c r="C91" s="29">
        <v>45905</v>
      </c>
      <c r="D91" s="37" t="s">
        <v>1759</v>
      </c>
      <c r="E91" s="22" t="s">
        <v>554</v>
      </c>
      <c r="F91" s="24">
        <v>45910</v>
      </c>
      <c r="G91" s="22" t="s">
        <v>1760</v>
      </c>
      <c r="H91" s="22" t="str">
        <f t="shared" si="0"/>
        <v>Finalizado</v>
      </c>
      <c r="I91" s="45" t="str">
        <f>VLOOKUP($B:$B,'EE IAS'!A:C,2,FALSE)</f>
        <v>2025EE207424</v>
      </c>
      <c r="J91" s="27">
        <f>VLOOKUP(B:B,'EE IAS'!A:C,3,FALSE)</f>
        <v>45909</v>
      </c>
      <c r="K91" s="22" t="str">
        <f t="shared" si="1"/>
        <v>FUERA DE TERMINO</v>
      </c>
      <c r="L91" s="35"/>
      <c r="M91" s="35"/>
      <c r="N91" s="35"/>
      <c r="O91" s="35"/>
      <c r="P91" s="35"/>
      <c r="Q91" s="35"/>
      <c r="R91" s="35"/>
      <c r="S91" s="35"/>
      <c r="T91" s="35"/>
      <c r="U91" s="35"/>
      <c r="V91" s="35"/>
      <c r="W91" s="35"/>
      <c r="X91" s="35"/>
    </row>
    <row r="92" spans="1:24" ht="14.25" customHeight="1" x14ac:dyDescent="0.25">
      <c r="A92" s="22" t="s">
        <v>1761</v>
      </c>
      <c r="B92" s="23">
        <v>6746060</v>
      </c>
      <c r="C92" s="29">
        <v>45905</v>
      </c>
      <c r="D92" s="37" t="s">
        <v>1762</v>
      </c>
      <c r="E92" s="22" t="s">
        <v>1586</v>
      </c>
      <c r="F92" s="24">
        <v>45919.705555555556</v>
      </c>
      <c r="G92" s="22" t="s">
        <v>328</v>
      </c>
      <c r="H92" s="22" t="e">
        <f t="shared" si="0"/>
        <v>#N/A</v>
      </c>
      <c r="I92" s="26" t="e">
        <f>VLOOKUP($B:$B,'EE IAS'!A:C,2,FALSE)</f>
        <v>#N/A</v>
      </c>
      <c r="J92" s="27" t="e">
        <f>VLOOKUP(B:B,'EE IAS'!A:C,3,FALSE)</f>
        <v>#N/A</v>
      </c>
      <c r="K92" s="22" t="e">
        <f t="shared" si="1"/>
        <v>#N/A</v>
      </c>
      <c r="L92" s="35"/>
      <c r="M92" s="35"/>
      <c r="N92" s="35"/>
      <c r="O92" s="35"/>
      <c r="P92" s="35"/>
      <c r="Q92" s="35"/>
      <c r="R92" s="35"/>
      <c r="S92" s="35"/>
      <c r="T92" s="35"/>
      <c r="U92" s="35"/>
      <c r="V92" s="35"/>
      <c r="W92" s="35"/>
      <c r="X92" s="35"/>
    </row>
    <row r="93" spans="1:24" ht="14.25" customHeight="1" x14ac:dyDescent="0.25">
      <c r="A93" s="44" t="s">
        <v>1763</v>
      </c>
      <c r="B93" s="23">
        <v>6746054</v>
      </c>
      <c r="C93" s="29">
        <v>45905</v>
      </c>
      <c r="D93" s="37" t="s">
        <v>1764</v>
      </c>
      <c r="E93" s="22" t="s">
        <v>1586</v>
      </c>
      <c r="F93" s="24">
        <v>45910.70208333333</v>
      </c>
      <c r="G93" s="22" t="s">
        <v>1765</v>
      </c>
      <c r="H93" s="22" t="str">
        <f t="shared" si="0"/>
        <v>Finalizado</v>
      </c>
      <c r="I93" s="45" t="str">
        <f>VLOOKUP($B:$B,'EE IAS'!A:C,2,FALSE)</f>
        <v>2025EE207444</v>
      </c>
      <c r="J93" s="27">
        <f>VLOOKUP(B:B,'EE IAS'!A:C,3,FALSE)</f>
        <v>45909</v>
      </c>
      <c r="K93" s="22" t="str">
        <f t="shared" si="1"/>
        <v>FUERA DE TERMINO</v>
      </c>
      <c r="L93" s="35"/>
      <c r="M93" s="35"/>
      <c r="N93" s="35"/>
      <c r="O93" s="35"/>
      <c r="P93" s="35"/>
      <c r="Q93" s="35"/>
      <c r="R93" s="35"/>
      <c r="S93" s="35"/>
      <c r="T93" s="35"/>
      <c r="U93" s="35"/>
      <c r="V93" s="35"/>
      <c r="W93" s="35"/>
      <c r="X93" s="35"/>
    </row>
    <row r="94" spans="1:24" ht="14.25" customHeight="1" x14ac:dyDescent="0.25">
      <c r="A94" s="22" t="s">
        <v>1766</v>
      </c>
      <c r="B94" s="23">
        <v>6748317</v>
      </c>
      <c r="C94" s="29">
        <v>45908</v>
      </c>
      <c r="D94" s="37" t="s">
        <v>1767</v>
      </c>
      <c r="E94" s="22" t="s">
        <v>1586</v>
      </c>
      <c r="F94" s="24">
        <v>45922</v>
      </c>
      <c r="G94" s="22" t="s">
        <v>328</v>
      </c>
      <c r="H94" s="22" t="e">
        <f t="shared" si="0"/>
        <v>#N/A</v>
      </c>
      <c r="I94" s="26" t="e">
        <f>VLOOKUP($B:$B,'EE IAS'!A:C,2,FALSE)</f>
        <v>#N/A</v>
      </c>
      <c r="J94" s="27" t="e">
        <f>VLOOKUP(B:B,'EE IAS'!A:C,3,FALSE)</f>
        <v>#N/A</v>
      </c>
      <c r="K94" s="22" t="e">
        <f t="shared" si="1"/>
        <v>#N/A</v>
      </c>
      <c r="L94" s="35"/>
      <c r="M94" s="35"/>
      <c r="N94" s="35"/>
      <c r="O94" s="35"/>
      <c r="P94" s="35"/>
      <c r="Q94" s="35"/>
      <c r="R94" s="35"/>
      <c r="S94" s="35"/>
      <c r="T94" s="35"/>
      <c r="U94" s="35"/>
      <c r="V94" s="35"/>
      <c r="W94" s="35"/>
      <c r="X94" s="35"/>
    </row>
    <row r="95" spans="1:24" ht="14.25" customHeight="1" x14ac:dyDescent="0.25">
      <c r="A95" s="22" t="s">
        <v>1768</v>
      </c>
      <c r="B95" s="23">
        <v>6748270</v>
      </c>
      <c r="C95" s="29">
        <v>45908</v>
      </c>
      <c r="D95" s="37" t="s">
        <v>1769</v>
      </c>
      <c r="E95" s="22" t="s">
        <v>1586</v>
      </c>
      <c r="F95" s="24">
        <v>45922</v>
      </c>
      <c r="G95" s="22" t="s">
        <v>328</v>
      </c>
      <c r="H95" s="22" t="e">
        <f t="shared" si="0"/>
        <v>#N/A</v>
      </c>
      <c r="I95" s="26" t="e">
        <f>VLOOKUP($B:$B,'EE IAS'!A:C,2,FALSE)</f>
        <v>#N/A</v>
      </c>
      <c r="J95" s="27" t="e">
        <f>VLOOKUP(B:B,'EE IAS'!A:C,3,FALSE)</f>
        <v>#N/A</v>
      </c>
      <c r="K95" s="22" t="e">
        <f t="shared" si="1"/>
        <v>#N/A</v>
      </c>
      <c r="L95" s="35"/>
      <c r="M95" s="35"/>
      <c r="N95" s="35"/>
      <c r="O95" s="35"/>
      <c r="P95" s="35"/>
      <c r="Q95" s="35"/>
      <c r="R95" s="35"/>
      <c r="S95" s="35"/>
      <c r="T95" s="35"/>
      <c r="U95" s="35"/>
      <c r="V95" s="35"/>
      <c r="W95" s="35"/>
      <c r="X95" s="35"/>
    </row>
    <row r="96" spans="1:24" ht="14.25" customHeight="1" x14ac:dyDescent="0.25">
      <c r="A96" s="22" t="s">
        <v>1770</v>
      </c>
      <c r="B96" s="23">
        <v>6745302</v>
      </c>
      <c r="C96" s="29">
        <v>45905</v>
      </c>
      <c r="D96" s="37" t="s">
        <v>1771</v>
      </c>
      <c r="E96" s="22" t="s">
        <v>1586</v>
      </c>
      <c r="F96" s="24">
        <v>45919</v>
      </c>
      <c r="G96" s="22" t="s">
        <v>37</v>
      </c>
      <c r="H96" s="22" t="e">
        <f t="shared" si="0"/>
        <v>#N/A</v>
      </c>
      <c r="I96" s="26" t="e">
        <f>VLOOKUP($B:$B,'EE IAS'!A:C,2,FALSE)</f>
        <v>#N/A</v>
      </c>
      <c r="J96" s="27" t="e">
        <f>VLOOKUP(B:B,'EE IAS'!A:C,3,FALSE)</f>
        <v>#N/A</v>
      </c>
      <c r="K96" s="22" t="e">
        <f t="shared" si="1"/>
        <v>#N/A</v>
      </c>
      <c r="L96" s="35"/>
      <c r="M96" s="35"/>
      <c r="N96" s="35"/>
      <c r="O96" s="35"/>
      <c r="P96" s="35"/>
      <c r="Q96" s="35"/>
      <c r="R96" s="35"/>
      <c r="S96" s="35"/>
      <c r="T96" s="35"/>
      <c r="U96" s="35"/>
      <c r="V96" s="35"/>
      <c r="W96" s="35"/>
      <c r="X96" s="35"/>
    </row>
    <row r="97" spans="1:24" ht="14.25" customHeight="1" x14ac:dyDescent="0.25">
      <c r="A97" s="22" t="s">
        <v>1772</v>
      </c>
      <c r="B97" s="23">
        <v>6750469</v>
      </c>
      <c r="C97" s="29">
        <v>45910</v>
      </c>
      <c r="D97" s="37" t="s">
        <v>1773</v>
      </c>
      <c r="E97" s="36" t="s">
        <v>1586</v>
      </c>
      <c r="F97" s="24">
        <v>45924</v>
      </c>
      <c r="G97" s="22" t="s">
        <v>328</v>
      </c>
      <c r="H97" s="22" t="e">
        <f t="shared" si="0"/>
        <v>#N/A</v>
      </c>
      <c r="I97" s="26" t="e">
        <f>VLOOKUP($B:$B,'EE IAS'!A:C,2,FALSE)</f>
        <v>#N/A</v>
      </c>
      <c r="J97" s="27" t="e">
        <f>VLOOKUP(B:B,'EE IAS'!A:C,3,FALSE)</f>
        <v>#N/A</v>
      </c>
      <c r="K97" s="22" t="e">
        <f t="shared" si="1"/>
        <v>#N/A</v>
      </c>
      <c r="L97" s="35"/>
      <c r="M97" s="35"/>
      <c r="N97" s="35"/>
      <c r="O97" s="35"/>
      <c r="P97" s="35"/>
      <c r="Q97" s="35"/>
      <c r="R97" s="35"/>
      <c r="S97" s="35"/>
      <c r="T97" s="35"/>
      <c r="U97" s="35"/>
      <c r="V97" s="35"/>
      <c r="W97" s="35"/>
      <c r="X97" s="35"/>
    </row>
    <row r="98" spans="1:24" ht="14.25" customHeight="1" x14ac:dyDescent="0.25">
      <c r="A98" s="44" t="s">
        <v>1774</v>
      </c>
      <c r="B98" s="23">
        <v>6750128</v>
      </c>
      <c r="C98" s="29">
        <v>45910</v>
      </c>
      <c r="D98" s="37" t="s">
        <v>1775</v>
      </c>
      <c r="E98" s="22" t="s">
        <v>554</v>
      </c>
      <c r="F98" s="24">
        <v>45911</v>
      </c>
      <c r="G98" s="22" t="s">
        <v>328</v>
      </c>
      <c r="H98" s="22" t="str">
        <f t="shared" si="0"/>
        <v>Finalizado</v>
      </c>
      <c r="I98" s="45" t="str">
        <f>VLOOKUP($B:$B,'EE IAS'!A:C,2,FALSE)</f>
        <v>2025EE209944</v>
      </c>
      <c r="J98" s="27">
        <f>VLOOKUP(B:B,'EE IAS'!A:C,3,FALSE)</f>
        <v>45912</v>
      </c>
      <c r="K98" s="22" t="str">
        <f t="shared" si="1"/>
        <v>EN TERMINO</v>
      </c>
      <c r="L98" s="35"/>
      <c r="M98" s="35"/>
      <c r="N98" s="35"/>
      <c r="O98" s="35"/>
      <c r="P98" s="35"/>
      <c r="Q98" s="35"/>
      <c r="R98" s="35"/>
      <c r="S98" s="35"/>
      <c r="T98" s="35"/>
      <c r="U98" s="35"/>
      <c r="V98" s="35"/>
      <c r="W98" s="35"/>
      <c r="X98" s="35"/>
    </row>
    <row r="99" spans="1:24" ht="14.25" customHeight="1" x14ac:dyDescent="0.25">
      <c r="A99" s="22" t="s">
        <v>1776</v>
      </c>
      <c r="B99" s="23">
        <v>6748346</v>
      </c>
      <c r="C99" s="29">
        <v>45908</v>
      </c>
      <c r="D99" s="37" t="s">
        <v>1777</v>
      </c>
      <c r="E99" s="39" t="s">
        <v>1586</v>
      </c>
      <c r="F99" s="24">
        <v>45922</v>
      </c>
      <c r="G99" s="22" t="s">
        <v>328</v>
      </c>
      <c r="H99" s="22" t="e">
        <f t="shared" si="0"/>
        <v>#N/A</v>
      </c>
      <c r="I99" s="26" t="e">
        <f>VLOOKUP($B:$B,'EE IAS'!A:C,2,FALSE)</f>
        <v>#N/A</v>
      </c>
      <c r="J99" s="27" t="e">
        <f>VLOOKUP(B:B,'EE IAS'!A:C,3,FALSE)</f>
        <v>#N/A</v>
      </c>
      <c r="K99" s="22" t="e">
        <f t="shared" si="1"/>
        <v>#N/A</v>
      </c>
      <c r="L99" s="35"/>
      <c r="M99" s="35"/>
      <c r="N99" s="35"/>
      <c r="O99" s="35"/>
      <c r="P99" s="35"/>
      <c r="Q99" s="35"/>
      <c r="R99" s="35"/>
      <c r="S99" s="35"/>
      <c r="T99" s="35"/>
      <c r="U99" s="35"/>
      <c r="V99" s="35"/>
      <c r="W99" s="35"/>
      <c r="X99" s="35"/>
    </row>
    <row r="100" spans="1:24" ht="14.25" customHeight="1" x14ac:dyDescent="0.25">
      <c r="A100" s="22" t="s">
        <v>1778</v>
      </c>
      <c r="B100" s="23">
        <v>6756231</v>
      </c>
      <c r="C100" s="46">
        <v>45915</v>
      </c>
      <c r="D100" s="25" t="s">
        <v>1779</v>
      </c>
      <c r="E100" s="39" t="s">
        <v>1586</v>
      </c>
      <c r="F100" s="24">
        <v>45929</v>
      </c>
      <c r="G100" s="22" t="s">
        <v>328</v>
      </c>
      <c r="H100" s="22" t="e">
        <f t="shared" si="0"/>
        <v>#N/A</v>
      </c>
      <c r="I100" s="26" t="e">
        <f>VLOOKUP($B:$B,'EE IAS'!A:C,2,FALSE)</f>
        <v>#N/A</v>
      </c>
      <c r="J100" s="27" t="e">
        <f>VLOOKUP(B:B,'EE IAS'!A:C,3,FALSE)</f>
        <v>#N/A</v>
      </c>
      <c r="K100" s="22" t="e">
        <f t="shared" si="1"/>
        <v>#N/A</v>
      </c>
      <c r="L100" s="35"/>
      <c r="M100" s="35"/>
      <c r="N100" s="35"/>
      <c r="O100" s="35"/>
      <c r="P100" s="35"/>
      <c r="Q100" s="35"/>
      <c r="R100" s="35"/>
      <c r="S100" s="35"/>
      <c r="T100" s="35"/>
      <c r="U100" s="35"/>
      <c r="V100" s="35"/>
      <c r="W100" s="35"/>
      <c r="X100" s="35"/>
    </row>
    <row r="101" spans="1:24" ht="14.25" customHeight="1" x14ac:dyDescent="0.25">
      <c r="A101" s="22" t="s">
        <v>1780</v>
      </c>
      <c r="B101" s="23">
        <v>6756266</v>
      </c>
      <c r="C101" s="46">
        <v>45915</v>
      </c>
      <c r="D101" s="25" t="s">
        <v>1781</v>
      </c>
      <c r="E101" s="22" t="s">
        <v>1586</v>
      </c>
      <c r="F101" s="24">
        <v>45929</v>
      </c>
      <c r="G101" s="22" t="s">
        <v>328</v>
      </c>
      <c r="H101" s="22" t="e">
        <f t="shared" si="0"/>
        <v>#N/A</v>
      </c>
      <c r="I101" s="26" t="e">
        <f>VLOOKUP($B:$B,'EE IAS'!A:C,2,FALSE)</f>
        <v>#N/A</v>
      </c>
      <c r="J101" s="27" t="e">
        <f>VLOOKUP(B:B,'EE IAS'!A:C,3,FALSE)</f>
        <v>#N/A</v>
      </c>
      <c r="K101" s="22" t="e">
        <f t="shared" si="1"/>
        <v>#N/A</v>
      </c>
      <c r="L101" s="35"/>
      <c r="M101" s="35"/>
      <c r="N101" s="35"/>
      <c r="O101" s="35"/>
      <c r="P101" s="35"/>
      <c r="Q101" s="35"/>
      <c r="R101" s="35"/>
      <c r="S101" s="35"/>
      <c r="T101" s="35"/>
      <c r="U101" s="35"/>
      <c r="V101" s="35"/>
      <c r="W101" s="35"/>
      <c r="X101" s="35"/>
    </row>
    <row r="102" spans="1:24" ht="14.25" customHeight="1" x14ac:dyDescent="0.25">
      <c r="A102" s="22" t="s">
        <v>1782</v>
      </c>
      <c r="B102" s="23">
        <v>6756264</v>
      </c>
      <c r="C102" s="46">
        <v>45915</v>
      </c>
      <c r="D102" s="25" t="s">
        <v>1783</v>
      </c>
      <c r="E102" s="22" t="s">
        <v>1586</v>
      </c>
      <c r="F102" s="24">
        <v>45929</v>
      </c>
      <c r="G102" s="22" t="s">
        <v>328</v>
      </c>
      <c r="H102" s="22" t="e">
        <f t="shared" si="0"/>
        <v>#N/A</v>
      </c>
      <c r="I102" s="26" t="e">
        <f>VLOOKUP($B:$B,'EE IAS'!A:C,2,FALSE)</f>
        <v>#N/A</v>
      </c>
      <c r="J102" s="27" t="e">
        <f>VLOOKUP(B:B,'EE IAS'!A:C,3,FALSE)</f>
        <v>#N/A</v>
      </c>
      <c r="K102" s="22" t="e">
        <f t="shared" si="1"/>
        <v>#N/A</v>
      </c>
      <c r="L102" s="35"/>
      <c r="M102" s="35"/>
      <c r="N102" s="35"/>
      <c r="O102" s="35"/>
      <c r="P102" s="35"/>
      <c r="Q102" s="35"/>
      <c r="R102" s="35"/>
      <c r="S102" s="35"/>
      <c r="T102" s="35"/>
      <c r="U102" s="35"/>
      <c r="V102" s="35"/>
      <c r="W102" s="35"/>
      <c r="X102" s="35"/>
    </row>
    <row r="103" spans="1:24" ht="14.25" customHeight="1" x14ac:dyDescent="0.25">
      <c r="A103" s="22" t="s">
        <v>1784</v>
      </c>
      <c r="B103" s="23">
        <v>6756271</v>
      </c>
      <c r="C103" s="46">
        <v>45915</v>
      </c>
      <c r="D103" s="25" t="s">
        <v>1785</v>
      </c>
      <c r="E103" s="22" t="s">
        <v>1586</v>
      </c>
      <c r="F103" s="24">
        <v>45929</v>
      </c>
      <c r="G103" s="22" t="s">
        <v>328</v>
      </c>
      <c r="H103" s="22" t="e">
        <f t="shared" si="0"/>
        <v>#N/A</v>
      </c>
      <c r="I103" s="26" t="e">
        <f>VLOOKUP($B:$B,'EE IAS'!A:C,2,FALSE)</f>
        <v>#N/A</v>
      </c>
      <c r="J103" s="27" t="e">
        <f>VLOOKUP(B:B,'EE IAS'!A:C,3,FALSE)</f>
        <v>#N/A</v>
      </c>
      <c r="K103" s="22" t="e">
        <f t="shared" si="1"/>
        <v>#N/A</v>
      </c>
      <c r="L103" s="35"/>
      <c r="M103" s="35"/>
      <c r="N103" s="35"/>
      <c r="O103" s="35"/>
      <c r="P103" s="35"/>
      <c r="Q103" s="35"/>
      <c r="R103" s="35"/>
      <c r="S103" s="35"/>
      <c r="T103" s="35"/>
      <c r="U103" s="35"/>
      <c r="V103" s="35"/>
      <c r="W103" s="35"/>
      <c r="X103" s="35"/>
    </row>
    <row r="104" spans="1:24" ht="14.25" customHeight="1" x14ac:dyDescent="0.25">
      <c r="A104" s="22" t="s">
        <v>1786</v>
      </c>
      <c r="B104" s="23">
        <v>6757759</v>
      </c>
      <c r="C104" s="29">
        <v>45824</v>
      </c>
      <c r="D104" s="47" t="s">
        <v>1787</v>
      </c>
      <c r="E104" s="22" t="s">
        <v>1586</v>
      </c>
      <c r="F104" s="24">
        <v>45919</v>
      </c>
      <c r="G104" s="22" t="s">
        <v>1765</v>
      </c>
      <c r="H104" s="22" t="e">
        <f t="shared" si="0"/>
        <v>#N/A</v>
      </c>
      <c r="I104" s="26" t="e">
        <f>VLOOKUP($B:$B,'EE IAS'!A:C,2,FALSE)</f>
        <v>#N/A</v>
      </c>
      <c r="J104" s="27" t="e">
        <f>VLOOKUP(B:B,'EE IAS'!A:C,3,FALSE)</f>
        <v>#N/A</v>
      </c>
      <c r="K104" s="22" t="e">
        <f t="shared" si="1"/>
        <v>#N/A</v>
      </c>
      <c r="L104" s="35"/>
      <c r="M104" s="35"/>
      <c r="N104" s="35"/>
      <c r="O104" s="35"/>
      <c r="P104" s="35"/>
      <c r="Q104" s="35"/>
      <c r="R104" s="35"/>
      <c r="S104" s="35"/>
      <c r="T104" s="35"/>
      <c r="U104" s="35"/>
      <c r="V104" s="35"/>
      <c r="W104" s="35"/>
      <c r="X104" s="35"/>
    </row>
    <row r="105" spans="1:24" ht="14.25" customHeight="1" x14ac:dyDescent="0.25">
      <c r="A105" s="22" t="s">
        <v>1788</v>
      </c>
      <c r="B105" s="23">
        <v>6759075</v>
      </c>
      <c r="C105" s="29">
        <v>45825</v>
      </c>
      <c r="D105" s="40" t="s">
        <v>1789</v>
      </c>
      <c r="E105" s="22" t="s">
        <v>1586</v>
      </c>
      <c r="F105" s="46">
        <v>45931</v>
      </c>
      <c r="G105" s="22" t="s">
        <v>328</v>
      </c>
      <c r="H105" s="22" t="e">
        <f t="shared" si="0"/>
        <v>#N/A</v>
      </c>
      <c r="I105" s="26" t="e">
        <f>VLOOKUP($B:$B,'EE IAS'!A:C,2,FALSE)</f>
        <v>#N/A</v>
      </c>
      <c r="J105" s="27" t="e">
        <f>VLOOKUP(B:B,'EE IAS'!A:C,3,FALSE)</f>
        <v>#N/A</v>
      </c>
      <c r="K105" s="22" t="e">
        <f t="shared" si="1"/>
        <v>#N/A</v>
      </c>
      <c r="L105" s="35"/>
      <c r="M105" s="35"/>
      <c r="N105" s="35"/>
      <c r="O105" s="35"/>
      <c r="P105" s="35"/>
      <c r="Q105" s="35"/>
      <c r="R105" s="35"/>
      <c r="S105" s="35"/>
      <c r="T105" s="35"/>
      <c r="U105" s="35"/>
      <c r="V105" s="35"/>
      <c r="W105" s="35"/>
      <c r="X105" s="35"/>
    </row>
    <row r="106" spans="1:24" ht="14.25" customHeight="1" x14ac:dyDescent="0.25">
      <c r="A106" s="22" t="s">
        <v>1790</v>
      </c>
      <c r="B106" s="23">
        <v>6758820</v>
      </c>
      <c r="C106" s="29">
        <v>45825</v>
      </c>
      <c r="D106" s="40" t="s">
        <v>1791</v>
      </c>
      <c r="E106" s="22" t="s">
        <v>1586</v>
      </c>
      <c r="F106" s="46">
        <v>45931</v>
      </c>
      <c r="G106" s="22" t="s">
        <v>328</v>
      </c>
      <c r="H106" s="22" t="e">
        <f t="shared" si="0"/>
        <v>#N/A</v>
      </c>
      <c r="I106" s="26" t="e">
        <f>VLOOKUP($B:$B,'EE IAS'!A:C,2,FALSE)</f>
        <v>#N/A</v>
      </c>
      <c r="J106" s="27" t="e">
        <f>VLOOKUP(B:B,'EE IAS'!A:C,3,FALSE)</f>
        <v>#N/A</v>
      </c>
      <c r="K106" s="22" t="e">
        <f t="shared" si="1"/>
        <v>#N/A</v>
      </c>
      <c r="L106" s="35"/>
      <c r="M106" s="35"/>
      <c r="N106" s="35"/>
      <c r="O106" s="35"/>
      <c r="P106" s="35"/>
      <c r="Q106" s="35"/>
      <c r="R106" s="35"/>
      <c r="S106" s="35"/>
      <c r="T106" s="35"/>
      <c r="U106" s="35"/>
      <c r="V106" s="35"/>
      <c r="W106" s="35"/>
      <c r="X106" s="35"/>
    </row>
    <row r="107" spans="1:24" ht="14.25" customHeight="1" x14ac:dyDescent="0.25">
      <c r="A107" s="22" t="s">
        <v>1792</v>
      </c>
      <c r="B107" s="23">
        <v>6758640</v>
      </c>
      <c r="C107" s="29">
        <v>45825</v>
      </c>
      <c r="D107" s="40" t="s">
        <v>1793</v>
      </c>
      <c r="E107" s="22" t="s">
        <v>1673</v>
      </c>
      <c r="F107" s="46">
        <v>45931</v>
      </c>
      <c r="G107" s="22" t="s">
        <v>328</v>
      </c>
      <c r="H107" s="22" t="e">
        <f t="shared" si="0"/>
        <v>#N/A</v>
      </c>
      <c r="I107" s="26" t="e">
        <f>VLOOKUP($B:$B,'EE IAS'!A:C,2,FALSE)</f>
        <v>#N/A</v>
      </c>
      <c r="J107" s="27" t="e">
        <f>VLOOKUP(B:B,'EE IAS'!A:C,3,FALSE)</f>
        <v>#N/A</v>
      </c>
      <c r="K107" s="22" t="e">
        <f t="shared" si="1"/>
        <v>#N/A</v>
      </c>
      <c r="L107" s="35"/>
      <c r="M107" s="35"/>
      <c r="N107" s="35"/>
      <c r="O107" s="35"/>
      <c r="P107" s="35"/>
      <c r="Q107" s="35"/>
      <c r="R107" s="35"/>
      <c r="S107" s="35"/>
      <c r="T107" s="35"/>
      <c r="U107" s="35"/>
      <c r="V107" s="35"/>
      <c r="W107" s="35"/>
      <c r="X107" s="35"/>
    </row>
    <row r="108" spans="1:24" ht="14.25" customHeight="1" x14ac:dyDescent="0.25">
      <c r="A108" s="22" t="s">
        <v>1794</v>
      </c>
      <c r="B108" s="23">
        <v>6758528</v>
      </c>
      <c r="C108" s="29">
        <v>45825</v>
      </c>
      <c r="D108" s="40" t="s">
        <v>1795</v>
      </c>
      <c r="E108" s="22" t="s">
        <v>1586</v>
      </c>
      <c r="F108" s="46">
        <v>45922</v>
      </c>
      <c r="G108" s="22" t="s">
        <v>1765</v>
      </c>
      <c r="H108" s="22" t="e">
        <f t="shared" si="0"/>
        <v>#N/A</v>
      </c>
      <c r="I108" s="26" t="e">
        <f>VLOOKUP($B:$B,'EE IAS'!A:C,2,FALSE)</f>
        <v>#N/A</v>
      </c>
      <c r="J108" s="27" t="e">
        <f>VLOOKUP(B:B,'EE IAS'!A:C,3,FALSE)</f>
        <v>#N/A</v>
      </c>
      <c r="K108" s="22" t="e">
        <f t="shared" si="1"/>
        <v>#N/A</v>
      </c>
      <c r="L108" s="35"/>
      <c r="M108" s="35"/>
      <c r="N108" s="35"/>
      <c r="O108" s="35"/>
      <c r="P108" s="35"/>
      <c r="Q108" s="35"/>
      <c r="R108" s="35"/>
      <c r="S108" s="35"/>
      <c r="T108" s="35"/>
      <c r="U108" s="35"/>
      <c r="V108" s="35"/>
      <c r="W108" s="35"/>
      <c r="X108" s="35"/>
    </row>
    <row r="109" spans="1:24" ht="14.25" customHeight="1" x14ac:dyDescent="0.25">
      <c r="A109" s="22" t="s">
        <v>1796</v>
      </c>
      <c r="B109" s="23">
        <v>6758625</v>
      </c>
      <c r="C109" s="29">
        <v>45825</v>
      </c>
      <c r="D109" s="40" t="s">
        <v>1797</v>
      </c>
      <c r="E109" s="22" t="s">
        <v>1586</v>
      </c>
      <c r="F109" s="46">
        <v>45931</v>
      </c>
      <c r="G109" s="22" t="s">
        <v>328</v>
      </c>
      <c r="H109" s="22" t="e">
        <f t="shared" si="0"/>
        <v>#N/A</v>
      </c>
      <c r="I109" s="26" t="e">
        <f>VLOOKUP($B:$B,'EE IAS'!A:C,2,FALSE)</f>
        <v>#N/A</v>
      </c>
      <c r="J109" s="27" t="e">
        <f>VLOOKUP(B:B,'EE IAS'!A:C,3,FALSE)</f>
        <v>#N/A</v>
      </c>
      <c r="K109" s="22" t="e">
        <f t="shared" si="1"/>
        <v>#N/A</v>
      </c>
      <c r="L109" s="35"/>
      <c r="M109" s="35"/>
      <c r="N109" s="35"/>
      <c r="O109" s="35"/>
      <c r="P109" s="35"/>
      <c r="Q109" s="35"/>
      <c r="R109" s="35"/>
      <c r="S109" s="35"/>
      <c r="T109" s="35"/>
      <c r="U109" s="35"/>
      <c r="V109" s="35"/>
      <c r="W109" s="35"/>
      <c r="X109" s="35"/>
    </row>
    <row r="110" spans="1:24" ht="14.25" customHeight="1" x14ac:dyDescent="0.25">
      <c r="A110" s="22" t="s">
        <v>1798</v>
      </c>
      <c r="B110" s="23">
        <v>6760993</v>
      </c>
      <c r="C110" s="29">
        <v>45918</v>
      </c>
      <c r="D110" s="40"/>
      <c r="E110" s="22"/>
      <c r="F110" s="48">
        <v>45933</v>
      </c>
      <c r="G110" s="22" t="s">
        <v>37</v>
      </c>
      <c r="H110" s="22" t="e">
        <f t="shared" si="0"/>
        <v>#N/A</v>
      </c>
      <c r="I110" s="26" t="e">
        <f>VLOOKUP($B:$B,'EE IAS'!A:C,2,FALSE)</f>
        <v>#N/A</v>
      </c>
      <c r="J110" s="27" t="e">
        <f>VLOOKUP(B:B,'EE IAS'!A:C,3,FALSE)</f>
        <v>#N/A</v>
      </c>
      <c r="K110" s="22" t="e">
        <f t="shared" si="1"/>
        <v>#N/A</v>
      </c>
      <c r="L110" s="35"/>
      <c r="M110" s="35"/>
      <c r="N110" s="35"/>
      <c r="O110" s="35"/>
      <c r="P110" s="35"/>
      <c r="Q110" s="35"/>
      <c r="R110" s="35"/>
      <c r="S110" s="35"/>
      <c r="T110" s="35"/>
      <c r="U110" s="35"/>
      <c r="V110" s="35"/>
      <c r="W110" s="35"/>
      <c r="X110" s="35"/>
    </row>
    <row r="111" spans="1:24" ht="14.25" customHeight="1" x14ac:dyDescent="0.25">
      <c r="A111" s="22" t="s">
        <v>1799</v>
      </c>
      <c r="B111" s="23">
        <v>6761947</v>
      </c>
      <c r="C111" s="29">
        <v>45919</v>
      </c>
      <c r="D111" s="40"/>
      <c r="E111" s="22"/>
      <c r="F111" s="48">
        <v>45933</v>
      </c>
      <c r="G111" s="22" t="s">
        <v>1800</v>
      </c>
      <c r="H111" s="22" t="e">
        <f t="shared" si="0"/>
        <v>#N/A</v>
      </c>
      <c r="I111" s="26" t="e">
        <f>VLOOKUP($B:$B,'EE IAS'!A:C,2,FALSE)</f>
        <v>#N/A</v>
      </c>
      <c r="J111" s="27" t="e">
        <f>VLOOKUP(B:B,'EE IAS'!A:C,3,FALSE)</f>
        <v>#N/A</v>
      </c>
      <c r="K111" s="22" t="e">
        <f t="shared" si="1"/>
        <v>#N/A</v>
      </c>
      <c r="L111" s="35"/>
      <c r="M111" s="35"/>
      <c r="N111" s="35"/>
      <c r="O111" s="35"/>
      <c r="P111" s="35"/>
      <c r="Q111" s="35"/>
      <c r="R111" s="35"/>
      <c r="S111" s="35"/>
      <c r="T111" s="35"/>
      <c r="U111" s="35"/>
      <c r="V111" s="35"/>
      <c r="W111" s="35"/>
      <c r="X111" s="35"/>
    </row>
    <row r="112" spans="1:24" ht="14.25" customHeight="1" x14ac:dyDescent="0.25">
      <c r="A112" s="22" t="s">
        <v>1801</v>
      </c>
      <c r="B112" s="23">
        <v>6761928</v>
      </c>
      <c r="C112" s="29">
        <v>45919</v>
      </c>
      <c r="D112" s="40"/>
      <c r="E112" s="22"/>
      <c r="F112" s="48"/>
      <c r="G112" s="22"/>
      <c r="H112" s="22" t="e">
        <f t="shared" si="0"/>
        <v>#N/A</v>
      </c>
      <c r="I112" s="26" t="e">
        <f>VLOOKUP($B:$B,'EE IAS'!A:C,2,FALSE)</f>
        <v>#N/A</v>
      </c>
      <c r="J112" s="27" t="e">
        <f>VLOOKUP(B:B,'EE IAS'!A:C,3,FALSE)</f>
        <v>#N/A</v>
      </c>
      <c r="K112" s="22" t="e">
        <f t="shared" si="1"/>
        <v>#N/A</v>
      </c>
      <c r="L112" s="35"/>
      <c r="M112" s="35"/>
      <c r="N112" s="35"/>
      <c r="O112" s="35"/>
      <c r="P112" s="35"/>
      <c r="Q112" s="35"/>
      <c r="R112" s="35"/>
      <c r="S112" s="35"/>
      <c r="T112" s="35"/>
      <c r="U112" s="35"/>
      <c r="V112" s="35"/>
      <c r="W112" s="35"/>
      <c r="X112" s="35"/>
    </row>
    <row r="113" spans="1:24" ht="14.25" customHeight="1" x14ac:dyDescent="0.25">
      <c r="A113" s="22" t="s">
        <v>1802</v>
      </c>
      <c r="B113" s="23">
        <v>6766353</v>
      </c>
      <c r="C113" s="29">
        <v>45924</v>
      </c>
      <c r="D113" s="25" t="s">
        <v>1803</v>
      </c>
      <c r="E113" s="22" t="s">
        <v>1586</v>
      </c>
      <c r="F113" s="24">
        <v>45929</v>
      </c>
      <c r="G113" s="22" t="s">
        <v>328</v>
      </c>
      <c r="H113" s="22" t="e">
        <f t="shared" si="0"/>
        <v>#N/A</v>
      </c>
      <c r="I113" s="26" t="e">
        <f>VLOOKUP($B:$B,'EE IAS'!A:C,2,FALSE)</f>
        <v>#N/A</v>
      </c>
      <c r="J113" s="27" t="e">
        <f>VLOOKUP(B:B,'EE IAS'!A:C,3,FALSE)</f>
        <v>#N/A</v>
      </c>
      <c r="K113" s="22" t="e">
        <f t="shared" si="1"/>
        <v>#N/A</v>
      </c>
      <c r="L113" s="35"/>
      <c r="M113" s="35"/>
      <c r="N113" s="35"/>
      <c r="O113" s="35"/>
      <c r="P113" s="35"/>
      <c r="Q113" s="35"/>
      <c r="R113" s="35"/>
      <c r="S113" s="35"/>
      <c r="T113" s="35"/>
      <c r="U113" s="35"/>
      <c r="V113" s="35"/>
      <c r="W113" s="35"/>
      <c r="X113" s="35"/>
    </row>
    <row r="114" spans="1:24" ht="14.25" customHeight="1" x14ac:dyDescent="0.25">
      <c r="A114" s="22" t="s">
        <v>1804</v>
      </c>
      <c r="B114" s="23">
        <v>6768390</v>
      </c>
      <c r="C114" s="29">
        <v>45926</v>
      </c>
      <c r="D114" s="25" t="s">
        <v>1805</v>
      </c>
      <c r="E114" s="22" t="s">
        <v>1586</v>
      </c>
      <c r="F114" s="24">
        <v>45939</v>
      </c>
      <c r="G114" s="22" t="s">
        <v>328</v>
      </c>
      <c r="H114" s="22" t="e">
        <f t="shared" si="0"/>
        <v>#N/A</v>
      </c>
      <c r="I114" s="26" t="e">
        <f>VLOOKUP($B:$B,'EE IAS'!A:C,2,FALSE)</f>
        <v>#N/A</v>
      </c>
      <c r="J114" s="27" t="e">
        <f>VLOOKUP(B:B,'EE IAS'!A:C,3,FALSE)</f>
        <v>#N/A</v>
      </c>
      <c r="K114" s="22" t="e">
        <f t="shared" si="1"/>
        <v>#N/A</v>
      </c>
      <c r="L114" s="35"/>
      <c r="M114" s="35"/>
      <c r="N114" s="35"/>
      <c r="O114" s="35"/>
      <c r="P114" s="35"/>
      <c r="Q114" s="35"/>
      <c r="R114" s="35"/>
      <c r="S114" s="35"/>
      <c r="T114" s="35"/>
      <c r="U114" s="35"/>
      <c r="V114" s="35"/>
      <c r="W114" s="35"/>
      <c r="X114" s="35"/>
    </row>
    <row r="115" spans="1:24" ht="14.25" customHeight="1" x14ac:dyDescent="0.25">
      <c r="A115" s="22" t="s">
        <v>1806</v>
      </c>
      <c r="B115" s="23">
        <v>6767421</v>
      </c>
      <c r="C115" s="29">
        <v>45926</v>
      </c>
      <c r="D115" s="25" t="s">
        <v>1797</v>
      </c>
      <c r="E115" s="22" t="s">
        <v>1586</v>
      </c>
      <c r="F115" s="24">
        <v>45939</v>
      </c>
      <c r="G115" s="22" t="s">
        <v>328</v>
      </c>
      <c r="H115" s="22" t="e">
        <f t="shared" si="0"/>
        <v>#N/A</v>
      </c>
      <c r="I115" s="26" t="e">
        <f>VLOOKUP($B:$B,'EE IAS'!A:C,2,FALSE)</f>
        <v>#N/A</v>
      </c>
      <c r="J115" s="27" t="e">
        <f>VLOOKUP(B:B,'EE IAS'!A:C,3,FALSE)</f>
        <v>#N/A</v>
      </c>
      <c r="K115" s="22" t="e">
        <f t="shared" si="1"/>
        <v>#N/A</v>
      </c>
      <c r="L115" s="35"/>
      <c r="M115" s="35"/>
      <c r="N115" s="35"/>
      <c r="O115" s="35"/>
      <c r="P115" s="35"/>
      <c r="Q115" s="35"/>
      <c r="R115" s="35"/>
      <c r="S115" s="35"/>
      <c r="T115" s="35"/>
      <c r="U115" s="35"/>
      <c r="V115" s="35"/>
      <c r="W115" s="35"/>
      <c r="X115" s="35"/>
    </row>
    <row r="116" spans="1:24" ht="14.25" customHeight="1" x14ac:dyDescent="0.25">
      <c r="A116" s="22" t="s">
        <v>1807</v>
      </c>
      <c r="B116" s="23">
        <v>6769837</v>
      </c>
      <c r="C116" s="29">
        <v>45926</v>
      </c>
      <c r="D116" s="25" t="s">
        <v>1808</v>
      </c>
      <c r="E116" s="22"/>
      <c r="F116" s="24">
        <v>45930</v>
      </c>
      <c r="G116" s="22" t="s">
        <v>328</v>
      </c>
      <c r="H116" s="22" t="e">
        <f t="shared" si="0"/>
        <v>#N/A</v>
      </c>
      <c r="I116" s="26" t="e">
        <f>VLOOKUP($B:$B,'EE IAS'!A:C,2,FALSE)</f>
        <v>#N/A</v>
      </c>
      <c r="J116" s="27" t="e">
        <f>VLOOKUP(B:B,'EE IAS'!A:C,3,FALSE)</f>
        <v>#N/A</v>
      </c>
      <c r="K116" s="22" t="e">
        <f t="shared" si="1"/>
        <v>#N/A</v>
      </c>
      <c r="L116" s="35"/>
      <c r="M116" s="35"/>
      <c r="N116" s="35"/>
      <c r="O116" s="35"/>
      <c r="P116" s="35"/>
      <c r="Q116" s="35"/>
      <c r="R116" s="35"/>
      <c r="S116" s="35"/>
      <c r="T116" s="35"/>
      <c r="U116" s="35"/>
      <c r="V116" s="35"/>
      <c r="W116" s="35"/>
      <c r="X116" s="35"/>
    </row>
    <row r="117" spans="1:24" ht="14.25" customHeight="1" x14ac:dyDescent="0.25">
      <c r="A117" s="22" t="s">
        <v>1809</v>
      </c>
      <c r="B117" s="23">
        <v>6771837</v>
      </c>
      <c r="C117" s="29">
        <v>45929</v>
      </c>
      <c r="D117" s="25" t="s">
        <v>1808</v>
      </c>
      <c r="E117" s="22" t="s">
        <v>1586</v>
      </c>
      <c r="F117" s="24">
        <v>45932</v>
      </c>
      <c r="G117" s="22" t="s">
        <v>328</v>
      </c>
      <c r="H117" s="22" t="e">
        <f t="shared" si="0"/>
        <v>#N/A</v>
      </c>
      <c r="I117" s="26" t="e">
        <f>VLOOKUP($B:$B,'EE IAS'!A:C,2,FALSE)</f>
        <v>#N/A</v>
      </c>
      <c r="J117" s="27" t="e">
        <f>VLOOKUP(B:B,'EE IAS'!A:C,3,FALSE)</f>
        <v>#N/A</v>
      </c>
      <c r="K117" s="22" t="e">
        <f t="shared" si="1"/>
        <v>#N/A</v>
      </c>
      <c r="L117" s="35"/>
      <c r="M117" s="35"/>
      <c r="N117" s="35"/>
      <c r="O117" s="35"/>
      <c r="P117" s="35"/>
      <c r="Q117" s="35"/>
      <c r="R117" s="35"/>
      <c r="S117" s="35"/>
      <c r="T117" s="35"/>
      <c r="U117" s="35"/>
      <c r="V117" s="35"/>
      <c r="W117" s="35"/>
      <c r="X117" s="35"/>
    </row>
    <row r="118" spans="1:24" ht="14.25" customHeight="1" x14ac:dyDescent="0.25">
      <c r="A118" s="22" t="s">
        <v>1810</v>
      </c>
      <c r="B118" s="23">
        <v>6771802</v>
      </c>
      <c r="C118" s="29">
        <v>45929</v>
      </c>
      <c r="D118" s="25" t="s">
        <v>1803</v>
      </c>
      <c r="E118" s="22" t="s">
        <v>1586</v>
      </c>
      <c r="F118" s="24">
        <v>45932</v>
      </c>
      <c r="G118" s="22" t="s">
        <v>328</v>
      </c>
      <c r="H118" s="22" t="e">
        <f t="shared" si="0"/>
        <v>#N/A</v>
      </c>
      <c r="I118" s="26" t="e">
        <f>VLOOKUP($B:$B,'EE IAS'!A:C,2,FALSE)</f>
        <v>#N/A</v>
      </c>
      <c r="J118" s="27" t="e">
        <f>VLOOKUP(B:B,'EE IAS'!A:C,3,FALSE)</f>
        <v>#N/A</v>
      </c>
      <c r="K118" s="22" t="e">
        <f t="shared" si="1"/>
        <v>#N/A</v>
      </c>
      <c r="L118" s="35"/>
      <c r="M118" s="35"/>
      <c r="N118" s="35"/>
      <c r="O118" s="35"/>
      <c r="P118" s="35"/>
      <c r="Q118" s="35"/>
      <c r="R118" s="35"/>
      <c r="S118" s="35"/>
      <c r="T118" s="35"/>
      <c r="U118" s="35"/>
      <c r="V118" s="35"/>
      <c r="W118" s="35"/>
      <c r="X118" s="35"/>
    </row>
    <row r="119" spans="1:24" ht="14.25" customHeight="1" x14ac:dyDescent="0.25">
      <c r="A119" s="22" t="s">
        <v>1811</v>
      </c>
      <c r="B119" s="23">
        <v>6771786</v>
      </c>
      <c r="C119" s="29">
        <v>45929</v>
      </c>
      <c r="D119" s="25" t="s">
        <v>1812</v>
      </c>
      <c r="E119" s="22" t="s">
        <v>1586</v>
      </c>
      <c r="F119" s="24">
        <v>45944</v>
      </c>
      <c r="G119" s="22" t="s">
        <v>328</v>
      </c>
      <c r="H119" s="22" t="e">
        <f t="shared" si="0"/>
        <v>#N/A</v>
      </c>
      <c r="I119" s="26" t="e">
        <f>VLOOKUP($B:$B,'EE IAS'!A:C,2,FALSE)</f>
        <v>#N/A</v>
      </c>
      <c r="J119" s="27" t="e">
        <f>VLOOKUP(B:B,'EE IAS'!A:C,3,FALSE)</f>
        <v>#N/A</v>
      </c>
      <c r="K119" s="22" t="e">
        <f t="shared" si="1"/>
        <v>#N/A</v>
      </c>
      <c r="L119" s="35"/>
      <c r="M119" s="35"/>
      <c r="N119" s="35"/>
      <c r="O119" s="35"/>
      <c r="P119" s="35"/>
      <c r="Q119" s="35"/>
      <c r="R119" s="35"/>
      <c r="S119" s="35"/>
      <c r="T119" s="35"/>
      <c r="U119" s="35"/>
      <c r="V119" s="35"/>
      <c r="W119" s="35"/>
      <c r="X119" s="35"/>
    </row>
    <row r="120" spans="1:24" ht="14.25" customHeight="1" x14ac:dyDescent="0.25">
      <c r="A120" s="22" t="s">
        <v>1813</v>
      </c>
      <c r="B120" s="23">
        <v>6771862</v>
      </c>
      <c r="C120" s="29">
        <v>45929</v>
      </c>
      <c r="D120" s="25" t="s">
        <v>1814</v>
      </c>
      <c r="E120" s="22" t="s">
        <v>1586</v>
      </c>
      <c r="F120" s="24">
        <v>45944</v>
      </c>
      <c r="G120" s="22" t="s">
        <v>328</v>
      </c>
      <c r="H120" s="22" t="e">
        <f t="shared" si="0"/>
        <v>#N/A</v>
      </c>
      <c r="I120" s="26" t="e">
        <f>VLOOKUP($B:$B,'EE IAS'!A:C,2,FALSE)</f>
        <v>#N/A</v>
      </c>
      <c r="J120" s="27" t="e">
        <f>VLOOKUP(B:B,'EE IAS'!A:C,3,FALSE)</f>
        <v>#N/A</v>
      </c>
      <c r="K120" s="22" t="e">
        <f t="shared" si="1"/>
        <v>#N/A</v>
      </c>
      <c r="L120" s="35"/>
      <c r="M120" s="35"/>
      <c r="N120" s="35"/>
      <c r="O120" s="35"/>
      <c r="P120" s="35"/>
      <c r="Q120" s="35"/>
      <c r="R120" s="35"/>
      <c r="S120" s="35"/>
      <c r="T120" s="35"/>
      <c r="U120" s="35"/>
      <c r="V120" s="35"/>
      <c r="W120" s="35"/>
      <c r="X120" s="35"/>
    </row>
    <row r="121" spans="1:24" ht="14.25" customHeight="1" x14ac:dyDescent="0.25">
      <c r="A121" s="22" t="s">
        <v>1815</v>
      </c>
      <c r="B121" s="23">
        <v>6773275</v>
      </c>
      <c r="C121" s="29">
        <v>56887</v>
      </c>
      <c r="D121" s="25" t="s">
        <v>1816</v>
      </c>
      <c r="E121" s="22" t="s">
        <v>1586</v>
      </c>
      <c r="F121" s="24">
        <v>45945</v>
      </c>
      <c r="G121" s="22" t="s">
        <v>328</v>
      </c>
      <c r="H121" s="22" t="e">
        <f t="shared" si="0"/>
        <v>#N/A</v>
      </c>
      <c r="I121" s="26" t="e">
        <f>VLOOKUP($B:$B,'EE IAS'!A:C,2,FALSE)</f>
        <v>#N/A</v>
      </c>
      <c r="J121" s="27" t="e">
        <f>VLOOKUP(B:B,'EE IAS'!A:C,3,FALSE)</f>
        <v>#N/A</v>
      </c>
      <c r="K121" s="22" t="e">
        <f t="shared" si="1"/>
        <v>#N/A</v>
      </c>
      <c r="L121" s="35"/>
      <c r="M121" s="35"/>
      <c r="N121" s="35"/>
      <c r="O121" s="35"/>
      <c r="P121" s="35"/>
      <c r="Q121" s="35"/>
      <c r="R121" s="35"/>
      <c r="S121" s="35"/>
      <c r="T121" s="35"/>
      <c r="U121" s="35"/>
      <c r="V121" s="35"/>
      <c r="W121" s="35"/>
      <c r="X121" s="35"/>
    </row>
    <row r="122" spans="1:24" ht="14.25" customHeight="1" x14ac:dyDescent="0.25">
      <c r="A122" s="22"/>
      <c r="B122" s="34"/>
      <c r="C122" s="29"/>
      <c r="D122" s="25"/>
      <c r="E122" s="22"/>
      <c r="F122" s="24"/>
      <c r="G122" s="22"/>
      <c r="H122" s="22" t="e">
        <f t="shared" si="0"/>
        <v>#N/A</v>
      </c>
      <c r="I122" s="26" t="e">
        <f>VLOOKUP($B:$B,'EE IAS'!A:C,2,FALSE)</f>
        <v>#N/A</v>
      </c>
      <c r="J122" s="27" t="e">
        <f>VLOOKUP(B:B,'EE IAS'!A:C,3,FALSE)</f>
        <v>#N/A</v>
      </c>
      <c r="K122" s="22" t="e">
        <f t="shared" si="1"/>
        <v>#N/A</v>
      </c>
      <c r="L122" s="35"/>
      <c r="M122" s="35"/>
      <c r="N122" s="35"/>
      <c r="O122" s="35"/>
      <c r="P122" s="35"/>
      <c r="Q122" s="35"/>
      <c r="R122" s="35"/>
      <c r="S122" s="35"/>
      <c r="T122" s="35"/>
      <c r="U122" s="35"/>
      <c r="V122" s="35"/>
      <c r="W122" s="35"/>
      <c r="X122" s="35"/>
    </row>
    <row r="123" spans="1:24" ht="14.25" customHeight="1" x14ac:dyDescent="0.25">
      <c r="A123" s="22"/>
      <c r="B123" s="34"/>
      <c r="C123" s="29"/>
      <c r="D123" s="25"/>
      <c r="E123" s="22"/>
      <c r="F123" s="24"/>
      <c r="G123" s="22"/>
      <c r="H123" s="22" t="e">
        <f t="shared" si="0"/>
        <v>#N/A</v>
      </c>
      <c r="I123" s="26" t="e">
        <f>VLOOKUP($B:$B,'EE IAS'!A:C,2,FALSE)</f>
        <v>#N/A</v>
      </c>
      <c r="J123" s="27" t="e">
        <f>VLOOKUP(B:B,'EE IAS'!A:C,3,FALSE)</f>
        <v>#N/A</v>
      </c>
      <c r="K123" s="22" t="e">
        <f t="shared" si="1"/>
        <v>#N/A</v>
      </c>
      <c r="L123" s="35"/>
      <c r="M123" s="35"/>
      <c r="N123" s="35"/>
      <c r="O123" s="35"/>
      <c r="P123" s="35"/>
      <c r="Q123" s="35"/>
      <c r="R123" s="35"/>
      <c r="S123" s="35"/>
      <c r="T123" s="35"/>
      <c r="U123" s="35"/>
      <c r="V123" s="35"/>
      <c r="W123" s="35"/>
      <c r="X123" s="35"/>
    </row>
    <row r="124" spans="1:24" ht="14.25" customHeight="1" x14ac:dyDescent="0.25">
      <c r="A124" s="22"/>
      <c r="B124" s="34"/>
      <c r="C124" s="29"/>
      <c r="D124" s="25"/>
      <c r="E124" s="22"/>
      <c r="F124" s="24"/>
      <c r="G124" s="22"/>
      <c r="H124" s="22" t="e">
        <f t="shared" si="0"/>
        <v>#N/A</v>
      </c>
      <c r="I124" s="26" t="e">
        <f>VLOOKUP($B:$B,'EE IAS'!A:C,2,FALSE)</f>
        <v>#N/A</v>
      </c>
      <c r="J124" s="27" t="e">
        <f>VLOOKUP(B:B,'EE IAS'!A:C,3,FALSE)</f>
        <v>#N/A</v>
      </c>
      <c r="K124" s="22" t="e">
        <f t="shared" si="1"/>
        <v>#N/A</v>
      </c>
      <c r="L124" s="35"/>
      <c r="M124" s="35"/>
      <c r="N124" s="35"/>
      <c r="O124" s="35"/>
      <c r="P124" s="35"/>
      <c r="Q124" s="35"/>
      <c r="R124" s="35"/>
      <c r="S124" s="35"/>
      <c r="T124" s="35"/>
      <c r="U124" s="35"/>
      <c r="V124" s="35"/>
      <c r="W124" s="35"/>
      <c r="X124" s="35"/>
    </row>
    <row r="125" spans="1:24" ht="14.25" customHeight="1" x14ac:dyDescent="0.25">
      <c r="A125" s="22"/>
      <c r="B125" s="34"/>
      <c r="C125" s="29"/>
      <c r="D125" s="25"/>
      <c r="E125" s="22"/>
      <c r="F125" s="24"/>
      <c r="G125" s="22"/>
      <c r="H125" s="22" t="e">
        <f t="shared" si="0"/>
        <v>#N/A</v>
      </c>
      <c r="I125" s="26" t="e">
        <f>VLOOKUP($B:$B,'EE IAS'!A:C,2,FALSE)</f>
        <v>#N/A</v>
      </c>
      <c r="J125" s="27" t="e">
        <f>VLOOKUP(B:B,'EE IAS'!A:C,3,FALSE)</f>
        <v>#N/A</v>
      </c>
      <c r="K125" s="22" t="e">
        <f t="shared" si="1"/>
        <v>#N/A</v>
      </c>
      <c r="L125" s="35"/>
      <c r="M125" s="35"/>
      <c r="N125" s="35"/>
      <c r="O125" s="35"/>
      <c r="P125" s="35"/>
      <c r="Q125" s="35"/>
      <c r="R125" s="35"/>
      <c r="S125" s="35"/>
      <c r="T125" s="35"/>
      <c r="U125" s="35"/>
      <c r="V125" s="35"/>
      <c r="W125" s="35"/>
      <c r="X125" s="35"/>
    </row>
    <row r="126" spans="1:24" ht="14.25" customHeight="1" x14ac:dyDescent="0.25">
      <c r="A126" s="22"/>
      <c r="B126" s="34"/>
      <c r="C126" s="29"/>
      <c r="D126" s="25"/>
      <c r="E126" s="22"/>
      <c r="F126" s="24"/>
      <c r="G126" s="22"/>
      <c r="H126" s="22" t="e">
        <f t="shared" si="0"/>
        <v>#N/A</v>
      </c>
      <c r="I126" s="26" t="e">
        <f>VLOOKUP($B:$B,'EE IAS'!A:C,2,FALSE)</f>
        <v>#N/A</v>
      </c>
      <c r="J126" s="27" t="e">
        <f>VLOOKUP(B:B,'EE IAS'!A:C,3,FALSE)</f>
        <v>#N/A</v>
      </c>
      <c r="K126" s="22" t="e">
        <f t="shared" si="1"/>
        <v>#N/A</v>
      </c>
      <c r="L126" s="35"/>
      <c r="M126" s="35"/>
      <c r="N126" s="35"/>
      <c r="O126" s="35"/>
      <c r="P126" s="35"/>
      <c r="Q126" s="35"/>
      <c r="R126" s="35"/>
      <c r="S126" s="35"/>
      <c r="T126" s="35"/>
      <c r="U126" s="35"/>
      <c r="V126" s="35"/>
      <c r="W126" s="35"/>
      <c r="X126" s="35"/>
    </row>
    <row r="127" spans="1:24" ht="14.25" customHeight="1" x14ac:dyDescent="0.25">
      <c r="A127" s="22"/>
      <c r="B127" s="34"/>
      <c r="C127" s="29"/>
      <c r="D127" s="25"/>
      <c r="E127" s="22"/>
      <c r="F127" s="24"/>
      <c r="G127" s="22"/>
      <c r="H127" s="22" t="e">
        <f t="shared" si="0"/>
        <v>#N/A</v>
      </c>
      <c r="I127" s="26" t="e">
        <f>VLOOKUP($B:$B,'EE IAS'!A:C,2,FALSE)</f>
        <v>#N/A</v>
      </c>
      <c r="J127" s="27" t="e">
        <f>VLOOKUP(B:B,'EE IAS'!A:C,3,FALSE)</f>
        <v>#N/A</v>
      </c>
      <c r="K127" s="22" t="e">
        <f t="shared" si="1"/>
        <v>#N/A</v>
      </c>
      <c r="L127" s="35"/>
      <c r="M127" s="35"/>
      <c r="N127" s="35"/>
      <c r="O127" s="35"/>
      <c r="P127" s="35"/>
      <c r="Q127" s="35"/>
      <c r="R127" s="35"/>
      <c r="S127" s="35"/>
      <c r="T127" s="35"/>
      <c r="U127" s="35"/>
      <c r="V127" s="35"/>
      <c r="W127" s="35"/>
      <c r="X127" s="35"/>
    </row>
    <row r="128" spans="1:24" ht="14.25" customHeight="1" x14ac:dyDescent="0.25">
      <c r="A128" s="22"/>
      <c r="B128" s="34"/>
      <c r="C128" s="29"/>
      <c r="D128" s="25"/>
      <c r="E128" s="22"/>
      <c r="F128" s="24"/>
      <c r="G128" s="22"/>
      <c r="H128" s="22" t="e">
        <f t="shared" si="0"/>
        <v>#N/A</v>
      </c>
      <c r="I128" s="26" t="e">
        <f>VLOOKUP($B:$B,'EE IAS'!A:C,2,FALSE)</f>
        <v>#N/A</v>
      </c>
      <c r="J128" s="27" t="e">
        <f>VLOOKUP(B:B,'EE IAS'!A:C,3,FALSE)</f>
        <v>#N/A</v>
      </c>
      <c r="K128" s="22" t="e">
        <f t="shared" si="1"/>
        <v>#N/A</v>
      </c>
      <c r="L128" s="35"/>
      <c r="M128" s="35"/>
      <c r="N128" s="35"/>
      <c r="O128" s="35"/>
      <c r="P128" s="35"/>
      <c r="Q128" s="35"/>
      <c r="R128" s="35"/>
      <c r="S128" s="35"/>
      <c r="T128" s="35"/>
      <c r="U128" s="35"/>
      <c r="V128" s="35"/>
      <c r="W128" s="35"/>
      <c r="X128" s="35"/>
    </row>
    <row r="129" spans="1:24" ht="14.25" customHeight="1" x14ac:dyDescent="0.25">
      <c r="A129" s="22"/>
      <c r="B129" s="34"/>
      <c r="C129" s="29"/>
      <c r="D129" s="25"/>
      <c r="E129" s="22"/>
      <c r="F129" s="24"/>
      <c r="G129" s="22"/>
      <c r="H129" s="22" t="e">
        <f t="shared" si="0"/>
        <v>#N/A</v>
      </c>
      <c r="I129" s="26" t="e">
        <f>VLOOKUP($B:$B,'EE IAS'!A:C,2,FALSE)</f>
        <v>#N/A</v>
      </c>
      <c r="J129" s="27" t="e">
        <f>VLOOKUP(B:B,'EE IAS'!A:C,3,FALSE)</f>
        <v>#N/A</v>
      </c>
      <c r="K129" s="22" t="e">
        <f t="shared" si="1"/>
        <v>#N/A</v>
      </c>
      <c r="L129" s="35"/>
      <c r="M129" s="35"/>
      <c r="N129" s="35"/>
      <c r="O129" s="35"/>
      <c r="P129" s="35"/>
      <c r="Q129" s="35"/>
      <c r="R129" s="35"/>
      <c r="S129" s="35"/>
      <c r="T129" s="35"/>
      <c r="U129" s="35"/>
      <c r="V129" s="35"/>
      <c r="W129" s="35"/>
      <c r="X129" s="35"/>
    </row>
    <row r="130" spans="1:24" ht="14.25" customHeight="1" x14ac:dyDescent="0.25">
      <c r="A130" s="22"/>
      <c r="B130" s="34"/>
      <c r="C130" s="29"/>
      <c r="D130" s="25"/>
      <c r="E130" s="22"/>
      <c r="F130" s="24"/>
      <c r="G130" s="22"/>
      <c r="H130" s="22" t="e">
        <f t="shared" si="0"/>
        <v>#N/A</v>
      </c>
      <c r="I130" s="26" t="e">
        <f>VLOOKUP($B:$B,'EE IAS'!A:C,2,FALSE)</f>
        <v>#N/A</v>
      </c>
      <c r="J130" s="27" t="e">
        <f>VLOOKUP(B:B,'EE IAS'!A:C,3,FALSE)</f>
        <v>#N/A</v>
      </c>
      <c r="K130" s="22" t="e">
        <f t="shared" si="1"/>
        <v>#N/A</v>
      </c>
      <c r="L130" s="35"/>
      <c r="M130" s="35"/>
      <c r="N130" s="35"/>
      <c r="O130" s="35"/>
      <c r="P130" s="35"/>
      <c r="Q130" s="35"/>
      <c r="R130" s="35"/>
      <c r="S130" s="35"/>
      <c r="T130" s="35"/>
      <c r="U130" s="35"/>
      <c r="V130" s="35"/>
      <c r="W130" s="35"/>
      <c r="X130" s="35"/>
    </row>
    <row r="131" spans="1:24" ht="14.25" customHeight="1" x14ac:dyDescent="0.25">
      <c r="A131" s="22"/>
      <c r="B131" s="34"/>
      <c r="C131" s="29"/>
      <c r="D131" s="25"/>
      <c r="E131" s="22"/>
      <c r="F131" s="24"/>
      <c r="G131" s="22"/>
      <c r="H131" s="22" t="e">
        <f t="shared" si="0"/>
        <v>#N/A</v>
      </c>
      <c r="I131" s="26" t="e">
        <f>VLOOKUP($B:$B,'EE IAS'!A:C,2,FALSE)</f>
        <v>#N/A</v>
      </c>
      <c r="J131" s="27" t="e">
        <f>VLOOKUP(B:B,'EE IAS'!A:C,3,FALSE)</f>
        <v>#N/A</v>
      </c>
      <c r="K131" s="22" t="e">
        <f t="shared" si="1"/>
        <v>#N/A</v>
      </c>
      <c r="L131" s="35"/>
      <c r="M131" s="35"/>
      <c r="N131" s="35"/>
      <c r="O131" s="35"/>
      <c r="P131" s="35"/>
      <c r="Q131" s="35"/>
      <c r="R131" s="35"/>
      <c r="S131" s="35"/>
      <c r="T131" s="35"/>
      <c r="U131" s="35"/>
      <c r="V131" s="35"/>
      <c r="W131" s="35"/>
      <c r="X131" s="35"/>
    </row>
    <row r="132" spans="1:24" ht="14.25" customHeight="1" x14ac:dyDescent="0.25">
      <c r="A132" s="22"/>
      <c r="B132" s="34"/>
      <c r="C132" s="29"/>
      <c r="D132" s="25"/>
      <c r="E132" s="22"/>
      <c r="F132" s="24"/>
      <c r="G132" s="22"/>
      <c r="H132" s="22" t="e">
        <f t="shared" si="0"/>
        <v>#N/A</v>
      </c>
      <c r="I132" s="26" t="e">
        <f>VLOOKUP($B:$B,'EE IAS'!A:C,2,FALSE)</f>
        <v>#N/A</v>
      </c>
      <c r="J132" s="27" t="e">
        <f>VLOOKUP(B:B,'EE IAS'!A:C,3,FALSE)</f>
        <v>#N/A</v>
      </c>
      <c r="K132" s="22" t="e">
        <f t="shared" si="1"/>
        <v>#N/A</v>
      </c>
      <c r="L132" s="35"/>
      <c r="M132" s="35"/>
      <c r="N132" s="35"/>
      <c r="O132" s="35"/>
      <c r="P132" s="35"/>
      <c r="Q132" s="35"/>
      <c r="R132" s="35"/>
      <c r="S132" s="35"/>
      <c r="T132" s="35"/>
      <c r="U132" s="35"/>
      <c r="V132" s="35"/>
      <c r="W132" s="35"/>
      <c r="X132" s="35"/>
    </row>
    <row r="133" spans="1:24" ht="14.25" customHeight="1" x14ac:dyDescent="0.25">
      <c r="A133" s="22"/>
      <c r="B133" s="34"/>
      <c r="C133" s="29"/>
      <c r="D133" s="25"/>
      <c r="E133" s="22"/>
      <c r="F133" s="24"/>
      <c r="G133" s="22"/>
      <c r="H133" s="22" t="e">
        <f t="shared" si="0"/>
        <v>#N/A</v>
      </c>
      <c r="I133" s="26" t="e">
        <f>VLOOKUP($B:$B,'EE IAS'!A:C,2,FALSE)</f>
        <v>#N/A</v>
      </c>
      <c r="J133" s="27" t="e">
        <f>VLOOKUP(B:B,'EE IAS'!A:C,3,FALSE)</f>
        <v>#N/A</v>
      </c>
      <c r="K133" s="22" t="e">
        <f t="shared" si="1"/>
        <v>#N/A</v>
      </c>
      <c r="L133" s="35"/>
      <c r="M133" s="35"/>
      <c r="N133" s="35"/>
      <c r="O133" s="35"/>
      <c r="P133" s="35"/>
      <c r="Q133" s="35"/>
      <c r="R133" s="35"/>
      <c r="S133" s="35"/>
      <c r="T133" s="35"/>
      <c r="U133" s="35"/>
      <c r="V133" s="35"/>
      <c r="W133" s="35"/>
      <c r="X133" s="35"/>
    </row>
    <row r="134" spans="1:24" ht="14.25" customHeight="1" x14ac:dyDescent="0.25">
      <c r="A134" s="22"/>
      <c r="B134" s="34"/>
      <c r="C134" s="29"/>
      <c r="D134" s="25"/>
      <c r="E134" s="22"/>
      <c r="F134" s="24"/>
      <c r="G134" s="22"/>
      <c r="H134" s="22" t="e">
        <f t="shared" si="0"/>
        <v>#N/A</v>
      </c>
      <c r="I134" s="26" t="e">
        <f>VLOOKUP($B:$B,'EE IAS'!A:C,2,FALSE)</f>
        <v>#N/A</v>
      </c>
      <c r="J134" s="27" t="e">
        <f>VLOOKUP(B:B,'EE IAS'!A:C,3,FALSE)</f>
        <v>#N/A</v>
      </c>
      <c r="K134" s="22" t="e">
        <f t="shared" si="1"/>
        <v>#N/A</v>
      </c>
      <c r="L134" s="35"/>
      <c r="M134" s="35"/>
      <c r="N134" s="35"/>
      <c r="O134" s="35"/>
      <c r="P134" s="35"/>
      <c r="Q134" s="35"/>
      <c r="R134" s="35"/>
      <c r="S134" s="35"/>
      <c r="T134" s="35"/>
      <c r="U134" s="35"/>
      <c r="V134" s="35"/>
      <c r="W134" s="35"/>
      <c r="X134" s="35"/>
    </row>
    <row r="135" spans="1:24" ht="14.25" customHeight="1" x14ac:dyDescent="0.25">
      <c r="A135" s="22"/>
      <c r="B135" s="34"/>
      <c r="C135" s="29"/>
      <c r="D135" s="25"/>
      <c r="E135" s="22"/>
      <c r="F135" s="24"/>
      <c r="G135" s="22"/>
      <c r="H135" s="22" t="e">
        <f t="shared" si="0"/>
        <v>#N/A</v>
      </c>
      <c r="I135" s="26" t="e">
        <f>VLOOKUP($B:$B,'EE IAS'!A:C,2,FALSE)</f>
        <v>#N/A</v>
      </c>
      <c r="J135" s="27" t="e">
        <f>VLOOKUP(B:B,'EE IAS'!A:C,3,FALSE)</f>
        <v>#N/A</v>
      </c>
      <c r="K135" s="22" t="e">
        <f t="shared" si="1"/>
        <v>#N/A</v>
      </c>
      <c r="L135" s="35"/>
      <c r="M135" s="35"/>
      <c r="N135" s="35"/>
      <c r="O135" s="35"/>
      <c r="P135" s="35"/>
      <c r="Q135" s="35"/>
      <c r="R135" s="35"/>
      <c r="S135" s="35"/>
      <c r="T135" s="35"/>
      <c r="U135" s="35"/>
      <c r="V135" s="35"/>
      <c r="W135" s="35"/>
      <c r="X135" s="35"/>
    </row>
    <row r="136" spans="1:24" ht="14.25" customHeight="1" x14ac:dyDescent="0.25">
      <c r="A136" s="22"/>
      <c r="B136" s="34"/>
      <c r="C136" s="29"/>
      <c r="D136" s="25"/>
      <c r="E136" s="22"/>
      <c r="F136" s="24"/>
      <c r="G136" s="22"/>
      <c r="H136" s="22" t="e">
        <f t="shared" si="0"/>
        <v>#N/A</v>
      </c>
      <c r="I136" s="26" t="e">
        <f>VLOOKUP($B:$B,'EE IAS'!A:C,2,FALSE)</f>
        <v>#N/A</v>
      </c>
      <c r="J136" s="27" t="e">
        <f>VLOOKUP(B:B,'EE IAS'!A:C,3,FALSE)</f>
        <v>#N/A</v>
      </c>
      <c r="K136" s="22" t="e">
        <f t="shared" si="1"/>
        <v>#N/A</v>
      </c>
      <c r="L136" s="35"/>
      <c r="M136" s="35"/>
      <c r="N136" s="35"/>
      <c r="O136" s="35"/>
      <c r="P136" s="35"/>
      <c r="Q136" s="35"/>
      <c r="R136" s="35"/>
      <c r="S136" s="35"/>
      <c r="T136" s="35"/>
      <c r="U136" s="35"/>
      <c r="V136" s="35"/>
      <c r="W136" s="35"/>
      <c r="X136" s="35"/>
    </row>
    <row r="137" spans="1:24" ht="14.25" customHeight="1" x14ac:dyDescent="0.25">
      <c r="A137" s="22"/>
      <c r="B137" s="34"/>
      <c r="C137" s="29"/>
      <c r="D137" s="25"/>
      <c r="E137" s="22"/>
      <c r="F137" s="24"/>
      <c r="G137" s="22"/>
      <c r="H137" s="22" t="e">
        <f t="shared" si="0"/>
        <v>#N/A</v>
      </c>
      <c r="I137" s="26" t="e">
        <f>VLOOKUP($B:$B,'EE IAS'!A:C,2,FALSE)</f>
        <v>#N/A</v>
      </c>
      <c r="J137" s="27" t="e">
        <f>VLOOKUP(B:B,'EE IAS'!A:C,3,FALSE)</f>
        <v>#N/A</v>
      </c>
      <c r="K137" s="22" t="e">
        <f t="shared" si="1"/>
        <v>#N/A</v>
      </c>
      <c r="L137" s="35"/>
      <c r="M137" s="35"/>
      <c r="N137" s="35"/>
      <c r="O137" s="35"/>
      <c r="P137" s="35"/>
      <c r="Q137" s="35"/>
      <c r="R137" s="35"/>
      <c r="S137" s="35"/>
      <c r="T137" s="35"/>
      <c r="U137" s="35"/>
      <c r="V137" s="35"/>
      <c r="W137" s="35"/>
      <c r="X137" s="35"/>
    </row>
    <row r="138" spans="1:24" ht="14.25" customHeight="1" x14ac:dyDescent="0.25">
      <c r="A138" s="22"/>
      <c r="B138" s="34"/>
      <c r="C138" s="29"/>
      <c r="D138" s="25"/>
      <c r="E138" s="22"/>
      <c r="F138" s="24"/>
      <c r="G138" s="22"/>
      <c r="H138" s="22" t="e">
        <f t="shared" si="0"/>
        <v>#N/A</v>
      </c>
      <c r="I138" s="26" t="e">
        <f>VLOOKUP($B:$B,'EE IAS'!A:C,2,FALSE)</f>
        <v>#N/A</v>
      </c>
      <c r="J138" s="27" t="e">
        <f>VLOOKUP(B:B,'EE IAS'!A:C,3,FALSE)</f>
        <v>#N/A</v>
      </c>
      <c r="K138" s="22" t="e">
        <f t="shared" si="1"/>
        <v>#N/A</v>
      </c>
      <c r="L138" s="35"/>
      <c r="M138" s="35"/>
      <c r="N138" s="35"/>
      <c r="O138" s="35"/>
      <c r="P138" s="35"/>
      <c r="Q138" s="35"/>
      <c r="R138" s="35"/>
      <c r="S138" s="35"/>
      <c r="T138" s="35"/>
      <c r="U138" s="35"/>
      <c r="V138" s="35"/>
      <c r="W138" s="35"/>
      <c r="X138" s="35"/>
    </row>
    <row r="139" spans="1:24" ht="14.25" customHeight="1" x14ac:dyDescent="0.25">
      <c r="A139" s="22"/>
      <c r="B139" s="34"/>
      <c r="C139" s="29"/>
      <c r="D139" s="25"/>
      <c r="E139" s="22"/>
      <c r="F139" s="24"/>
      <c r="G139" s="22"/>
      <c r="H139" s="22" t="e">
        <f t="shared" si="0"/>
        <v>#N/A</v>
      </c>
      <c r="I139" s="26" t="e">
        <f>VLOOKUP($B:$B,'EE IAS'!A:C,2,FALSE)</f>
        <v>#N/A</v>
      </c>
      <c r="J139" s="27" t="e">
        <f>VLOOKUP(B:B,'EE IAS'!A:C,3,FALSE)</f>
        <v>#N/A</v>
      </c>
      <c r="K139" s="22" t="e">
        <f t="shared" si="1"/>
        <v>#N/A</v>
      </c>
      <c r="L139" s="35"/>
      <c r="M139" s="35"/>
      <c r="N139" s="35"/>
      <c r="O139" s="35"/>
      <c r="P139" s="35"/>
      <c r="Q139" s="35"/>
      <c r="R139" s="35"/>
      <c r="S139" s="35"/>
      <c r="T139" s="35"/>
      <c r="U139" s="35"/>
      <c r="V139" s="35"/>
      <c r="W139" s="35"/>
      <c r="X139" s="35"/>
    </row>
    <row r="140" spans="1:24" ht="14.25" customHeight="1" x14ac:dyDescent="0.25">
      <c r="A140" s="22"/>
      <c r="B140" s="34"/>
      <c r="C140" s="29"/>
      <c r="D140" s="25"/>
      <c r="E140" s="22"/>
      <c r="F140" s="24"/>
      <c r="G140" s="22"/>
      <c r="H140" s="22" t="e">
        <f t="shared" si="0"/>
        <v>#N/A</v>
      </c>
      <c r="I140" s="26" t="e">
        <f>VLOOKUP($B:$B,'EE IAS'!A:C,2,FALSE)</f>
        <v>#N/A</v>
      </c>
      <c r="J140" s="27" t="e">
        <f>VLOOKUP(B:B,'EE IAS'!A:C,3,FALSE)</f>
        <v>#N/A</v>
      </c>
      <c r="K140" s="22" t="e">
        <f t="shared" si="1"/>
        <v>#N/A</v>
      </c>
      <c r="L140" s="35"/>
      <c r="M140" s="35"/>
      <c r="N140" s="35"/>
      <c r="O140" s="35"/>
      <c r="P140" s="35"/>
      <c r="Q140" s="35"/>
      <c r="R140" s="35"/>
      <c r="S140" s="35"/>
      <c r="T140" s="35"/>
      <c r="U140" s="35"/>
      <c r="V140" s="35"/>
      <c r="W140" s="35"/>
      <c r="X140" s="35"/>
    </row>
    <row r="141" spans="1:24" ht="14.25" customHeight="1" x14ac:dyDescent="0.25">
      <c r="A141" s="22"/>
      <c r="B141" s="34"/>
      <c r="C141" s="29"/>
      <c r="D141" s="25"/>
      <c r="E141" s="22"/>
      <c r="F141" s="24"/>
      <c r="G141" s="22"/>
      <c r="H141" s="22" t="e">
        <f t="shared" si="0"/>
        <v>#N/A</v>
      </c>
      <c r="I141" s="26" t="e">
        <f>VLOOKUP($B:$B,'EE IAS'!A:C,2,FALSE)</f>
        <v>#N/A</v>
      </c>
      <c r="J141" s="27" t="e">
        <f>VLOOKUP(B:B,'EE IAS'!A:C,3,FALSE)</f>
        <v>#N/A</v>
      </c>
      <c r="K141" s="22" t="e">
        <f t="shared" si="1"/>
        <v>#N/A</v>
      </c>
      <c r="L141" s="35"/>
      <c r="M141" s="35"/>
      <c r="N141" s="35"/>
      <c r="O141" s="35"/>
      <c r="P141" s="35"/>
      <c r="Q141" s="35"/>
      <c r="R141" s="35"/>
      <c r="S141" s="35"/>
      <c r="T141" s="35"/>
      <c r="U141" s="35"/>
      <c r="V141" s="35"/>
      <c r="W141" s="35"/>
      <c r="X141" s="35"/>
    </row>
    <row r="142" spans="1:24" ht="14.25" customHeight="1" x14ac:dyDescent="0.25">
      <c r="A142" s="22"/>
      <c r="B142" s="34"/>
      <c r="C142" s="29"/>
      <c r="D142" s="25"/>
      <c r="E142" s="22"/>
      <c r="F142" s="24"/>
      <c r="G142" s="22"/>
      <c r="H142" s="22" t="e">
        <f t="shared" si="0"/>
        <v>#N/A</v>
      </c>
      <c r="I142" s="26" t="e">
        <f>VLOOKUP($B:$B,'EE IAS'!A:C,2,FALSE)</f>
        <v>#N/A</v>
      </c>
      <c r="J142" s="27" t="e">
        <f>VLOOKUP(B:B,'EE IAS'!A:C,3,FALSE)</f>
        <v>#N/A</v>
      </c>
      <c r="K142" s="22" t="e">
        <f t="shared" si="1"/>
        <v>#N/A</v>
      </c>
      <c r="L142" s="35"/>
      <c r="M142" s="35"/>
      <c r="N142" s="35"/>
      <c r="O142" s="35"/>
      <c r="P142" s="35"/>
      <c r="Q142" s="35"/>
      <c r="R142" s="35"/>
      <c r="S142" s="35"/>
      <c r="T142" s="35"/>
      <c r="U142" s="35"/>
      <c r="V142" s="35"/>
      <c r="W142" s="35"/>
      <c r="X142" s="35"/>
    </row>
    <row r="143" spans="1:24" ht="14.25" customHeight="1" x14ac:dyDescent="0.25">
      <c r="A143" s="22"/>
      <c r="B143" s="34"/>
      <c r="C143" s="29"/>
      <c r="D143" s="25"/>
      <c r="E143" s="22"/>
      <c r="F143" s="24"/>
      <c r="G143" s="22"/>
      <c r="H143" s="22" t="e">
        <f t="shared" si="0"/>
        <v>#N/A</v>
      </c>
      <c r="I143" s="26" t="e">
        <f>VLOOKUP($B:$B,'EE IAS'!A:C,2,FALSE)</f>
        <v>#N/A</v>
      </c>
      <c r="J143" s="27" t="e">
        <f>VLOOKUP(B:B,'EE IAS'!A:C,3,FALSE)</f>
        <v>#N/A</v>
      </c>
      <c r="K143" s="22" t="e">
        <f t="shared" si="1"/>
        <v>#N/A</v>
      </c>
      <c r="L143" s="35"/>
      <c r="M143" s="35"/>
      <c r="N143" s="35"/>
      <c r="O143" s="35"/>
      <c r="P143" s="35"/>
      <c r="Q143" s="35"/>
      <c r="R143" s="35"/>
      <c r="S143" s="35"/>
      <c r="T143" s="35"/>
      <c r="U143" s="35"/>
      <c r="V143" s="35"/>
      <c r="W143" s="35"/>
      <c r="X143" s="35"/>
    </row>
    <row r="144" spans="1:24" ht="14.25" customHeight="1" x14ac:dyDescent="0.25">
      <c r="A144" s="22"/>
      <c r="B144" s="34"/>
      <c r="C144" s="29"/>
      <c r="D144" s="25"/>
      <c r="E144" s="22"/>
      <c r="F144" s="24"/>
      <c r="G144" s="22"/>
      <c r="H144" s="22" t="e">
        <f t="shared" si="0"/>
        <v>#N/A</v>
      </c>
      <c r="I144" s="26" t="e">
        <f>VLOOKUP($B:$B,'EE IAS'!A:C,2,FALSE)</f>
        <v>#N/A</v>
      </c>
      <c r="J144" s="27" t="e">
        <f>VLOOKUP(B:B,'EE IAS'!A:C,3,FALSE)</f>
        <v>#N/A</v>
      </c>
      <c r="K144" s="22" t="e">
        <f t="shared" si="1"/>
        <v>#N/A</v>
      </c>
      <c r="L144" s="35"/>
      <c r="M144" s="35"/>
      <c r="N144" s="35"/>
      <c r="O144" s="35"/>
      <c r="P144" s="35"/>
      <c r="Q144" s="35"/>
      <c r="R144" s="35"/>
      <c r="S144" s="35"/>
      <c r="T144" s="35"/>
      <c r="U144" s="35"/>
      <c r="V144" s="35"/>
      <c r="W144" s="35"/>
      <c r="X144" s="35"/>
    </row>
    <row r="145" spans="1:24" ht="14.25" customHeight="1" x14ac:dyDescent="0.25">
      <c r="A145" s="22"/>
      <c r="B145" s="34"/>
      <c r="C145" s="29"/>
      <c r="D145" s="25"/>
      <c r="E145" s="22"/>
      <c r="F145" s="24"/>
      <c r="G145" s="22"/>
      <c r="H145" s="22" t="e">
        <f t="shared" si="0"/>
        <v>#N/A</v>
      </c>
      <c r="I145" s="26" t="e">
        <f>VLOOKUP($B:$B,'EE IAS'!A:C,2,FALSE)</f>
        <v>#N/A</v>
      </c>
      <c r="J145" s="27" t="e">
        <f>VLOOKUP(B:B,'EE IAS'!A:C,3,FALSE)</f>
        <v>#N/A</v>
      </c>
      <c r="K145" s="22" t="e">
        <f t="shared" si="1"/>
        <v>#N/A</v>
      </c>
      <c r="L145" s="35"/>
      <c r="M145" s="35"/>
      <c r="N145" s="35"/>
      <c r="O145" s="35"/>
      <c r="P145" s="35"/>
      <c r="Q145" s="35"/>
      <c r="R145" s="35"/>
      <c r="S145" s="35"/>
      <c r="T145" s="35"/>
      <c r="U145" s="35"/>
      <c r="V145" s="35"/>
      <c r="W145" s="35"/>
      <c r="X145" s="35"/>
    </row>
    <row r="146" spans="1:24" ht="14.25" customHeight="1" x14ac:dyDescent="0.25">
      <c r="A146" s="22"/>
      <c r="B146" s="34"/>
      <c r="C146" s="29"/>
      <c r="D146" s="25"/>
      <c r="E146" s="22"/>
      <c r="F146" s="24"/>
      <c r="G146" s="22"/>
      <c r="H146" s="22" t="e">
        <f t="shared" si="0"/>
        <v>#N/A</v>
      </c>
      <c r="I146" s="26" t="e">
        <f>VLOOKUP($B:$B,'EE IAS'!A:C,2,FALSE)</f>
        <v>#N/A</v>
      </c>
      <c r="J146" s="27" t="e">
        <f>VLOOKUP(B:B,'EE IAS'!A:C,3,FALSE)</f>
        <v>#N/A</v>
      </c>
      <c r="K146" s="22" t="e">
        <f t="shared" si="1"/>
        <v>#N/A</v>
      </c>
      <c r="L146" s="35"/>
      <c r="M146" s="35"/>
      <c r="N146" s="35"/>
      <c r="O146" s="35"/>
      <c r="P146" s="35"/>
      <c r="Q146" s="35"/>
      <c r="R146" s="35"/>
      <c r="S146" s="35"/>
      <c r="T146" s="35"/>
      <c r="U146" s="35"/>
      <c r="V146" s="35"/>
      <c r="W146" s="35"/>
      <c r="X146" s="35"/>
    </row>
    <row r="147" spans="1:24" ht="14.25" customHeight="1" x14ac:dyDescent="0.25">
      <c r="A147" s="22"/>
      <c r="B147" s="34"/>
      <c r="C147" s="29"/>
      <c r="D147" s="25"/>
      <c r="E147" s="22"/>
      <c r="F147" s="24"/>
      <c r="G147" s="22"/>
      <c r="H147" s="22" t="e">
        <f t="shared" si="0"/>
        <v>#N/A</v>
      </c>
      <c r="I147" s="26" t="e">
        <f>VLOOKUP($B:$B,'EE IAS'!A:C,2,FALSE)</f>
        <v>#N/A</v>
      </c>
      <c r="J147" s="27" t="e">
        <f>VLOOKUP(B:B,'EE IAS'!A:C,3,FALSE)</f>
        <v>#N/A</v>
      </c>
      <c r="K147" s="22" t="e">
        <f t="shared" si="1"/>
        <v>#N/A</v>
      </c>
      <c r="L147" s="35"/>
      <c r="M147" s="35"/>
      <c r="N147" s="35"/>
      <c r="O147" s="35"/>
      <c r="P147" s="35"/>
      <c r="Q147" s="35"/>
      <c r="R147" s="35"/>
      <c r="S147" s="35"/>
      <c r="T147" s="35"/>
      <c r="U147" s="35"/>
      <c r="V147" s="35"/>
      <c r="W147" s="35"/>
      <c r="X147" s="35"/>
    </row>
    <row r="148" spans="1:24" ht="14.25" customHeight="1" x14ac:dyDescent="0.25">
      <c r="A148" s="22"/>
      <c r="B148" s="34"/>
      <c r="C148" s="29"/>
      <c r="D148" s="25"/>
      <c r="E148" s="22"/>
      <c r="F148" s="24"/>
      <c r="G148" s="22"/>
      <c r="H148" s="22" t="e">
        <f t="shared" si="0"/>
        <v>#N/A</v>
      </c>
      <c r="I148" s="26" t="e">
        <f>VLOOKUP($B:$B,'EE IAS'!A:C,2,FALSE)</f>
        <v>#N/A</v>
      </c>
      <c r="J148" s="27" t="e">
        <f>VLOOKUP(B:B,'EE IAS'!A:C,3,FALSE)</f>
        <v>#N/A</v>
      </c>
      <c r="K148" s="22" t="e">
        <f t="shared" si="1"/>
        <v>#N/A</v>
      </c>
      <c r="L148" s="35"/>
      <c r="M148" s="35"/>
      <c r="N148" s="35"/>
      <c r="O148" s="35"/>
      <c r="P148" s="35"/>
      <c r="Q148" s="35"/>
      <c r="R148" s="35"/>
      <c r="S148" s="35"/>
      <c r="T148" s="35"/>
      <c r="U148" s="35"/>
      <c r="V148" s="35"/>
      <c r="W148" s="35"/>
      <c r="X148" s="35"/>
    </row>
    <row r="149" spans="1:24" ht="14.25" customHeight="1" x14ac:dyDescent="0.25">
      <c r="A149" s="22"/>
      <c r="B149" s="34"/>
      <c r="C149" s="29"/>
      <c r="D149" s="25"/>
      <c r="E149" s="22"/>
      <c r="F149" s="24"/>
      <c r="G149" s="22"/>
      <c r="H149" s="22" t="e">
        <f t="shared" si="0"/>
        <v>#N/A</v>
      </c>
      <c r="I149" s="26" t="e">
        <f>VLOOKUP($B:$B,'EE IAS'!A:C,2,FALSE)</f>
        <v>#N/A</v>
      </c>
      <c r="J149" s="27" t="e">
        <f>VLOOKUP(B:B,'EE IAS'!A:C,3,FALSE)</f>
        <v>#N/A</v>
      </c>
      <c r="K149" s="22" t="e">
        <f t="shared" si="1"/>
        <v>#N/A</v>
      </c>
      <c r="L149" s="35"/>
      <c r="M149" s="35"/>
      <c r="N149" s="35"/>
      <c r="O149" s="35"/>
      <c r="P149" s="35"/>
      <c r="Q149" s="35"/>
      <c r="R149" s="35"/>
      <c r="S149" s="35"/>
      <c r="T149" s="35"/>
      <c r="U149" s="35"/>
      <c r="V149" s="35"/>
      <c r="W149" s="35"/>
      <c r="X149" s="35"/>
    </row>
    <row r="150" spans="1:24" ht="14.25" customHeight="1" x14ac:dyDescent="0.25">
      <c r="A150" s="22"/>
      <c r="B150" s="34"/>
      <c r="C150" s="29"/>
      <c r="D150" s="25"/>
      <c r="E150" s="22"/>
      <c r="F150" s="24"/>
      <c r="G150" s="22"/>
      <c r="H150" s="22" t="e">
        <f t="shared" si="0"/>
        <v>#N/A</v>
      </c>
      <c r="I150" s="26" t="e">
        <f>VLOOKUP($B:$B,'EE IAS'!A:C,2,FALSE)</f>
        <v>#N/A</v>
      </c>
      <c r="J150" s="27" t="e">
        <f>VLOOKUP(B:B,'EE IAS'!A:C,3,FALSE)</f>
        <v>#N/A</v>
      </c>
      <c r="K150" s="22" t="e">
        <f t="shared" si="1"/>
        <v>#N/A</v>
      </c>
      <c r="L150" s="35"/>
      <c r="M150" s="35"/>
      <c r="N150" s="35"/>
      <c r="O150" s="35"/>
      <c r="P150" s="35"/>
      <c r="Q150" s="35"/>
      <c r="R150" s="35"/>
      <c r="S150" s="35"/>
      <c r="T150" s="35"/>
      <c r="U150" s="35"/>
      <c r="V150" s="35"/>
      <c r="W150" s="35"/>
      <c r="X150" s="35"/>
    </row>
    <row r="151" spans="1:24" ht="14.25" customHeight="1" x14ac:dyDescent="0.25">
      <c r="A151" s="22"/>
      <c r="B151" s="34"/>
      <c r="C151" s="29"/>
      <c r="D151" s="25"/>
      <c r="E151" s="22"/>
      <c r="F151" s="24"/>
      <c r="G151" s="22"/>
      <c r="H151" s="22" t="e">
        <f t="shared" si="0"/>
        <v>#N/A</v>
      </c>
      <c r="I151" s="26" t="e">
        <f>VLOOKUP($B:$B,'EE IAS'!A:C,2,FALSE)</f>
        <v>#N/A</v>
      </c>
      <c r="J151" s="27" t="e">
        <f>VLOOKUP(B:B,'EE IAS'!A:C,3,FALSE)</f>
        <v>#N/A</v>
      </c>
      <c r="K151" s="22" t="e">
        <f t="shared" si="1"/>
        <v>#N/A</v>
      </c>
      <c r="L151" s="35"/>
      <c r="M151" s="35"/>
      <c r="N151" s="35"/>
      <c r="O151" s="35"/>
      <c r="P151" s="35"/>
      <c r="Q151" s="35"/>
      <c r="R151" s="35"/>
      <c r="S151" s="35"/>
      <c r="T151" s="35"/>
      <c r="U151" s="35"/>
      <c r="V151" s="35"/>
      <c r="W151" s="35"/>
      <c r="X151" s="35"/>
    </row>
    <row r="152" spans="1:24" ht="14.25" customHeight="1" x14ac:dyDescent="0.25">
      <c r="A152" s="22"/>
      <c r="B152" s="34"/>
      <c r="C152" s="29"/>
      <c r="D152" s="25"/>
      <c r="E152" s="22"/>
      <c r="F152" s="24"/>
      <c r="G152" s="22"/>
      <c r="H152" s="22" t="e">
        <f t="shared" si="0"/>
        <v>#N/A</v>
      </c>
      <c r="I152" s="26" t="e">
        <f>VLOOKUP($B:$B,'EE IAS'!A:C,2,FALSE)</f>
        <v>#N/A</v>
      </c>
      <c r="J152" s="27" t="e">
        <f>VLOOKUP(B:B,'EE IAS'!A:C,3,FALSE)</f>
        <v>#N/A</v>
      </c>
      <c r="K152" s="22" t="e">
        <f t="shared" si="1"/>
        <v>#N/A</v>
      </c>
      <c r="L152" s="35"/>
      <c r="M152" s="35"/>
      <c r="N152" s="35"/>
      <c r="O152" s="35"/>
      <c r="P152" s="35"/>
      <c r="Q152" s="35"/>
      <c r="R152" s="35"/>
      <c r="S152" s="35"/>
      <c r="T152" s="35"/>
      <c r="U152" s="35"/>
      <c r="V152" s="35"/>
      <c r="W152" s="35"/>
      <c r="X152" s="35"/>
    </row>
    <row r="153" spans="1:24" ht="14.25" customHeight="1" x14ac:dyDescent="0.25">
      <c r="A153" s="22"/>
      <c r="B153" s="34"/>
      <c r="C153" s="29"/>
      <c r="D153" s="25"/>
      <c r="E153" s="22"/>
      <c r="F153" s="24"/>
      <c r="G153" s="22"/>
      <c r="H153" s="22" t="e">
        <f t="shared" si="0"/>
        <v>#N/A</v>
      </c>
      <c r="I153" s="26" t="e">
        <f>VLOOKUP($B:$B,'EE IAS'!A:C,2,FALSE)</f>
        <v>#N/A</v>
      </c>
      <c r="J153" s="27" t="e">
        <f>VLOOKUP(B:B,'EE IAS'!A:C,3,FALSE)</f>
        <v>#N/A</v>
      </c>
      <c r="K153" s="22" t="e">
        <f t="shared" si="1"/>
        <v>#N/A</v>
      </c>
      <c r="L153" s="35"/>
      <c r="M153" s="35"/>
      <c r="N153" s="35"/>
      <c r="O153" s="35"/>
      <c r="P153" s="35"/>
      <c r="Q153" s="35"/>
      <c r="R153" s="35"/>
      <c r="S153" s="35"/>
      <c r="T153" s="35"/>
      <c r="U153" s="35"/>
      <c r="V153" s="35"/>
      <c r="W153" s="35"/>
      <c r="X153" s="35"/>
    </row>
    <row r="154" spans="1:24" ht="14.25" customHeight="1" x14ac:dyDescent="0.25">
      <c r="A154" s="22"/>
      <c r="B154" s="34"/>
      <c r="C154" s="29"/>
      <c r="D154" s="25"/>
      <c r="E154" s="22"/>
      <c r="F154" s="24"/>
      <c r="G154" s="22"/>
      <c r="H154" s="22" t="e">
        <f t="shared" si="0"/>
        <v>#N/A</v>
      </c>
      <c r="I154" s="26" t="e">
        <f>VLOOKUP($B:$B,'EE IAS'!A:C,2,FALSE)</f>
        <v>#N/A</v>
      </c>
      <c r="J154" s="27" t="e">
        <f>VLOOKUP(B:B,'EE IAS'!A:C,3,FALSE)</f>
        <v>#N/A</v>
      </c>
      <c r="K154" s="22" t="e">
        <f t="shared" si="1"/>
        <v>#N/A</v>
      </c>
      <c r="L154" s="35"/>
      <c r="M154" s="35"/>
      <c r="N154" s="35"/>
      <c r="O154" s="35"/>
      <c r="P154" s="35"/>
      <c r="Q154" s="35"/>
      <c r="R154" s="35"/>
      <c r="S154" s="35"/>
      <c r="T154" s="35"/>
      <c r="U154" s="35"/>
      <c r="V154" s="35"/>
      <c r="W154" s="35"/>
      <c r="X154" s="35"/>
    </row>
    <row r="155" spans="1:24" ht="14.25" customHeight="1" x14ac:dyDescent="0.25">
      <c r="A155" s="22"/>
      <c r="B155" s="34"/>
      <c r="C155" s="29"/>
      <c r="D155" s="25"/>
      <c r="E155" s="22"/>
      <c r="F155" s="24"/>
      <c r="G155" s="22"/>
      <c r="H155" s="22" t="e">
        <f t="shared" si="0"/>
        <v>#N/A</v>
      </c>
      <c r="I155" s="26" t="e">
        <f>VLOOKUP($B:$B,'EE IAS'!A:C,2,FALSE)</f>
        <v>#N/A</v>
      </c>
      <c r="J155" s="27" t="e">
        <f>VLOOKUP(B:B,'EE IAS'!A:C,3,FALSE)</f>
        <v>#N/A</v>
      </c>
      <c r="K155" s="22" t="e">
        <f t="shared" si="1"/>
        <v>#N/A</v>
      </c>
      <c r="L155" s="35"/>
      <c r="M155" s="35"/>
      <c r="N155" s="35"/>
      <c r="O155" s="35"/>
      <c r="P155" s="35"/>
      <c r="Q155" s="35"/>
      <c r="R155" s="35"/>
      <c r="S155" s="35"/>
      <c r="T155" s="35"/>
      <c r="U155" s="35"/>
      <c r="V155" s="35"/>
      <c r="W155" s="35"/>
      <c r="X155" s="35"/>
    </row>
    <row r="156" spans="1:24" ht="14.25" customHeight="1" x14ac:dyDescent="0.25">
      <c r="A156" s="22"/>
      <c r="B156" s="34"/>
      <c r="C156" s="29"/>
      <c r="D156" s="25"/>
      <c r="E156" s="22"/>
      <c r="F156" s="24"/>
      <c r="G156" s="22"/>
      <c r="H156" s="22" t="e">
        <f t="shared" si="0"/>
        <v>#N/A</v>
      </c>
      <c r="I156" s="26" t="e">
        <f>VLOOKUP($B:$B,'EE IAS'!A:C,2,FALSE)</f>
        <v>#N/A</v>
      </c>
      <c r="J156" s="27" t="e">
        <f>VLOOKUP(B:B,'EE IAS'!A:C,3,FALSE)</f>
        <v>#N/A</v>
      </c>
      <c r="K156" s="22" t="e">
        <f t="shared" si="1"/>
        <v>#N/A</v>
      </c>
      <c r="L156" s="35"/>
      <c r="M156" s="35"/>
      <c r="N156" s="35"/>
      <c r="O156" s="35"/>
      <c r="P156" s="35"/>
      <c r="Q156" s="35"/>
      <c r="R156" s="35"/>
      <c r="S156" s="35"/>
      <c r="T156" s="35"/>
      <c r="U156" s="35"/>
      <c r="V156" s="35"/>
      <c r="W156" s="35"/>
      <c r="X156" s="35"/>
    </row>
    <row r="157" spans="1:24" ht="14.25" customHeight="1" x14ac:dyDescent="0.25">
      <c r="A157" s="22"/>
      <c r="B157" s="34"/>
      <c r="C157" s="29"/>
      <c r="D157" s="25"/>
      <c r="E157" s="22"/>
      <c r="F157" s="24"/>
      <c r="G157" s="22"/>
      <c r="H157" s="22" t="e">
        <f t="shared" si="0"/>
        <v>#N/A</v>
      </c>
      <c r="I157" s="26" t="e">
        <f>VLOOKUP($B:$B,'EE IAS'!A:C,2,FALSE)</f>
        <v>#N/A</v>
      </c>
      <c r="J157" s="27" t="e">
        <f>VLOOKUP(B:B,'EE IAS'!A:C,3,FALSE)</f>
        <v>#N/A</v>
      </c>
      <c r="K157" s="22" t="e">
        <f t="shared" si="1"/>
        <v>#N/A</v>
      </c>
      <c r="L157" s="35"/>
      <c r="M157" s="35"/>
      <c r="N157" s="35"/>
      <c r="O157" s="35"/>
      <c r="P157" s="35"/>
      <c r="Q157" s="35"/>
      <c r="R157" s="35"/>
      <c r="S157" s="35"/>
      <c r="T157" s="35"/>
      <c r="U157" s="35"/>
      <c r="V157" s="35"/>
      <c r="W157" s="35"/>
      <c r="X157" s="35"/>
    </row>
    <row r="158" spans="1:24" ht="14.25" customHeight="1" x14ac:dyDescent="0.25">
      <c r="A158" s="22"/>
      <c r="B158" s="34"/>
      <c r="C158" s="29"/>
      <c r="D158" s="25"/>
      <c r="E158" s="22"/>
      <c r="F158" s="24"/>
      <c r="G158" s="22"/>
      <c r="H158" s="22" t="e">
        <f t="shared" si="0"/>
        <v>#N/A</v>
      </c>
      <c r="I158" s="26" t="e">
        <f>VLOOKUP($B:$B,'EE IAS'!A:C,2,FALSE)</f>
        <v>#N/A</v>
      </c>
      <c r="J158" s="27" t="e">
        <f>VLOOKUP(B:B,'EE IAS'!A:C,3,FALSE)</f>
        <v>#N/A</v>
      </c>
      <c r="K158" s="22" t="e">
        <f t="shared" si="1"/>
        <v>#N/A</v>
      </c>
      <c r="L158" s="35"/>
      <c r="M158" s="35"/>
      <c r="N158" s="35"/>
      <c r="O158" s="35"/>
      <c r="P158" s="35"/>
      <c r="Q158" s="35"/>
      <c r="R158" s="35"/>
      <c r="S158" s="35"/>
      <c r="T158" s="35"/>
      <c r="U158" s="35"/>
      <c r="V158" s="35"/>
      <c r="W158" s="35"/>
      <c r="X158" s="35"/>
    </row>
    <row r="159" spans="1:24" ht="14.25" customHeight="1" x14ac:dyDescent="0.25">
      <c r="A159" s="22"/>
      <c r="B159" s="34"/>
      <c r="C159" s="29"/>
      <c r="D159" s="25"/>
      <c r="E159" s="22"/>
      <c r="F159" s="24"/>
      <c r="G159" s="22"/>
      <c r="H159" s="22" t="e">
        <f t="shared" si="0"/>
        <v>#N/A</v>
      </c>
      <c r="I159" s="26" t="e">
        <f>VLOOKUP($B:$B,'EE IAS'!A:C,2,FALSE)</f>
        <v>#N/A</v>
      </c>
      <c r="J159" s="27" t="e">
        <f>VLOOKUP(B:B,'EE IAS'!A:C,3,FALSE)</f>
        <v>#N/A</v>
      </c>
      <c r="K159" s="22" t="e">
        <f t="shared" si="1"/>
        <v>#N/A</v>
      </c>
      <c r="L159" s="35"/>
      <c r="M159" s="35"/>
      <c r="N159" s="35"/>
      <c r="O159" s="35"/>
      <c r="P159" s="35"/>
      <c r="Q159" s="35"/>
      <c r="R159" s="35"/>
      <c r="S159" s="35"/>
      <c r="T159" s="35"/>
      <c r="U159" s="35"/>
      <c r="V159" s="35"/>
      <c r="W159" s="35"/>
      <c r="X159" s="35"/>
    </row>
    <row r="160" spans="1:24" ht="14.25" customHeight="1" x14ac:dyDescent="0.25">
      <c r="A160" s="22"/>
      <c r="B160" s="34"/>
      <c r="C160" s="29"/>
      <c r="D160" s="25"/>
      <c r="E160" s="22"/>
      <c r="F160" s="24"/>
      <c r="G160" s="22"/>
      <c r="H160" s="22" t="e">
        <f t="shared" si="0"/>
        <v>#N/A</v>
      </c>
      <c r="I160" s="26" t="e">
        <f>VLOOKUP($B:$B,'EE IAS'!A:C,2,FALSE)</f>
        <v>#N/A</v>
      </c>
      <c r="J160" s="27" t="e">
        <f>VLOOKUP(B:B,'EE IAS'!A:C,3,FALSE)</f>
        <v>#N/A</v>
      </c>
      <c r="K160" s="22" t="e">
        <f t="shared" si="1"/>
        <v>#N/A</v>
      </c>
      <c r="L160" s="35"/>
      <c r="M160" s="35"/>
      <c r="N160" s="35"/>
      <c r="O160" s="35"/>
      <c r="P160" s="35"/>
      <c r="Q160" s="35"/>
      <c r="R160" s="35"/>
      <c r="S160" s="35"/>
      <c r="T160" s="35"/>
      <c r="U160" s="35"/>
      <c r="V160" s="35"/>
      <c r="W160" s="35"/>
      <c r="X160" s="35"/>
    </row>
    <row r="161" spans="1:24" ht="14.25" customHeight="1" x14ac:dyDescent="0.25">
      <c r="A161" s="22"/>
      <c r="B161" s="34"/>
      <c r="C161" s="29"/>
      <c r="D161" s="25"/>
      <c r="E161" s="22"/>
      <c r="F161" s="24"/>
      <c r="G161" s="22"/>
      <c r="H161" s="22" t="e">
        <f t="shared" si="0"/>
        <v>#N/A</v>
      </c>
      <c r="I161" s="26" t="e">
        <f>VLOOKUP($B:$B,'EE IAS'!A:C,2,FALSE)</f>
        <v>#N/A</v>
      </c>
      <c r="J161" s="27" t="e">
        <f>VLOOKUP(B:B,'EE IAS'!A:C,3,FALSE)</f>
        <v>#N/A</v>
      </c>
      <c r="K161" s="22" t="e">
        <f t="shared" si="1"/>
        <v>#N/A</v>
      </c>
      <c r="L161" s="35"/>
      <c r="M161" s="35"/>
      <c r="N161" s="35"/>
      <c r="O161" s="35"/>
      <c r="P161" s="35"/>
      <c r="Q161" s="35"/>
      <c r="R161" s="35"/>
      <c r="S161" s="35"/>
      <c r="T161" s="35"/>
      <c r="U161" s="35"/>
      <c r="V161" s="35"/>
      <c r="W161" s="35"/>
      <c r="X161" s="35"/>
    </row>
    <row r="162" spans="1:24" ht="14.25" customHeight="1" x14ac:dyDescent="0.25">
      <c r="A162" s="22"/>
      <c r="B162" s="34"/>
      <c r="C162" s="29"/>
      <c r="D162" s="25"/>
      <c r="E162" s="22"/>
      <c r="F162" s="24"/>
      <c r="G162" s="22"/>
      <c r="H162" s="22" t="e">
        <f t="shared" si="0"/>
        <v>#N/A</v>
      </c>
      <c r="I162" s="26" t="e">
        <f>VLOOKUP($B:$B,'EE IAS'!A:C,2,FALSE)</f>
        <v>#N/A</v>
      </c>
      <c r="J162" s="27" t="e">
        <f>VLOOKUP(B:B,'EE IAS'!A:C,3,FALSE)</f>
        <v>#N/A</v>
      </c>
      <c r="K162" s="22" t="e">
        <f t="shared" si="1"/>
        <v>#N/A</v>
      </c>
      <c r="L162" s="35"/>
      <c r="M162" s="35"/>
      <c r="N162" s="35"/>
      <c r="O162" s="35"/>
      <c r="P162" s="35"/>
      <c r="Q162" s="35"/>
      <c r="R162" s="35"/>
      <c r="S162" s="35"/>
      <c r="T162" s="35"/>
      <c r="U162" s="35"/>
      <c r="V162" s="35"/>
      <c r="W162" s="35"/>
      <c r="X162" s="35"/>
    </row>
    <row r="163" spans="1:24" ht="14.25" customHeight="1" x14ac:dyDescent="0.25">
      <c r="A163" s="22"/>
      <c r="B163" s="34"/>
      <c r="C163" s="29"/>
      <c r="D163" s="25"/>
      <c r="E163" s="22"/>
      <c r="F163" s="24"/>
      <c r="G163" s="22"/>
      <c r="H163" s="22" t="e">
        <f t="shared" si="0"/>
        <v>#N/A</v>
      </c>
      <c r="I163" s="26" t="e">
        <f>VLOOKUP($B:$B,'EE IAS'!A:C,2,FALSE)</f>
        <v>#N/A</v>
      </c>
      <c r="J163" s="27" t="e">
        <f>VLOOKUP(B:B,'EE IAS'!A:C,3,FALSE)</f>
        <v>#N/A</v>
      </c>
      <c r="K163" s="22" t="e">
        <f t="shared" si="1"/>
        <v>#N/A</v>
      </c>
      <c r="L163" s="35"/>
      <c r="M163" s="35"/>
      <c r="N163" s="35"/>
      <c r="O163" s="35"/>
      <c r="P163" s="35"/>
      <c r="Q163" s="35"/>
      <c r="R163" s="35"/>
      <c r="S163" s="35"/>
      <c r="T163" s="35"/>
      <c r="U163" s="35"/>
      <c r="V163" s="35"/>
      <c r="W163" s="35"/>
      <c r="X163" s="35"/>
    </row>
    <row r="164" spans="1:24" ht="15.75" customHeight="1" x14ac:dyDescent="0.25">
      <c r="A164" s="22"/>
      <c r="B164" s="34"/>
      <c r="C164" s="29"/>
      <c r="D164" s="25"/>
      <c r="E164" s="22"/>
      <c r="F164" s="24"/>
      <c r="G164" s="22"/>
      <c r="H164" s="22" t="e">
        <f t="shared" si="0"/>
        <v>#N/A</v>
      </c>
      <c r="I164" s="26" t="e">
        <f>VLOOKUP($B:$B,'EE IAS'!A:C,2,FALSE)</f>
        <v>#N/A</v>
      </c>
      <c r="J164" s="27" t="e">
        <f>VLOOKUP(B:B,'EE IAS'!A:C,3,FALSE)</f>
        <v>#N/A</v>
      </c>
      <c r="K164" s="22" t="e">
        <f t="shared" si="1"/>
        <v>#N/A</v>
      </c>
      <c r="L164" s="35"/>
      <c r="M164" s="35"/>
      <c r="N164" s="35"/>
      <c r="O164" s="35"/>
      <c r="P164" s="35"/>
      <c r="Q164" s="35"/>
      <c r="R164" s="35"/>
      <c r="S164" s="35"/>
      <c r="T164" s="35"/>
      <c r="U164" s="35"/>
      <c r="V164" s="35"/>
      <c r="W164" s="35"/>
      <c r="X164" s="35"/>
    </row>
    <row r="165" spans="1:24" ht="15.75" customHeight="1" x14ac:dyDescent="0.25">
      <c r="A165" s="22"/>
      <c r="B165" s="34"/>
      <c r="C165" s="29"/>
      <c r="D165" s="25"/>
      <c r="E165" s="22"/>
      <c r="F165" s="24"/>
      <c r="G165" s="22"/>
      <c r="H165" s="22" t="e">
        <f t="shared" si="0"/>
        <v>#N/A</v>
      </c>
      <c r="I165" s="26" t="e">
        <f>VLOOKUP($B:$B,'EE IAS'!A:C,2,FALSE)</f>
        <v>#N/A</v>
      </c>
      <c r="J165" s="27" t="e">
        <f>VLOOKUP(B:B,'EE IAS'!A:C,3,FALSE)</f>
        <v>#N/A</v>
      </c>
      <c r="K165" s="22" t="e">
        <f t="shared" si="1"/>
        <v>#N/A</v>
      </c>
      <c r="L165" s="35"/>
      <c r="M165" s="35"/>
      <c r="N165" s="35"/>
      <c r="O165" s="35"/>
      <c r="P165" s="35"/>
      <c r="Q165" s="35"/>
      <c r="R165" s="35"/>
      <c r="S165" s="35"/>
      <c r="T165" s="35"/>
      <c r="U165" s="35"/>
      <c r="V165" s="35"/>
      <c r="W165" s="35"/>
      <c r="X165" s="35"/>
    </row>
    <row r="166" spans="1:24" ht="15.75" customHeight="1" x14ac:dyDescent="0.25">
      <c r="A166" s="22"/>
      <c r="B166" s="34"/>
      <c r="C166" s="29"/>
      <c r="D166" s="25"/>
      <c r="E166" s="22"/>
      <c r="F166" s="24"/>
      <c r="G166" s="22"/>
      <c r="H166" s="22" t="e">
        <f t="shared" si="0"/>
        <v>#N/A</v>
      </c>
      <c r="I166" s="26" t="e">
        <f>VLOOKUP($B:$B,'EE IAS'!A:C,2,FALSE)</f>
        <v>#N/A</v>
      </c>
      <c r="J166" s="27" t="e">
        <f>VLOOKUP(B:B,'EE IAS'!A:C,3,FALSE)</f>
        <v>#N/A</v>
      </c>
      <c r="K166" s="22" t="e">
        <f t="shared" si="1"/>
        <v>#N/A</v>
      </c>
      <c r="L166" s="35"/>
      <c r="M166" s="35"/>
      <c r="N166" s="35"/>
      <c r="O166" s="35"/>
      <c r="P166" s="35"/>
      <c r="Q166" s="35"/>
      <c r="R166" s="35"/>
      <c r="S166" s="35"/>
      <c r="T166" s="35"/>
      <c r="U166" s="35"/>
      <c r="V166" s="35"/>
      <c r="W166" s="35"/>
      <c r="X166" s="35"/>
    </row>
    <row r="167" spans="1:24" ht="15.75" customHeight="1" x14ac:dyDescent="0.25">
      <c r="A167" s="22"/>
      <c r="B167" s="34"/>
      <c r="C167" s="29"/>
      <c r="D167" s="25"/>
      <c r="E167" s="22"/>
      <c r="F167" s="24"/>
      <c r="G167" s="22"/>
      <c r="H167" s="22" t="e">
        <f t="shared" si="0"/>
        <v>#N/A</v>
      </c>
      <c r="I167" s="26" t="e">
        <f>VLOOKUP($B:$B,'EE IAS'!A:C,2,FALSE)</f>
        <v>#N/A</v>
      </c>
      <c r="J167" s="27" t="e">
        <f>VLOOKUP(B:B,'EE IAS'!A:C,3,FALSE)</f>
        <v>#N/A</v>
      </c>
      <c r="K167" s="22" t="e">
        <f t="shared" si="1"/>
        <v>#N/A</v>
      </c>
      <c r="L167" s="35"/>
      <c r="M167" s="35"/>
      <c r="N167" s="35"/>
      <c r="O167" s="35"/>
      <c r="P167" s="35"/>
      <c r="Q167" s="35"/>
      <c r="R167" s="35"/>
      <c r="S167" s="35"/>
      <c r="T167" s="35"/>
      <c r="U167" s="35"/>
      <c r="V167" s="35"/>
      <c r="W167" s="35"/>
      <c r="X167" s="35"/>
    </row>
    <row r="168" spans="1:24" ht="15.75" customHeight="1" x14ac:dyDescent="0.25">
      <c r="A168" s="22"/>
      <c r="B168" s="34"/>
      <c r="C168" s="29"/>
      <c r="D168" s="25"/>
      <c r="E168" s="22"/>
      <c r="F168" s="24"/>
      <c r="G168" s="22"/>
      <c r="H168" s="22" t="e">
        <f t="shared" si="0"/>
        <v>#N/A</v>
      </c>
      <c r="I168" s="26" t="e">
        <f>VLOOKUP($B:$B,'EE IAS'!A:C,2,FALSE)</f>
        <v>#N/A</v>
      </c>
      <c r="J168" s="27" t="e">
        <f>VLOOKUP(B:B,'EE IAS'!A:C,3,FALSE)</f>
        <v>#N/A</v>
      </c>
      <c r="K168" s="22" t="e">
        <f t="shared" si="1"/>
        <v>#N/A</v>
      </c>
      <c r="L168" s="35"/>
      <c r="M168" s="35"/>
      <c r="N168" s="35"/>
      <c r="O168" s="35"/>
      <c r="P168" s="35"/>
      <c r="Q168" s="35"/>
      <c r="R168" s="35"/>
      <c r="S168" s="35"/>
      <c r="T168" s="35"/>
      <c r="U168" s="35"/>
      <c r="V168" s="35"/>
      <c r="W168" s="35"/>
      <c r="X168" s="35"/>
    </row>
    <row r="169" spans="1:24" ht="15.75" customHeight="1" x14ac:dyDescent="0.25">
      <c r="A169" s="22"/>
      <c r="B169" s="34"/>
      <c r="C169" s="29"/>
      <c r="D169" s="25"/>
      <c r="E169" s="22"/>
      <c r="F169" s="24"/>
      <c r="G169" s="22"/>
      <c r="H169" s="22" t="e">
        <f t="shared" si="0"/>
        <v>#N/A</v>
      </c>
      <c r="I169" s="26" t="e">
        <f>VLOOKUP($B:$B,'EE IAS'!A:C,2,FALSE)</f>
        <v>#N/A</v>
      </c>
      <c r="J169" s="27" t="e">
        <f>VLOOKUP(B:B,'EE IAS'!A:C,3,FALSE)</f>
        <v>#N/A</v>
      </c>
      <c r="K169" s="22" t="e">
        <f t="shared" si="1"/>
        <v>#N/A</v>
      </c>
      <c r="L169" s="35"/>
      <c r="M169" s="35"/>
      <c r="N169" s="35"/>
      <c r="O169" s="35"/>
      <c r="P169" s="35"/>
      <c r="Q169" s="35"/>
      <c r="R169" s="35"/>
      <c r="S169" s="35"/>
      <c r="T169" s="35"/>
      <c r="U169" s="35"/>
      <c r="V169" s="35"/>
      <c r="W169" s="35"/>
      <c r="X169" s="35"/>
    </row>
    <row r="170" spans="1:24" ht="15.75" customHeight="1" x14ac:dyDescent="0.25">
      <c r="A170" s="22"/>
      <c r="B170" s="34"/>
      <c r="C170" s="29"/>
      <c r="D170" s="25"/>
      <c r="E170" s="22"/>
      <c r="F170" s="24"/>
      <c r="G170" s="22"/>
      <c r="H170" s="22" t="e">
        <f t="shared" si="0"/>
        <v>#N/A</v>
      </c>
      <c r="I170" s="26" t="e">
        <f>VLOOKUP($B:$B,'EE IAS'!A:C,2,FALSE)</f>
        <v>#N/A</v>
      </c>
      <c r="J170" s="27" t="e">
        <f>VLOOKUP(B:B,'EE IAS'!A:C,3,FALSE)</f>
        <v>#N/A</v>
      </c>
      <c r="K170" s="22" t="e">
        <f t="shared" si="1"/>
        <v>#N/A</v>
      </c>
      <c r="L170" s="35"/>
      <c r="M170" s="35"/>
      <c r="N170" s="35"/>
      <c r="O170" s="35"/>
      <c r="P170" s="35"/>
      <c r="Q170" s="35"/>
      <c r="R170" s="35"/>
      <c r="S170" s="35"/>
      <c r="T170" s="35"/>
      <c r="U170" s="35"/>
      <c r="V170" s="35"/>
      <c r="W170" s="35"/>
      <c r="X170" s="35"/>
    </row>
    <row r="171" spans="1:24" ht="15.75" customHeight="1" x14ac:dyDescent="0.25">
      <c r="A171" s="22"/>
      <c r="B171" s="34"/>
      <c r="C171" s="29"/>
      <c r="D171" s="25"/>
      <c r="E171" s="22"/>
      <c r="F171" s="24"/>
      <c r="G171" s="22"/>
      <c r="H171" s="22" t="e">
        <f t="shared" si="0"/>
        <v>#N/A</v>
      </c>
      <c r="I171" s="26" t="e">
        <f>VLOOKUP($B:$B,'EE IAS'!A:C,2,FALSE)</f>
        <v>#N/A</v>
      </c>
      <c r="J171" s="27" t="e">
        <f>VLOOKUP(B:B,'EE IAS'!A:C,3,FALSE)</f>
        <v>#N/A</v>
      </c>
      <c r="K171" s="22" t="e">
        <f t="shared" si="1"/>
        <v>#N/A</v>
      </c>
      <c r="L171" s="35"/>
      <c r="M171" s="35"/>
      <c r="N171" s="35"/>
      <c r="O171" s="35"/>
      <c r="P171" s="35"/>
      <c r="Q171" s="35"/>
      <c r="R171" s="35"/>
      <c r="S171" s="35"/>
      <c r="T171" s="35"/>
      <c r="U171" s="35"/>
      <c r="V171" s="35"/>
      <c r="W171" s="35"/>
      <c r="X171" s="35"/>
    </row>
    <row r="172" spans="1:24" ht="15.75" customHeight="1" x14ac:dyDescent="0.25">
      <c r="A172" s="22"/>
      <c r="B172" s="34"/>
      <c r="C172" s="29"/>
      <c r="D172" s="25"/>
      <c r="E172" s="22"/>
      <c r="F172" s="24"/>
      <c r="G172" s="22"/>
      <c r="H172" s="22" t="e">
        <f t="shared" si="0"/>
        <v>#N/A</v>
      </c>
      <c r="I172" s="26" t="e">
        <f>VLOOKUP($B:$B,'EE IAS'!A:C,2,FALSE)</f>
        <v>#N/A</v>
      </c>
      <c r="J172" s="27" t="e">
        <f>VLOOKUP(B:B,'EE IAS'!A:C,3,FALSE)</f>
        <v>#N/A</v>
      </c>
      <c r="K172" s="22" t="e">
        <f t="shared" si="1"/>
        <v>#N/A</v>
      </c>
      <c r="L172" s="35"/>
      <c r="M172" s="35"/>
      <c r="N172" s="35"/>
      <c r="O172" s="35"/>
      <c r="P172" s="35"/>
      <c r="Q172" s="35"/>
      <c r="R172" s="35"/>
      <c r="S172" s="35"/>
      <c r="T172" s="35"/>
      <c r="U172" s="35"/>
      <c r="V172" s="35"/>
      <c r="W172" s="35"/>
      <c r="X172" s="35"/>
    </row>
    <row r="173" spans="1:24" ht="15.75" customHeight="1" x14ac:dyDescent="0.25">
      <c r="A173" s="22"/>
      <c r="B173" s="34"/>
      <c r="C173" s="29"/>
      <c r="D173" s="25"/>
      <c r="E173" s="22"/>
      <c r="F173" s="24"/>
      <c r="G173" s="22"/>
      <c r="H173" s="22" t="e">
        <f t="shared" si="0"/>
        <v>#N/A</v>
      </c>
      <c r="I173" s="26" t="e">
        <f>VLOOKUP($B:$B,'EE IAS'!A:C,2,FALSE)</f>
        <v>#N/A</v>
      </c>
      <c r="J173" s="27" t="e">
        <f>VLOOKUP(B:B,'EE IAS'!A:C,3,FALSE)</f>
        <v>#N/A</v>
      </c>
      <c r="K173" s="22" t="e">
        <f t="shared" si="1"/>
        <v>#N/A</v>
      </c>
      <c r="L173" s="35"/>
      <c r="M173" s="35"/>
      <c r="N173" s="35"/>
      <c r="O173" s="35"/>
      <c r="P173" s="35"/>
      <c r="Q173" s="35"/>
      <c r="R173" s="35"/>
      <c r="S173" s="35"/>
      <c r="T173" s="35"/>
      <c r="U173" s="35"/>
      <c r="V173" s="35"/>
      <c r="W173" s="35"/>
      <c r="X173" s="35"/>
    </row>
    <row r="174" spans="1:24" ht="15.75" customHeight="1" x14ac:dyDescent="0.25">
      <c r="A174" s="22"/>
      <c r="B174" s="34"/>
      <c r="C174" s="29"/>
      <c r="D174" s="25"/>
      <c r="E174" s="22"/>
      <c r="F174" s="24"/>
      <c r="G174" s="22"/>
      <c r="H174" s="22" t="e">
        <f t="shared" si="0"/>
        <v>#N/A</v>
      </c>
      <c r="I174" s="26" t="e">
        <f>VLOOKUP($B:$B,'EE IAS'!A:C,2,FALSE)</f>
        <v>#N/A</v>
      </c>
      <c r="J174" s="27" t="e">
        <f>VLOOKUP(B:B,'EE IAS'!A:C,3,FALSE)</f>
        <v>#N/A</v>
      </c>
      <c r="K174" s="22" t="e">
        <f t="shared" si="1"/>
        <v>#N/A</v>
      </c>
      <c r="L174" s="35"/>
      <c r="M174" s="35"/>
      <c r="N174" s="35"/>
      <c r="O174" s="35"/>
      <c r="P174" s="35"/>
      <c r="Q174" s="35"/>
      <c r="R174" s="35"/>
      <c r="S174" s="35"/>
      <c r="T174" s="35"/>
      <c r="U174" s="35"/>
      <c r="V174" s="35"/>
      <c r="W174" s="35"/>
      <c r="X174" s="35"/>
    </row>
    <row r="175" spans="1:24" ht="15.75" customHeight="1" x14ac:dyDescent="0.25">
      <c r="A175" s="22"/>
      <c r="B175" s="34"/>
      <c r="C175" s="29"/>
      <c r="D175" s="25"/>
      <c r="E175" s="22"/>
      <c r="F175" s="24"/>
      <c r="G175" s="22"/>
      <c r="H175" s="22" t="e">
        <f t="shared" si="0"/>
        <v>#N/A</v>
      </c>
      <c r="I175" s="26" t="e">
        <f>VLOOKUP($B:$B,'EE IAS'!A:C,2,FALSE)</f>
        <v>#N/A</v>
      </c>
      <c r="J175" s="27" t="e">
        <f>VLOOKUP(B:B,'EE IAS'!A:C,3,FALSE)</f>
        <v>#N/A</v>
      </c>
      <c r="K175" s="22" t="e">
        <f t="shared" si="1"/>
        <v>#N/A</v>
      </c>
      <c r="L175" s="35"/>
      <c r="M175" s="35"/>
      <c r="N175" s="35"/>
      <c r="O175" s="35"/>
      <c r="P175" s="35"/>
      <c r="Q175" s="35"/>
      <c r="R175" s="35"/>
      <c r="S175" s="35"/>
      <c r="T175" s="35"/>
      <c r="U175" s="35"/>
      <c r="V175" s="35"/>
      <c r="W175" s="35"/>
      <c r="X175" s="35"/>
    </row>
    <row r="176" spans="1:24" ht="15.75" customHeight="1" x14ac:dyDescent="0.25">
      <c r="A176" s="22"/>
      <c r="B176" s="34"/>
      <c r="C176" s="29"/>
      <c r="D176" s="25"/>
      <c r="E176" s="22"/>
      <c r="F176" s="24"/>
      <c r="G176" s="22"/>
      <c r="H176" s="22" t="e">
        <f t="shared" si="0"/>
        <v>#N/A</v>
      </c>
      <c r="I176" s="26" t="e">
        <f>VLOOKUP($B:$B,'EE IAS'!A:C,2,FALSE)</f>
        <v>#N/A</v>
      </c>
      <c r="J176" s="27" t="e">
        <f>VLOOKUP(B:B,'EE IAS'!A:C,3,FALSE)</f>
        <v>#N/A</v>
      </c>
      <c r="K176" s="22" t="e">
        <f t="shared" si="1"/>
        <v>#N/A</v>
      </c>
      <c r="L176" s="35"/>
      <c r="M176" s="35"/>
      <c r="N176" s="35"/>
      <c r="O176" s="35"/>
      <c r="P176" s="35"/>
      <c r="Q176" s="35"/>
      <c r="R176" s="35"/>
      <c r="S176" s="35"/>
      <c r="T176" s="35"/>
      <c r="U176" s="35"/>
      <c r="V176" s="35"/>
      <c r="W176" s="35"/>
      <c r="X176" s="35"/>
    </row>
    <row r="177" spans="1:24" ht="15.75" customHeight="1" x14ac:dyDescent="0.25">
      <c r="A177" s="22"/>
      <c r="B177" s="34"/>
      <c r="C177" s="29"/>
      <c r="D177" s="25"/>
      <c r="E177" s="22"/>
      <c r="F177" s="24"/>
      <c r="G177" s="22"/>
      <c r="H177" s="22" t="e">
        <f t="shared" si="0"/>
        <v>#N/A</v>
      </c>
      <c r="I177" s="26" t="e">
        <f>VLOOKUP($B:$B,'EE IAS'!A:C,2,FALSE)</f>
        <v>#N/A</v>
      </c>
      <c r="J177" s="27" t="e">
        <f>VLOOKUP(B:B,'EE IAS'!A:C,3,FALSE)</f>
        <v>#N/A</v>
      </c>
      <c r="K177" s="22" t="e">
        <f t="shared" si="1"/>
        <v>#N/A</v>
      </c>
      <c r="L177" s="35"/>
      <c r="M177" s="35"/>
      <c r="N177" s="35"/>
      <c r="O177" s="35"/>
      <c r="P177" s="35"/>
      <c r="Q177" s="35"/>
      <c r="R177" s="35"/>
      <c r="S177" s="35"/>
      <c r="T177" s="35"/>
      <c r="U177" s="35"/>
      <c r="V177" s="35"/>
      <c r="W177" s="35"/>
      <c r="X177" s="35"/>
    </row>
    <row r="178" spans="1:24" ht="15.75" customHeight="1" x14ac:dyDescent="0.25">
      <c r="A178" s="22"/>
      <c r="B178" s="34"/>
      <c r="C178" s="29"/>
      <c r="D178" s="25"/>
      <c r="E178" s="22"/>
      <c r="F178" s="24"/>
      <c r="G178" s="22"/>
      <c r="H178" s="22" t="e">
        <f t="shared" si="0"/>
        <v>#N/A</v>
      </c>
      <c r="I178" s="26" t="e">
        <f>VLOOKUP($B:$B,'EE IAS'!A:C,2,FALSE)</f>
        <v>#N/A</v>
      </c>
      <c r="J178" s="27" t="e">
        <f>VLOOKUP(B:B,'EE IAS'!A:C,3,FALSE)</f>
        <v>#N/A</v>
      </c>
      <c r="K178" s="22" t="e">
        <f t="shared" si="1"/>
        <v>#N/A</v>
      </c>
      <c r="L178" s="35"/>
      <c r="M178" s="35"/>
      <c r="N178" s="35"/>
      <c r="O178" s="35"/>
      <c r="P178" s="35"/>
      <c r="Q178" s="35"/>
      <c r="R178" s="35"/>
      <c r="S178" s="35"/>
      <c r="T178" s="35"/>
      <c r="U178" s="35"/>
      <c r="V178" s="35"/>
      <c r="W178" s="35"/>
      <c r="X178" s="35"/>
    </row>
    <row r="179" spans="1:24" ht="15.75" customHeight="1" x14ac:dyDescent="0.25">
      <c r="A179" s="22"/>
      <c r="B179" s="34"/>
      <c r="C179" s="29"/>
      <c r="D179" s="25"/>
      <c r="E179" s="22"/>
      <c r="F179" s="24"/>
      <c r="G179" s="22"/>
      <c r="H179" s="22" t="e">
        <f t="shared" si="0"/>
        <v>#N/A</v>
      </c>
      <c r="I179" s="26" t="e">
        <f>VLOOKUP($B:$B,'EE IAS'!A:C,2,FALSE)</f>
        <v>#N/A</v>
      </c>
      <c r="J179" s="27" t="e">
        <f>VLOOKUP(B:B,'EE IAS'!A:C,3,FALSE)</f>
        <v>#N/A</v>
      </c>
      <c r="K179" s="22" t="e">
        <f t="shared" si="1"/>
        <v>#N/A</v>
      </c>
      <c r="L179" s="35"/>
      <c r="M179" s="35"/>
      <c r="N179" s="35"/>
      <c r="O179" s="35"/>
      <c r="P179" s="35"/>
      <c r="Q179" s="35"/>
      <c r="R179" s="35"/>
      <c r="S179" s="35"/>
      <c r="T179" s="35"/>
      <c r="U179" s="35"/>
      <c r="V179" s="35"/>
      <c r="W179" s="35"/>
      <c r="X179" s="35"/>
    </row>
    <row r="180" spans="1:24" ht="15.75" customHeight="1" x14ac:dyDescent="0.25">
      <c r="A180" s="22"/>
      <c r="B180" s="34"/>
      <c r="C180" s="29"/>
      <c r="D180" s="25"/>
      <c r="E180" s="22"/>
      <c r="F180" s="24"/>
      <c r="G180" s="22"/>
      <c r="H180" s="22" t="e">
        <f t="shared" si="0"/>
        <v>#N/A</v>
      </c>
      <c r="I180" s="26" t="e">
        <f>VLOOKUP($B:$B,'EE IAS'!A:C,2,FALSE)</f>
        <v>#N/A</v>
      </c>
      <c r="J180" s="27" t="e">
        <f>VLOOKUP(B:B,'EE IAS'!A:C,3,FALSE)</f>
        <v>#N/A</v>
      </c>
      <c r="K180" s="22" t="e">
        <f t="shared" si="1"/>
        <v>#N/A</v>
      </c>
      <c r="L180" s="35"/>
      <c r="M180" s="35"/>
      <c r="N180" s="35"/>
      <c r="O180" s="35"/>
      <c r="P180" s="35"/>
      <c r="Q180" s="35"/>
      <c r="R180" s="35"/>
      <c r="S180" s="35"/>
      <c r="T180" s="35"/>
      <c r="U180" s="35"/>
      <c r="V180" s="35"/>
      <c r="W180" s="35"/>
      <c r="X180" s="35"/>
    </row>
    <row r="181" spans="1:24" ht="15.75" customHeight="1" x14ac:dyDescent="0.25">
      <c r="A181" s="22"/>
      <c r="B181" s="34"/>
      <c r="C181" s="29"/>
      <c r="D181" s="25"/>
      <c r="E181" s="22"/>
      <c r="F181" s="24"/>
      <c r="G181" s="22"/>
      <c r="H181" s="22" t="e">
        <f t="shared" si="0"/>
        <v>#N/A</v>
      </c>
      <c r="I181" s="26" t="e">
        <f>VLOOKUP($B:$B,'EE IAS'!A:C,2,FALSE)</f>
        <v>#N/A</v>
      </c>
      <c r="J181" s="27" t="e">
        <f>VLOOKUP(B:B,'EE IAS'!A:C,3,FALSE)</f>
        <v>#N/A</v>
      </c>
      <c r="K181" s="22" t="e">
        <f t="shared" si="1"/>
        <v>#N/A</v>
      </c>
      <c r="L181" s="35"/>
      <c r="M181" s="35"/>
      <c r="N181" s="35"/>
      <c r="O181" s="35"/>
      <c r="P181" s="35"/>
      <c r="Q181" s="35"/>
      <c r="R181" s="35"/>
      <c r="S181" s="35"/>
      <c r="T181" s="35"/>
      <c r="U181" s="35"/>
      <c r="V181" s="35"/>
      <c r="W181" s="35"/>
      <c r="X181" s="35"/>
    </row>
    <row r="182" spans="1:24" ht="15.75" customHeight="1" x14ac:dyDescent="0.25">
      <c r="A182" s="22"/>
      <c r="B182" s="34"/>
      <c r="C182" s="29"/>
      <c r="D182" s="25"/>
      <c r="E182" s="22"/>
      <c r="F182" s="24"/>
      <c r="G182" s="22"/>
      <c r="H182" s="22" t="e">
        <f t="shared" si="0"/>
        <v>#N/A</v>
      </c>
      <c r="I182" s="26" t="e">
        <f>VLOOKUP($B:$B,'EE IAS'!A:C,2,FALSE)</f>
        <v>#N/A</v>
      </c>
      <c r="J182" s="27" t="e">
        <f>VLOOKUP(B:B,'EE IAS'!A:C,3,FALSE)</f>
        <v>#N/A</v>
      </c>
      <c r="K182" s="22" t="e">
        <f t="shared" si="1"/>
        <v>#N/A</v>
      </c>
      <c r="L182" s="35"/>
      <c r="M182" s="35"/>
      <c r="N182" s="35"/>
      <c r="O182" s="35"/>
      <c r="P182" s="35"/>
      <c r="Q182" s="35"/>
      <c r="R182" s="35"/>
      <c r="S182" s="35"/>
      <c r="T182" s="35"/>
      <c r="U182" s="35"/>
      <c r="V182" s="35"/>
      <c r="W182" s="35"/>
      <c r="X182" s="35"/>
    </row>
    <row r="183" spans="1:24" ht="15.75" customHeight="1" x14ac:dyDescent="0.25">
      <c r="A183" s="22"/>
      <c r="B183" s="34"/>
      <c r="C183" s="29"/>
      <c r="D183" s="25"/>
      <c r="E183" s="22"/>
      <c r="F183" s="24"/>
      <c r="G183" s="22"/>
      <c r="H183" s="22" t="e">
        <f t="shared" si="0"/>
        <v>#N/A</v>
      </c>
      <c r="I183" s="26" t="e">
        <f>VLOOKUP($B:$B,'EE IAS'!A:C,2,FALSE)</f>
        <v>#N/A</v>
      </c>
      <c r="J183" s="27" t="e">
        <f>VLOOKUP(B:B,'EE IAS'!A:C,3,FALSE)</f>
        <v>#N/A</v>
      </c>
      <c r="K183" s="22" t="e">
        <f t="shared" si="1"/>
        <v>#N/A</v>
      </c>
      <c r="L183" s="35"/>
      <c r="M183" s="35"/>
      <c r="N183" s="35"/>
      <c r="O183" s="35"/>
      <c r="P183" s="35"/>
      <c r="Q183" s="35"/>
      <c r="R183" s="35"/>
      <c r="S183" s="35"/>
      <c r="T183" s="35"/>
      <c r="U183" s="35"/>
      <c r="V183" s="35"/>
      <c r="W183" s="35"/>
      <c r="X183" s="35"/>
    </row>
    <row r="184" spans="1:24" ht="15.75" customHeight="1" x14ac:dyDescent="0.25">
      <c r="A184" s="22"/>
      <c r="B184" s="34"/>
      <c r="C184" s="29"/>
      <c r="D184" s="25"/>
      <c r="E184" s="22"/>
      <c r="F184" s="24"/>
      <c r="G184" s="22"/>
      <c r="H184" s="22" t="e">
        <f t="shared" si="0"/>
        <v>#N/A</v>
      </c>
      <c r="I184" s="26" t="e">
        <f>VLOOKUP($B:$B,'EE IAS'!A:C,2,FALSE)</f>
        <v>#N/A</v>
      </c>
      <c r="J184" s="27" t="e">
        <f>VLOOKUP(B:B,'EE IAS'!A:C,3,FALSE)</f>
        <v>#N/A</v>
      </c>
      <c r="K184" s="22" t="e">
        <f t="shared" si="1"/>
        <v>#N/A</v>
      </c>
      <c r="L184" s="35"/>
      <c r="M184" s="35"/>
      <c r="N184" s="35"/>
      <c r="O184" s="35"/>
      <c r="P184" s="35"/>
      <c r="Q184" s="35"/>
      <c r="R184" s="35"/>
      <c r="S184" s="35"/>
      <c r="T184" s="35"/>
      <c r="U184" s="35"/>
      <c r="V184" s="35"/>
      <c r="W184" s="35"/>
      <c r="X184" s="35"/>
    </row>
    <row r="185" spans="1:24" ht="15.75" customHeight="1" x14ac:dyDescent="0.25">
      <c r="A185" s="22"/>
      <c r="B185" s="34"/>
      <c r="C185" s="29"/>
      <c r="D185" s="25"/>
      <c r="E185" s="22"/>
      <c r="F185" s="24"/>
      <c r="G185" s="22"/>
      <c r="H185" s="22" t="e">
        <f t="shared" si="0"/>
        <v>#N/A</v>
      </c>
      <c r="I185" s="26" t="e">
        <f>VLOOKUP($B:$B,'EE IAS'!A:C,2,FALSE)</f>
        <v>#N/A</v>
      </c>
      <c r="J185" s="27" t="e">
        <f>VLOOKUP(B:B,'EE IAS'!A:C,3,FALSE)</f>
        <v>#N/A</v>
      </c>
      <c r="K185" s="22" t="e">
        <f t="shared" si="1"/>
        <v>#N/A</v>
      </c>
      <c r="L185" s="35"/>
      <c r="M185" s="35"/>
      <c r="N185" s="35"/>
      <c r="O185" s="35"/>
      <c r="P185" s="35"/>
      <c r="Q185" s="35"/>
      <c r="R185" s="35"/>
      <c r="S185" s="35"/>
      <c r="T185" s="35"/>
      <c r="U185" s="35"/>
      <c r="V185" s="35"/>
      <c r="W185" s="35"/>
      <c r="X185" s="35"/>
    </row>
    <row r="186" spans="1:24" ht="15.75" customHeight="1" x14ac:dyDescent="0.25">
      <c r="A186" s="22"/>
      <c r="B186" s="34"/>
      <c r="C186" s="29"/>
      <c r="D186" s="25"/>
      <c r="E186" s="22"/>
      <c r="F186" s="24"/>
      <c r="G186" s="22"/>
      <c r="H186" s="22" t="e">
        <f t="shared" si="0"/>
        <v>#N/A</v>
      </c>
      <c r="I186" s="26" t="e">
        <f>VLOOKUP($B:$B,'EE IAS'!A:C,2,FALSE)</f>
        <v>#N/A</v>
      </c>
      <c r="J186" s="27" t="e">
        <f>VLOOKUP(B:B,'EE IAS'!A:C,3,FALSE)</f>
        <v>#N/A</v>
      </c>
      <c r="K186" s="22" t="e">
        <f t="shared" si="1"/>
        <v>#N/A</v>
      </c>
      <c r="L186" s="35"/>
      <c r="M186" s="35"/>
      <c r="N186" s="35"/>
      <c r="O186" s="35"/>
      <c r="P186" s="35"/>
      <c r="Q186" s="35"/>
      <c r="R186" s="35"/>
      <c r="S186" s="35"/>
      <c r="T186" s="35"/>
      <c r="U186" s="35"/>
      <c r="V186" s="35"/>
      <c r="W186" s="35"/>
      <c r="X186" s="35"/>
    </row>
    <row r="187" spans="1:24" ht="15.75" customHeight="1" x14ac:dyDescent="0.25">
      <c r="A187" s="22"/>
      <c r="B187" s="34"/>
      <c r="C187" s="29"/>
      <c r="D187" s="25"/>
      <c r="E187" s="22"/>
      <c r="F187" s="24"/>
      <c r="G187" s="22"/>
      <c r="H187" s="22" t="e">
        <f t="shared" si="0"/>
        <v>#N/A</v>
      </c>
      <c r="I187" s="26" t="e">
        <f>VLOOKUP($B:$B,'EE IAS'!A:C,2,FALSE)</f>
        <v>#N/A</v>
      </c>
      <c r="J187" s="27" t="e">
        <f>VLOOKUP(B:B,'EE IAS'!A:C,3,FALSE)</f>
        <v>#N/A</v>
      </c>
      <c r="K187" s="22" t="e">
        <f t="shared" si="1"/>
        <v>#N/A</v>
      </c>
      <c r="L187" s="35"/>
      <c r="M187" s="35"/>
      <c r="N187" s="35"/>
      <c r="O187" s="35"/>
      <c r="P187" s="35"/>
      <c r="Q187" s="35"/>
      <c r="R187" s="35"/>
      <c r="S187" s="35"/>
      <c r="T187" s="35"/>
      <c r="U187" s="35"/>
      <c r="V187" s="35"/>
      <c r="W187" s="35"/>
      <c r="X187" s="35"/>
    </row>
    <row r="188" spans="1:24" ht="15.75" customHeight="1" x14ac:dyDescent="0.25">
      <c r="A188" s="22"/>
      <c r="B188" s="34"/>
      <c r="C188" s="29"/>
      <c r="D188" s="25"/>
      <c r="E188" s="22"/>
      <c r="F188" s="24"/>
      <c r="G188" s="22"/>
      <c r="H188" s="22" t="e">
        <f t="shared" si="0"/>
        <v>#N/A</v>
      </c>
      <c r="I188" s="26" t="e">
        <f>VLOOKUP($B:$B,'EE IAS'!A:C,2,FALSE)</f>
        <v>#N/A</v>
      </c>
      <c r="J188" s="27" t="e">
        <f>VLOOKUP(B:B,'EE IAS'!A:C,3,FALSE)</f>
        <v>#N/A</v>
      </c>
      <c r="K188" s="22" t="e">
        <f t="shared" si="1"/>
        <v>#N/A</v>
      </c>
      <c r="L188" s="35"/>
      <c r="M188" s="35"/>
      <c r="N188" s="35"/>
      <c r="O188" s="35"/>
      <c r="P188" s="35"/>
      <c r="Q188" s="35"/>
      <c r="R188" s="35"/>
      <c r="S188" s="35"/>
      <c r="T188" s="35"/>
      <c r="U188" s="35"/>
      <c r="V188" s="35"/>
      <c r="W188" s="35"/>
      <c r="X188" s="35"/>
    </row>
    <row r="189" spans="1:24" ht="15.75" customHeight="1" x14ac:dyDescent="0.25">
      <c r="A189" s="22"/>
      <c r="B189" s="34"/>
      <c r="C189" s="29"/>
      <c r="D189" s="25"/>
      <c r="E189" s="22"/>
      <c r="F189" s="24"/>
      <c r="G189" s="22"/>
      <c r="H189" s="22" t="e">
        <f t="shared" si="0"/>
        <v>#N/A</v>
      </c>
      <c r="I189" s="26" t="e">
        <f>VLOOKUP($B:$B,'EE IAS'!A:C,2,FALSE)</f>
        <v>#N/A</v>
      </c>
      <c r="J189" s="27" t="e">
        <f>VLOOKUP(B:B,'EE IAS'!A:C,3,FALSE)</f>
        <v>#N/A</v>
      </c>
      <c r="K189" s="22" t="e">
        <f t="shared" si="1"/>
        <v>#N/A</v>
      </c>
      <c r="L189" s="35"/>
      <c r="M189" s="35"/>
      <c r="N189" s="35"/>
      <c r="O189" s="35"/>
      <c r="P189" s="35"/>
      <c r="Q189" s="35"/>
      <c r="R189" s="35"/>
      <c r="S189" s="35"/>
      <c r="T189" s="35"/>
      <c r="U189" s="35"/>
      <c r="V189" s="35"/>
      <c r="W189" s="35"/>
      <c r="X189" s="35"/>
    </row>
    <row r="190" spans="1:24" ht="15.75" customHeight="1" x14ac:dyDescent="0.25">
      <c r="A190" s="22"/>
      <c r="B190" s="34"/>
      <c r="C190" s="29"/>
      <c r="D190" s="25"/>
      <c r="E190" s="22"/>
      <c r="F190" s="24"/>
      <c r="G190" s="22"/>
      <c r="H190" s="22" t="e">
        <f t="shared" si="0"/>
        <v>#N/A</v>
      </c>
      <c r="I190" s="26" t="e">
        <f>VLOOKUP($B:$B,'EE IAS'!A:C,2,FALSE)</f>
        <v>#N/A</v>
      </c>
      <c r="J190" s="27" t="e">
        <f>VLOOKUP(B:B,'EE IAS'!A:C,3,FALSE)</f>
        <v>#N/A</v>
      </c>
      <c r="K190" s="22" t="e">
        <f t="shared" si="1"/>
        <v>#N/A</v>
      </c>
      <c r="L190" s="35"/>
      <c r="M190" s="35"/>
      <c r="N190" s="35"/>
      <c r="O190" s="35"/>
      <c r="P190" s="35"/>
      <c r="Q190" s="35"/>
      <c r="R190" s="35"/>
      <c r="S190" s="35"/>
      <c r="T190" s="35"/>
      <c r="U190" s="35"/>
      <c r="V190" s="35"/>
      <c r="W190" s="35"/>
      <c r="X190" s="35"/>
    </row>
    <row r="191" spans="1:24" ht="15.75" customHeight="1" x14ac:dyDescent="0.25">
      <c r="A191" s="22"/>
      <c r="B191" s="34"/>
      <c r="C191" s="29"/>
      <c r="D191" s="25"/>
      <c r="E191" s="22"/>
      <c r="F191" s="24"/>
      <c r="G191" s="22"/>
      <c r="H191" s="22" t="e">
        <f t="shared" si="0"/>
        <v>#N/A</v>
      </c>
      <c r="I191" s="26" t="e">
        <f>VLOOKUP($B:$B,'EE IAS'!A:C,2,FALSE)</f>
        <v>#N/A</v>
      </c>
      <c r="J191" s="27" t="e">
        <f>VLOOKUP(B:B,'EE IAS'!A:C,3,FALSE)</f>
        <v>#N/A</v>
      </c>
      <c r="K191" s="22" t="e">
        <f t="shared" si="1"/>
        <v>#N/A</v>
      </c>
      <c r="L191" s="35"/>
      <c r="M191" s="35"/>
      <c r="N191" s="35"/>
      <c r="O191" s="35"/>
      <c r="P191" s="35"/>
      <c r="Q191" s="35"/>
      <c r="R191" s="35"/>
      <c r="S191" s="35"/>
      <c r="T191" s="35"/>
      <c r="U191" s="35"/>
      <c r="V191" s="35"/>
      <c r="W191" s="35"/>
      <c r="X191" s="35"/>
    </row>
    <row r="192" spans="1:24" ht="15.75" customHeight="1" x14ac:dyDescent="0.25">
      <c r="A192" s="22"/>
      <c r="B192" s="34"/>
      <c r="C192" s="29"/>
      <c r="D192" s="25"/>
      <c r="E192" s="22"/>
      <c r="F192" s="24"/>
      <c r="G192" s="22"/>
      <c r="H192" s="22" t="e">
        <f t="shared" si="0"/>
        <v>#N/A</v>
      </c>
      <c r="I192" s="26" t="e">
        <f>VLOOKUP($B:$B,'EE IAS'!A:C,2,FALSE)</f>
        <v>#N/A</v>
      </c>
      <c r="J192" s="27" t="e">
        <f>VLOOKUP(B:B,'EE IAS'!A:C,3,FALSE)</f>
        <v>#N/A</v>
      </c>
      <c r="K192" s="22" t="e">
        <f t="shared" si="1"/>
        <v>#N/A</v>
      </c>
      <c r="L192" s="35"/>
      <c r="M192" s="35"/>
      <c r="N192" s="35"/>
      <c r="O192" s="35"/>
      <c r="P192" s="35"/>
      <c r="Q192" s="35"/>
      <c r="R192" s="35"/>
      <c r="S192" s="35"/>
      <c r="T192" s="35"/>
      <c r="U192" s="35"/>
      <c r="V192" s="35"/>
      <c r="W192" s="35"/>
      <c r="X192" s="35"/>
    </row>
    <row r="193" spans="1:24" ht="15.75" customHeight="1" x14ac:dyDescent="0.25">
      <c r="A193" s="22"/>
      <c r="B193" s="34"/>
      <c r="C193" s="29"/>
      <c r="D193" s="25"/>
      <c r="E193" s="22"/>
      <c r="F193" s="24"/>
      <c r="G193" s="22"/>
      <c r="H193" s="22" t="e">
        <f t="shared" si="0"/>
        <v>#N/A</v>
      </c>
      <c r="I193" s="26" t="e">
        <f>VLOOKUP($B:$B,'EE IAS'!A:C,2,FALSE)</f>
        <v>#N/A</v>
      </c>
      <c r="J193" s="27" t="e">
        <f>VLOOKUP(B:B,'EE IAS'!A:C,3,FALSE)</f>
        <v>#N/A</v>
      </c>
      <c r="K193" s="22" t="e">
        <f t="shared" si="1"/>
        <v>#N/A</v>
      </c>
      <c r="L193" s="35"/>
      <c r="M193" s="35"/>
      <c r="N193" s="35"/>
      <c r="O193" s="35"/>
      <c r="P193" s="35"/>
      <c r="Q193" s="35"/>
      <c r="R193" s="35"/>
      <c r="S193" s="35"/>
      <c r="T193" s="35"/>
      <c r="U193" s="35"/>
      <c r="V193" s="35"/>
      <c r="W193" s="35"/>
      <c r="X193" s="35"/>
    </row>
    <row r="194" spans="1:24" ht="15.75" customHeight="1" x14ac:dyDescent="0.25">
      <c r="A194" s="22"/>
      <c r="B194" s="34"/>
      <c r="C194" s="29"/>
      <c r="D194" s="25"/>
      <c r="E194" s="22"/>
      <c r="F194" s="24"/>
      <c r="G194" s="22"/>
      <c r="H194" s="22" t="e">
        <f t="shared" si="0"/>
        <v>#N/A</v>
      </c>
      <c r="I194" s="26" t="e">
        <f>VLOOKUP($B:$B,'EE IAS'!A:C,2,FALSE)</f>
        <v>#N/A</v>
      </c>
      <c r="J194" s="27" t="e">
        <f>VLOOKUP(B:B,'EE IAS'!A:C,3,FALSE)</f>
        <v>#N/A</v>
      </c>
      <c r="K194" s="22" t="e">
        <f t="shared" si="1"/>
        <v>#N/A</v>
      </c>
      <c r="L194" s="35"/>
      <c r="M194" s="35"/>
      <c r="N194" s="35"/>
      <c r="O194" s="35"/>
      <c r="P194" s="35"/>
      <c r="Q194" s="35"/>
      <c r="R194" s="35"/>
      <c r="S194" s="35"/>
      <c r="T194" s="35"/>
      <c r="U194" s="35"/>
      <c r="V194" s="35"/>
      <c r="W194" s="35"/>
      <c r="X194" s="35"/>
    </row>
    <row r="195" spans="1:24" ht="15.75" customHeight="1" x14ac:dyDescent="0.25">
      <c r="A195" s="22"/>
      <c r="B195" s="34"/>
      <c r="C195" s="29"/>
      <c r="D195" s="25"/>
      <c r="E195" s="22"/>
      <c r="F195" s="24"/>
      <c r="G195" s="22"/>
      <c r="H195" s="22" t="e">
        <f t="shared" si="0"/>
        <v>#N/A</v>
      </c>
      <c r="I195" s="26" t="e">
        <f>VLOOKUP($B:$B,'EE IAS'!A:C,2,FALSE)</f>
        <v>#N/A</v>
      </c>
      <c r="J195" s="27" t="e">
        <f>VLOOKUP(B:B,'EE IAS'!A:C,3,FALSE)</f>
        <v>#N/A</v>
      </c>
      <c r="K195" s="22" t="e">
        <f t="shared" si="1"/>
        <v>#N/A</v>
      </c>
      <c r="L195" s="35"/>
      <c r="M195" s="35"/>
      <c r="N195" s="35"/>
      <c r="O195" s="35"/>
      <c r="P195" s="35"/>
      <c r="Q195" s="35"/>
      <c r="R195" s="35"/>
      <c r="S195" s="35"/>
      <c r="T195" s="35"/>
      <c r="U195" s="35"/>
      <c r="V195" s="35"/>
      <c r="W195" s="35"/>
      <c r="X195" s="35"/>
    </row>
    <row r="196" spans="1:24" ht="15.75" customHeight="1" x14ac:dyDescent="0.25">
      <c r="A196" s="22"/>
      <c r="B196" s="34"/>
      <c r="C196" s="29"/>
      <c r="D196" s="25"/>
      <c r="E196" s="22"/>
      <c r="F196" s="24"/>
      <c r="G196" s="22"/>
      <c r="H196" s="22" t="e">
        <f t="shared" si="0"/>
        <v>#N/A</v>
      </c>
      <c r="I196" s="26" t="e">
        <f>VLOOKUP($B:$B,'EE IAS'!A:C,2,FALSE)</f>
        <v>#N/A</v>
      </c>
      <c r="J196" s="27" t="e">
        <f>VLOOKUP(B:B,'EE IAS'!A:C,3,FALSE)</f>
        <v>#N/A</v>
      </c>
      <c r="K196" s="22" t="e">
        <f t="shared" si="1"/>
        <v>#N/A</v>
      </c>
      <c r="L196" s="35"/>
      <c r="M196" s="35"/>
      <c r="N196" s="35"/>
      <c r="O196" s="35"/>
      <c r="P196" s="35"/>
      <c r="Q196" s="35"/>
      <c r="R196" s="35"/>
      <c r="S196" s="35"/>
      <c r="T196" s="35"/>
      <c r="U196" s="35"/>
      <c r="V196" s="35"/>
      <c r="W196" s="35"/>
      <c r="X196" s="35"/>
    </row>
    <row r="197" spans="1:24" ht="15.75" customHeight="1" x14ac:dyDescent="0.25">
      <c r="A197" s="22"/>
      <c r="B197" s="34"/>
      <c r="C197" s="29"/>
      <c r="D197" s="25"/>
      <c r="E197" s="22"/>
      <c r="F197" s="24"/>
      <c r="G197" s="22"/>
      <c r="H197" s="22" t="e">
        <f t="shared" si="0"/>
        <v>#N/A</v>
      </c>
      <c r="I197" s="26" t="e">
        <f>VLOOKUP($B:$B,'EE IAS'!A:C,2,FALSE)</f>
        <v>#N/A</v>
      </c>
      <c r="J197" s="27" t="e">
        <f>VLOOKUP(B:B,'EE IAS'!A:C,3,FALSE)</f>
        <v>#N/A</v>
      </c>
      <c r="K197" s="22" t="e">
        <f t="shared" si="1"/>
        <v>#N/A</v>
      </c>
      <c r="L197" s="35"/>
      <c r="M197" s="35"/>
      <c r="N197" s="35"/>
      <c r="O197" s="35"/>
      <c r="P197" s="35"/>
      <c r="Q197" s="35"/>
      <c r="R197" s="35"/>
      <c r="S197" s="35"/>
      <c r="T197" s="35"/>
      <c r="U197" s="35"/>
      <c r="V197" s="35"/>
      <c r="W197" s="35"/>
      <c r="X197" s="35"/>
    </row>
    <row r="198" spans="1:24" ht="15.75" customHeight="1" x14ac:dyDescent="0.25">
      <c r="A198" s="22"/>
      <c r="B198" s="34"/>
      <c r="C198" s="29"/>
      <c r="D198" s="25"/>
      <c r="E198" s="22"/>
      <c r="F198" s="24"/>
      <c r="G198" s="22"/>
      <c r="H198" s="22" t="e">
        <f t="shared" si="0"/>
        <v>#N/A</v>
      </c>
      <c r="I198" s="26" t="e">
        <f>VLOOKUP($B:$B,'EE IAS'!A:C,2,FALSE)</f>
        <v>#N/A</v>
      </c>
      <c r="J198" s="27" t="e">
        <f>VLOOKUP(B:B,'EE IAS'!A:C,3,FALSE)</f>
        <v>#N/A</v>
      </c>
      <c r="K198" s="22" t="e">
        <f t="shared" si="1"/>
        <v>#N/A</v>
      </c>
      <c r="L198" s="35"/>
      <c r="M198" s="35"/>
      <c r="N198" s="35"/>
      <c r="O198" s="35"/>
      <c r="P198" s="35"/>
      <c r="Q198" s="35"/>
      <c r="R198" s="35"/>
      <c r="S198" s="35"/>
      <c r="T198" s="35"/>
      <c r="U198" s="35"/>
      <c r="V198" s="35"/>
      <c r="W198" s="35"/>
      <c r="X198" s="35"/>
    </row>
    <row r="199" spans="1:24" ht="15.75" customHeight="1" x14ac:dyDescent="0.25">
      <c r="A199" s="22"/>
      <c r="B199" s="34"/>
      <c r="C199" s="29"/>
      <c r="D199" s="25"/>
      <c r="E199" s="22"/>
      <c r="F199" s="24"/>
      <c r="G199" s="22"/>
      <c r="H199" s="22" t="e">
        <f t="shared" si="0"/>
        <v>#N/A</v>
      </c>
      <c r="I199" s="26" t="e">
        <f>VLOOKUP($B:$B,'EE IAS'!A:C,2,FALSE)</f>
        <v>#N/A</v>
      </c>
      <c r="J199" s="27" t="e">
        <f>VLOOKUP(B:B,'EE IAS'!A:C,3,FALSE)</f>
        <v>#N/A</v>
      </c>
      <c r="K199" s="22" t="e">
        <f t="shared" si="1"/>
        <v>#N/A</v>
      </c>
      <c r="L199" s="35"/>
      <c r="M199" s="35"/>
      <c r="N199" s="35"/>
      <c r="O199" s="35"/>
      <c r="P199" s="35"/>
      <c r="Q199" s="35"/>
      <c r="R199" s="35"/>
      <c r="S199" s="35"/>
      <c r="T199" s="35"/>
      <c r="U199" s="35"/>
      <c r="V199" s="35"/>
      <c r="W199" s="35"/>
      <c r="X199" s="35"/>
    </row>
    <row r="200" spans="1:24" ht="15.75" customHeight="1" x14ac:dyDescent="0.25">
      <c r="A200" s="22"/>
      <c r="B200" s="34"/>
      <c r="C200" s="29"/>
      <c r="D200" s="25"/>
      <c r="E200" s="22"/>
      <c r="F200" s="24"/>
      <c r="G200" s="22"/>
      <c r="H200" s="22" t="e">
        <f t="shared" si="0"/>
        <v>#N/A</v>
      </c>
      <c r="I200" s="26" t="e">
        <f>VLOOKUP($B:$B,'EE IAS'!A:C,2,FALSE)</f>
        <v>#N/A</v>
      </c>
      <c r="J200" s="27" t="e">
        <f>VLOOKUP(B:B,'EE IAS'!A:C,3,FALSE)</f>
        <v>#N/A</v>
      </c>
      <c r="K200" s="22" t="e">
        <f t="shared" si="1"/>
        <v>#N/A</v>
      </c>
      <c r="L200" s="35"/>
      <c r="M200" s="35"/>
      <c r="N200" s="35"/>
      <c r="O200" s="35"/>
      <c r="P200" s="35"/>
      <c r="Q200" s="35"/>
      <c r="R200" s="35"/>
      <c r="S200" s="35"/>
      <c r="T200" s="35"/>
      <c r="U200" s="35"/>
      <c r="V200" s="35"/>
      <c r="W200" s="35"/>
      <c r="X200" s="35"/>
    </row>
    <row r="201" spans="1:24" ht="15.75" customHeight="1" x14ac:dyDescent="0.25">
      <c r="A201" s="35"/>
      <c r="B201" s="35"/>
      <c r="C201" s="49"/>
      <c r="D201" s="50"/>
      <c r="E201" s="28"/>
      <c r="F201" s="49"/>
      <c r="G201" s="35"/>
      <c r="H201" s="35"/>
      <c r="I201" s="51"/>
      <c r="J201" s="52"/>
      <c r="K201" s="28"/>
      <c r="L201" s="35"/>
      <c r="M201" s="35"/>
      <c r="N201" s="35"/>
      <c r="O201" s="35"/>
      <c r="P201" s="35"/>
      <c r="Q201" s="35"/>
      <c r="R201" s="35"/>
      <c r="S201" s="35"/>
      <c r="T201" s="35"/>
      <c r="U201" s="35"/>
      <c r="V201" s="35"/>
      <c r="W201" s="35"/>
      <c r="X201" s="35"/>
    </row>
    <row r="202" spans="1:24" ht="15.75" customHeight="1" x14ac:dyDescent="0.25">
      <c r="A202" s="35"/>
      <c r="B202" s="35"/>
      <c r="C202" s="49"/>
      <c r="D202" s="50"/>
      <c r="E202" s="28"/>
      <c r="F202" s="49"/>
      <c r="G202" s="35"/>
      <c r="H202" s="35"/>
      <c r="I202" s="51"/>
      <c r="J202" s="52"/>
      <c r="K202" s="28"/>
      <c r="L202" s="35"/>
      <c r="M202" s="35"/>
      <c r="N202" s="35"/>
      <c r="O202" s="35"/>
      <c r="P202" s="35"/>
      <c r="Q202" s="35"/>
      <c r="R202" s="35"/>
      <c r="S202" s="35"/>
      <c r="T202" s="35"/>
      <c r="U202" s="35"/>
      <c r="V202" s="35"/>
      <c r="W202" s="35"/>
      <c r="X202" s="35"/>
    </row>
    <row r="203" spans="1:24" ht="15.75" customHeight="1" x14ac:dyDescent="0.25">
      <c r="A203" s="35"/>
      <c r="B203" s="35"/>
      <c r="C203" s="49"/>
      <c r="D203" s="50"/>
      <c r="E203" s="28"/>
      <c r="F203" s="49"/>
      <c r="G203" s="35"/>
      <c r="H203" s="35"/>
      <c r="I203" s="51"/>
      <c r="J203" s="52"/>
      <c r="K203" s="28"/>
      <c r="L203" s="35"/>
      <c r="M203" s="35"/>
      <c r="N203" s="35"/>
      <c r="O203" s="35"/>
      <c r="P203" s="35"/>
      <c r="Q203" s="35"/>
      <c r="R203" s="35"/>
      <c r="S203" s="35"/>
      <c r="T203" s="35"/>
      <c r="U203" s="35"/>
      <c r="V203" s="35"/>
      <c r="W203" s="35"/>
      <c r="X203" s="35"/>
    </row>
    <row r="204" spans="1:24" ht="15.75" customHeight="1" x14ac:dyDescent="0.25">
      <c r="A204" s="35"/>
      <c r="B204" s="35"/>
      <c r="C204" s="49"/>
      <c r="D204" s="50"/>
      <c r="E204" s="28"/>
      <c r="F204" s="49"/>
      <c r="G204" s="35"/>
      <c r="H204" s="35"/>
      <c r="I204" s="51"/>
      <c r="J204" s="52"/>
      <c r="K204" s="28"/>
      <c r="L204" s="35"/>
      <c r="M204" s="35"/>
      <c r="N204" s="35"/>
      <c r="O204" s="35"/>
      <c r="P204" s="35"/>
      <c r="Q204" s="35"/>
      <c r="R204" s="35"/>
      <c r="S204" s="35"/>
      <c r="T204" s="35"/>
      <c r="U204" s="35"/>
      <c r="V204" s="35"/>
      <c r="W204" s="35"/>
      <c r="X204" s="35"/>
    </row>
    <row r="205" spans="1:24" ht="15.75" customHeight="1" x14ac:dyDescent="0.25">
      <c r="A205" s="35"/>
      <c r="B205" s="35"/>
      <c r="C205" s="49"/>
      <c r="D205" s="50"/>
      <c r="E205" s="28"/>
      <c r="F205" s="49"/>
      <c r="G205" s="35"/>
      <c r="H205" s="35"/>
      <c r="I205" s="51"/>
      <c r="J205" s="52"/>
      <c r="K205" s="28"/>
      <c r="L205" s="35"/>
      <c r="M205" s="35"/>
      <c r="N205" s="35"/>
      <c r="O205" s="35"/>
      <c r="P205" s="35"/>
      <c r="Q205" s="35"/>
      <c r="R205" s="35"/>
      <c r="S205" s="35"/>
      <c r="T205" s="35"/>
      <c r="U205" s="35"/>
      <c r="V205" s="35"/>
      <c r="W205" s="35"/>
      <c r="X205" s="35"/>
    </row>
    <row r="206" spans="1:24" ht="15.75" customHeight="1" x14ac:dyDescent="0.25">
      <c r="A206" s="35"/>
      <c r="B206" s="35"/>
      <c r="C206" s="49"/>
      <c r="D206" s="50"/>
      <c r="E206" s="28"/>
      <c r="F206" s="49"/>
      <c r="G206" s="35"/>
      <c r="H206" s="35"/>
      <c r="I206" s="51"/>
      <c r="J206" s="52"/>
      <c r="K206" s="28"/>
      <c r="L206" s="35"/>
      <c r="M206" s="35"/>
      <c r="N206" s="35"/>
      <c r="O206" s="35"/>
      <c r="P206" s="35"/>
      <c r="Q206" s="35"/>
      <c r="R206" s="35"/>
      <c r="S206" s="35"/>
      <c r="T206" s="35"/>
      <c r="U206" s="35"/>
      <c r="V206" s="35"/>
      <c r="W206" s="35"/>
      <c r="X206" s="35"/>
    </row>
    <row r="207" spans="1:24" ht="15.75" customHeight="1" x14ac:dyDescent="0.25">
      <c r="A207" s="35"/>
      <c r="B207" s="35"/>
      <c r="C207" s="49"/>
      <c r="D207" s="50"/>
      <c r="E207" s="28"/>
      <c r="F207" s="49"/>
      <c r="G207" s="35"/>
      <c r="H207" s="35"/>
      <c r="I207" s="51"/>
      <c r="J207" s="52"/>
      <c r="K207" s="28"/>
      <c r="L207" s="35"/>
      <c r="M207" s="35"/>
      <c r="N207" s="35"/>
      <c r="O207" s="35"/>
      <c r="P207" s="35"/>
      <c r="Q207" s="35"/>
      <c r="R207" s="35"/>
      <c r="S207" s="35"/>
      <c r="T207" s="35"/>
      <c r="U207" s="35"/>
      <c r="V207" s="35"/>
      <c r="W207" s="35"/>
      <c r="X207" s="35"/>
    </row>
    <row r="208" spans="1:24" ht="15.75" customHeight="1" x14ac:dyDescent="0.25">
      <c r="A208" s="35"/>
      <c r="B208" s="35"/>
      <c r="C208" s="49"/>
      <c r="D208" s="50"/>
      <c r="E208" s="28"/>
      <c r="F208" s="49"/>
      <c r="G208" s="35"/>
      <c r="H208" s="35"/>
      <c r="I208" s="51"/>
      <c r="J208" s="52"/>
      <c r="K208" s="28"/>
      <c r="L208" s="35"/>
      <c r="M208" s="35"/>
      <c r="N208" s="35"/>
      <c r="O208" s="35"/>
      <c r="P208" s="35"/>
      <c r="Q208" s="35"/>
      <c r="R208" s="35"/>
      <c r="S208" s="35"/>
      <c r="T208" s="35"/>
      <c r="U208" s="35"/>
      <c r="V208" s="35"/>
      <c r="W208" s="35"/>
      <c r="X208" s="35"/>
    </row>
    <row r="209" spans="1:24" ht="15.75" customHeight="1" x14ac:dyDescent="0.25">
      <c r="A209" s="35"/>
      <c r="B209" s="35"/>
      <c r="C209" s="49"/>
      <c r="D209" s="50"/>
      <c r="E209" s="28"/>
      <c r="F209" s="49"/>
      <c r="G209" s="35"/>
      <c r="H209" s="35"/>
      <c r="I209" s="51"/>
      <c r="J209" s="52"/>
      <c r="K209" s="28"/>
      <c r="L209" s="35"/>
      <c r="M209" s="35"/>
      <c r="N209" s="35"/>
      <c r="O209" s="35"/>
      <c r="P209" s="35"/>
      <c r="Q209" s="35"/>
      <c r="R209" s="35"/>
      <c r="S209" s="35"/>
      <c r="T209" s="35"/>
      <c r="U209" s="35"/>
      <c r="V209" s="35"/>
      <c r="W209" s="35"/>
      <c r="X209" s="35"/>
    </row>
    <row r="210" spans="1:24" ht="15.75" customHeight="1" x14ac:dyDescent="0.25">
      <c r="A210" s="35"/>
      <c r="B210" s="35"/>
      <c r="C210" s="49"/>
      <c r="D210" s="50"/>
      <c r="E210" s="28"/>
      <c r="F210" s="49"/>
      <c r="G210" s="35"/>
      <c r="H210" s="35"/>
      <c r="I210" s="51"/>
      <c r="J210" s="52"/>
      <c r="K210" s="28"/>
      <c r="L210" s="35"/>
      <c r="M210" s="35"/>
      <c r="N210" s="35"/>
      <c r="O210" s="35"/>
      <c r="P210" s="35"/>
      <c r="Q210" s="35"/>
      <c r="R210" s="35"/>
      <c r="S210" s="35"/>
      <c r="T210" s="35"/>
      <c r="U210" s="35"/>
      <c r="V210" s="35"/>
      <c r="W210" s="35"/>
      <c r="X210" s="35"/>
    </row>
    <row r="211" spans="1:24" ht="15.75" customHeight="1" x14ac:dyDescent="0.25">
      <c r="A211" s="35"/>
      <c r="B211" s="35"/>
      <c r="C211" s="49"/>
      <c r="D211" s="50"/>
      <c r="E211" s="28"/>
      <c r="F211" s="49"/>
      <c r="G211" s="35"/>
      <c r="H211" s="35"/>
      <c r="I211" s="51"/>
      <c r="J211" s="52"/>
      <c r="K211" s="28"/>
      <c r="L211" s="35"/>
      <c r="M211" s="35"/>
      <c r="N211" s="35"/>
      <c r="O211" s="35"/>
      <c r="P211" s="35"/>
      <c r="Q211" s="35"/>
      <c r="R211" s="35"/>
      <c r="S211" s="35"/>
      <c r="T211" s="35"/>
      <c r="U211" s="35"/>
      <c r="V211" s="35"/>
      <c r="W211" s="35"/>
      <c r="X211" s="35"/>
    </row>
    <row r="212" spans="1:24" ht="15.75" customHeight="1" x14ac:dyDescent="0.25">
      <c r="A212" s="35"/>
      <c r="B212" s="35"/>
      <c r="C212" s="49"/>
      <c r="D212" s="50"/>
      <c r="E212" s="28"/>
      <c r="F212" s="49"/>
      <c r="G212" s="35"/>
      <c r="H212" s="35"/>
      <c r="I212" s="51"/>
      <c r="J212" s="52"/>
      <c r="K212" s="28"/>
      <c r="L212" s="35"/>
      <c r="M212" s="35"/>
      <c r="N212" s="35"/>
      <c r="O212" s="35"/>
      <c r="P212" s="35"/>
      <c r="Q212" s="35"/>
      <c r="R212" s="35"/>
      <c r="S212" s="35"/>
      <c r="T212" s="35"/>
      <c r="U212" s="35"/>
      <c r="V212" s="35"/>
      <c r="W212" s="35"/>
      <c r="X212" s="35"/>
    </row>
    <row r="213" spans="1:24" ht="15.75" customHeight="1" x14ac:dyDescent="0.25">
      <c r="A213" s="35"/>
      <c r="B213" s="35"/>
      <c r="C213" s="49"/>
      <c r="D213" s="50"/>
      <c r="E213" s="28"/>
      <c r="F213" s="49"/>
      <c r="G213" s="35"/>
      <c r="H213" s="35"/>
      <c r="I213" s="51"/>
      <c r="J213" s="52"/>
      <c r="K213" s="28"/>
      <c r="L213" s="35"/>
      <c r="M213" s="35"/>
      <c r="N213" s="35"/>
      <c r="O213" s="35"/>
      <c r="P213" s="35"/>
      <c r="Q213" s="35"/>
      <c r="R213" s="35"/>
      <c r="S213" s="35"/>
      <c r="T213" s="35"/>
      <c r="U213" s="35"/>
      <c r="V213" s="35"/>
      <c r="W213" s="35"/>
      <c r="X213" s="35"/>
    </row>
    <row r="214" spans="1:24" ht="15.75" customHeight="1" x14ac:dyDescent="0.25">
      <c r="A214" s="35"/>
      <c r="B214" s="35"/>
      <c r="C214" s="49"/>
      <c r="D214" s="50"/>
      <c r="E214" s="28"/>
      <c r="F214" s="49"/>
      <c r="G214" s="35"/>
      <c r="H214" s="35"/>
      <c r="I214" s="51"/>
      <c r="J214" s="52"/>
      <c r="K214" s="28"/>
      <c r="L214" s="35"/>
      <c r="M214" s="35"/>
      <c r="N214" s="35"/>
      <c r="O214" s="35"/>
      <c r="P214" s="35"/>
      <c r="Q214" s="35"/>
      <c r="R214" s="35"/>
      <c r="S214" s="35"/>
      <c r="T214" s="35"/>
      <c r="U214" s="35"/>
      <c r="V214" s="35"/>
      <c r="W214" s="35"/>
      <c r="X214" s="35"/>
    </row>
    <row r="215" spans="1:24" ht="15.75" customHeight="1" x14ac:dyDescent="0.25">
      <c r="A215" s="35"/>
      <c r="B215" s="35"/>
      <c r="C215" s="49"/>
      <c r="D215" s="50"/>
      <c r="E215" s="28"/>
      <c r="F215" s="49"/>
      <c r="G215" s="35"/>
      <c r="H215" s="35"/>
      <c r="I215" s="51"/>
      <c r="J215" s="52"/>
      <c r="K215" s="28"/>
      <c r="L215" s="35"/>
      <c r="M215" s="35"/>
      <c r="N215" s="35"/>
      <c r="O215" s="35"/>
      <c r="P215" s="35"/>
      <c r="Q215" s="35"/>
      <c r="R215" s="35"/>
      <c r="S215" s="35"/>
      <c r="T215" s="35"/>
      <c r="U215" s="35"/>
      <c r="V215" s="35"/>
      <c r="W215" s="35"/>
      <c r="X215" s="35"/>
    </row>
    <row r="216" spans="1:24" ht="15.75" customHeight="1" x14ac:dyDescent="0.25">
      <c r="A216" s="35"/>
      <c r="B216" s="35"/>
      <c r="C216" s="49"/>
      <c r="D216" s="50"/>
      <c r="E216" s="28"/>
      <c r="F216" s="49"/>
      <c r="G216" s="35"/>
      <c r="H216" s="35"/>
      <c r="I216" s="51"/>
      <c r="J216" s="52"/>
      <c r="K216" s="28"/>
      <c r="L216" s="35"/>
      <c r="M216" s="35"/>
      <c r="N216" s="35"/>
      <c r="O216" s="35"/>
      <c r="P216" s="35"/>
      <c r="Q216" s="35"/>
      <c r="R216" s="35"/>
      <c r="S216" s="35"/>
      <c r="T216" s="35"/>
      <c r="U216" s="35"/>
      <c r="V216" s="35"/>
      <c r="W216" s="35"/>
      <c r="X216" s="35"/>
    </row>
    <row r="217" spans="1:24" ht="15.75" customHeight="1" x14ac:dyDescent="0.25">
      <c r="A217" s="35"/>
      <c r="B217" s="35"/>
      <c r="C217" s="49"/>
      <c r="D217" s="50"/>
      <c r="E217" s="28"/>
      <c r="F217" s="49"/>
      <c r="G217" s="35"/>
      <c r="H217" s="35"/>
      <c r="I217" s="51"/>
      <c r="J217" s="52"/>
      <c r="K217" s="28"/>
      <c r="L217" s="35"/>
      <c r="M217" s="35"/>
      <c r="N217" s="35"/>
      <c r="O217" s="35"/>
      <c r="P217" s="35"/>
      <c r="Q217" s="35"/>
      <c r="R217" s="35"/>
      <c r="S217" s="35"/>
      <c r="T217" s="35"/>
      <c r="U217" s="35"/>
      <c r="V217" s="35"/>
      <c r="W217" s="35"/>
      <c r="X217" s="35"/>
    </row>
    <row r="218" spans="1:24" ht="15.75" customHeight="1" x14ac:dyDescent="0.25">
      <c r="A218" s="35"/>
      <c r="B218" s="35"/>
      <c r="C218" s="49"/>
      <c r="D218" s="50"/>
      <c r="E218" s="28"/>
      <c r="F218" s="49"/>
      <c r="G218" s="35"/>
      <c r="H218" s="35"/>
      <c r="I218" s="51"/>
      <c r="J218" s="52"/>
      <c r="K218" s="28"/>
      <c r="L218" s="35"/>
      <c r="M218" s="35"/>
      <c r="N218" s="35"/>
      <c r="O218" s="35"/>
      <c r="P218" s="35"/>
      <c r="Q218" s="35"/>
      <c r="R218" s="35"/>
      <c r="S218" s="35"/>
      <c r="T218" s="35"/>
      <c r="U218" s="35"/>
      <c r="V218" s="35"/>
      <c r="W218" s="35"/>
      <c r="X218" s="35"/>
    </row>
    <row r="219" spans="1:24" ht="15.75" customHeight="1" x14ac:dyDescent="0.25">
      <c r="A219" s="35"/>
      <c r="B219" s="35"/>
      <c r="C219" s="49"/>
      <c r="D219" s="50"/>
      <c r="E219" s="28"/>
      <c r="F219" s="49"/>
      <c r="G219" s="35"/>
      <c r="H219" s="35"/>
      <c r="I219" s="51"/>
      <c r="J219" s="52"/>
      <c r="K219" s="28"/>
      <c r="L219" s="35"/>
      <c r="M219" s="35"/>
      <c r="N219" s="35"/>
      <c r="O219" s="35"/>
      <c r="P219" s="35"/>
      <c r="Q219" s="35"/>
      <c r="R219" s="35"/>
      <c r="S219" s="35"/>
      <c r="T219" s="35"/>
      <c r="U219" s="35"/>
      <c r="V219" s="35"/>
      <c r="W219" s="35"/>
      <c r="X219" s="35"/>
    </row>
    <row r="220" spans="1:24" ht="15.75" customHeight="1" x14ac:dyDescent="0.25">
      <c r="A220" s="35"/>
      <c r="B220" s="35"/>
      <c r="C220" s="49"/>
      <c r="D220" s="50"/>
      <c r="E220" s="28"/>
      <c r="F220" s="49"/>
      <c r="G220" s="35"/>
      <c r="H220" s="35"/>
      <c r="I220" s="51"/>
      <c r="J220" s="52"/>
      <c r="K220" s="28"/>
      <c r="L220" s="35"/>
      <c r="M220" s="35"/>
      <c r="N220" s="35"/>
      <c r="O220" s="35"/>
      <c r="P220" s="35"/>
      <c r="Q220" s="35"/>
      <c r="R220" s="35"/>
      <c r="S220" s="35"/>
      <c r="T220" s="35"/>
      <c r="U220" s="35"/>
      <c r="V220" s="35"/>
      <c r="W220" s="35"/>
      <c r="X220" s="35"/>
    </row>
    <row r="221" spans="1:24" ht="15.75" customHeight="1" x14ac:dyDescent="0.25">
      <c r="A221" s="35"/>
      <c r="B221" s="35"/>
      <c r="C221" s="49"/>
      <c r="D221" s="50"/>
      <c r="E221" s="28"/>
      <c r="F221" s="49"/>
      <c r="G221" s="35"/>
      <c r="H221" s="35"/>
      <c r="I221" s="51"/>
      <c r="J221" s="52"/>
      <c r="K221" s="28"/>
      <c r="L221" s="35"/>
      <c r="M221" s="35"/>
      <c r="N221" s="35"/>
      <c r="O221" s="35"/>
      <c r="P221" s="35"/>
      <c r="Q221" s="35"/>
      <c r="R221" s="35"/>
      <c r="S221" s="35"/>
      <c r="T221" s="35"/>
      <c r="U221" s="35"/>
      <c r="V221" s="35"/>
      <c r="W221" s="35"/>
      <c r="X221" s="35"/>
    </row>
    <row r="222" spans="1:24" ht="15.75" customHeight="1" x14ac:dyDescent="0.25">
      <c r="A222" s="35"/>
      <c r="B222" s="35"/>
      <c r="C222" s="49"/>
      <c r="D222" s="50"/>
      <c r="E222" s="28"/>
      <c r="F222" s="49"/>
      <c r="G222" s="35"/>
      <c r="H222" s="35"/>
      <c r="I222" s="51"/>
      <c r="J222" s="52"/>
      <c r="K222" s="28"/>
      <c r="L222" s="35"/>
      <c r="M222" s="35"/>
      <c r="N222" s="35"/>
      <c r="O222" s="35"/>
      <c r="P222" s="35"/>
      <c r="Q222" s="35"/>
      <c r="R222" s="35"/>
      <c r="S222" s="35"/>
      <c r="T222" s="35"/>
      <c r="U222" s="35"/>
      <c r="V222" s="35"/>
      <c r="W222" s="35"/>
      <c r="X222" s="35"/>
    </row>
    <row r="223" spans="1:24" ht="15.75" customHeight="1" x14ac:dyDescent="0.25">
      <c r="A223" s="35"/>
      <c r="B223" s="35"/>
      <c r="C223" s="49"/>
      <c r="D223" s="50"/>
      <c r="E223" s="28"/>
      <c r="F223" s="49"/>
      <c r="G223" s="35"/>
      <c r="H223" s="35"/>
      <c r="I223" s="51"/>
      <c r="J223" s="52"/>
      <c r="K223" s="28"/>
      <c r="L223" s="35"/>
      <c r="M223" s="35"/>
      <c r="N223" s="35"/>
      <c r="O223" s="35"/>
      <c r="P223" s="35"/>
      <c r="Q223" s="35"/>
      <c r="R223" s="35"/>
      <c r="S223" s="35"/>
      <c r="T223" s="35"/>
      <c r="U223" s="35"/>
      <c r="V223" s="35"/>
      <c r="W223" s="35"/>
      <c r="X223" s="35"/>
    </row>
    <row r="224" spans="1:24" ht="15.75" customHeight="1" x14ac:dyDescent="0.25">
      <c r="A224" s="35"/>
      <c r="B224" s="35"/>
      <c r="C224" s="49"/>
      <c r="D224" s="50"/>
      <c r="E224" s="28"/>
      <c r="F224" s="49"/>
      <c r="G224" s="35"/>
      <c r="H224" s="35"/>
      <c r="I224" s="51"/>
      <c r="J224" s="52"/>
      <c r="K224" s="28"/>
      <c r="L224" s="35"/>
      <c r="M224" s="35"/>
      <c r="N224" s="35"/>
      <c r="O224" s="35"/>
      <c r="P224" s="35"/>
      <c r="Q224" s="35"/>
      <c r="R224" s="35"/>
      <c r="S224" s="35"/>
      <c r="T224" s="35"/>
      <c r="U224" s="35"/>
      <c r="V224" s="35"/>
      <c r="W224" s="35"/>
      <c r="X224" s="35"/>
    </row>
    <row r="225" spans="1:24" ht="15.75" customHeight="1" x14ac:dyDescent="0.25">
      <c r="A225" s="35"/>
      <c r="B225" s="35"/>
      <c r="C225" s="49"/>
      <c r="D225" s="50"/>
      <c r="E225" s="28"/>
      <c r="F225" s="49"/>
      <c r="G225" s="35"/>
      <c r="H225" s="35"/>
      <c r="I225" s="51"/>
      <c r="J225" s="52"/>
      <c r="K225" s="28"/>
      <c r="L225" s="35"/>
      <c r="M225" s="35"/>
      <c r="N225" s="35"/>
      <c r="O225" s="35"/>
      <c r="P225" s="35"/>
      <c r="Q225" s="35"/>
      <c r="R225" s="35"/>
      <c r="S225" s="35"/>
      <c r="T225" s="35"/>
      <c r="U225" s="35"/>
      <c r="V225" s="35"/>
      <c r="W225" s="35"/>
      <c r="X225" s="35"/>
    </row>
    <row r="226" spans="1:24" ht="15.75" customHeight="1" x14ac:dyDescent="0.25">
      <c r="A226" s="35"/>
      <c r="B226" s="35"/>
      <c r="C226" s="49"/>
      <c r="D226" s="50"/>
      <c r="E226" s="28"/>
      <c r="F226" s="49"/>
      <c r="G226" s="35"/>
      <c r="H226" s="35"/>
      <c r="I226" s="51"/>
      <c r="J226" s="52"/>
      <c r="K226" s="28"/>
      <c r="L226" s="35"/>
      <c r="M226" s="35"/>
      <c r="N226" s="35"/>
      <c r="O226" s="35"/>
      <c r="P226" s="35"/>
      <c r="Q226" s="35"/>
      <c r="R226" s="35"/>
      <c r="S226" s="35"/>
      <c r="T226" s="35"/>
      <c r="U226" s="35"/>
      <c r="V226" s="35"/>
      <c r="W226" s="35"/>
      <c r="X226" s="35"/>
    </row>
    <row r="227" spans="1:24" ht="15.75" customHeight="1" x14ac:dyDescent="0.25">
      <c r="A227" s="35"/>
      <c r="B227" s="35"/>
      <c r="C227" s="49"/>
      <c r="D227" s="50"/>
      <c r="E227" s="28"/>
      <c r="F227" s="49"/>
      <c r="G227" s="35"/>
      <c r="H227" s="35"/>
      <c r="I227" s="51"/>
      <c r="J227" s="52"/>
      <c r="K227" s="28"/>
      <c r="L227" s="35"/>
      <c r="M227" s="35"/>
      <c r="N227" s="35"/>
      <c r="O227" s="35"/>
      <c r="P227" s="35"/>
      <c r="Q227" s="35"/>
      <c r="R227" s="35"/>
      <c r="S227" s="35"/>
      <c r="T227" s="35"/>
      <c r="U227" s="35"/>
      <c r="V227" s="35"/>
      <c r="W227" s="35"/>
      <c r="X227" s="35"/>
    </row>
    <row r="228" spans="1:24" ht="15.75" customHeight="1" x14ac:dyDescent="0.25">
      <c r="A228" s="35"/>
      <c r="B228" s="35"/>
      <c r="C228" s="49"/>
      <c r="D228" s="50"/>
      <c r="E228" s="28"/>
      <c r="F228" s="49"/>
      <c r="G228" s="35"/>
      <c r="H228" s="35"/>
      <c r="I228" s="51"/>
      <c r="J228" s="52"/>
      <c r="K228" s="28"/>
      <c r="L228" s="35"/>
      <c r="M228" s="35"/>
      <c r="N228" s="35"/>
      <c r="O228" s="35"/>
      <c r="P228" s="35"/>
      <c r="Q228" s="35"/>
      <c r="R228" s="35"/>
      <c r="S228" s="35"/>
      <c r="T228" s="35"/>
      <c r="U228" s="35"/>
      <c r="V228" s="35"/>
      <c r="W228" s="35"/>
      <c r="X228" s="35"/>
    </row>
    <row r="229" spans="1:24" ht="15.75" customHeight="1" x14ac:dyDescent="0.25">
      <c r="A229" s="35"/>
      <c r="B229" s="35"/>
      <c r="C229" s="49"/>
      <c r="D229" s="50"/>
      <c r="E229" s="28"/>
      <c r="F229" s="49"/>
      <c r="G229" s="35"/>
      <c r="H229" s="35"/>
      <c r="I229" s="51"/>
      <c r="J229" s="52"/>
      <c r="K229" s="28"/>
      <c r="L229" s="35"/>
      <c r="M229" s="35"/>
      <c r="N229" s="35"/>
      <c r="O229" s="35"/>
      <c r="P229" s="35"/>
      <c r="Q229" s="35"/>
      <c r="R229" s="35"/>
      <c r="S229" s="35"/>
      <c r="T229" s="35"/>
      <c r="U229" s="35"/>
      <c r="V229" s="35"/>
      <c r="W229" s="35"/>
      <c r="X229" s="35"/>
    </row>
    <row r="230" spans="1:24" ht="15.75" customHeight="1" x14ac:dyDescent="0.25">
      <c r="A230" s="35"/>
      <c r="B230" s="35"/>
      <c r="C230" s="49"/>
      <c r="D230" s="50"/>
      <c r="E230" s="28"/>
      <c r="F230" s="49"/>
      <c r="G230" s="35"/>
      <c r="H230" s="35"/>
      <c r="I230" s="51"/>
      <c r="J230" s="52"/>
      <c r="K230" s="28"/>
      <c r="L230" s="35"/>
      <c r="M230" s="35"/>
      <c r="N230" s="35"/>
      <c r="O230" s="35"/>
      <c r="P230" s="35"/>
      <c r="Q230" s="35"/>
      <c r="R230" s="35"/>
      <c r="S230" s="35"/>
      <c r="T230" s="35"/>
      <c r="U230" s="35"/>
      <c r="V230" s="35"/>
      <c r="W230" s="35"/>
      <c r="X230" s="35"/>
    </row>
    <row r="231" spans="1:24" ht="15.75" customHeight="1" x14ac:dyDescent="0.25">
      <c r="A231" s="35"/>
      <c r="B231" s="35"/>
      <c r="C231" s="49"/>
      <c r="D231" s="50"/>
      <c r="E231" s="28"/>
      <c r="F231" s="49"/>
      <c r="G231" s="35"/>
      <c r="H231" s="35"/>
      <c r="I231" s="51"/>
      <c r="J231" s="52"/>
      <c r="K231" s="28"/>
      <c r="L231" s="35"/>
      <c r="M231" s="35"/>
      <c r="N231" s="35"/>
      <c r="O231" s="35"/>
      <c r="P231" s="35"/>
      <c r="Q231" s="35"/>
      <c r="R231" s="35"/>
      <c r="S231" s="35"/>
      <c r="T231" s="35"/>
      <c r="U231" s="35"/>
      <c r="V231" s="35"/>
      <c r="W231" s="35"/>
      <c r="X231" s="35"/>
    </row>
    <row r="232" spans="1:24" ht="15.75" customHeight="1" x14ac:dyDescent="0.25">
      <c r="A232" s="35"/>
      <c r="B232" s="35"/>
      <c r="C232" s="49"/>
      <c r="D232" s="50"/>
      <c r="E232" s="28"/>
      <c r="F232" s="49"/>
      <c r="G232" s="35"/>
      <c r="H232" s="35"/>
      <c r="I232" s="51"/>
      <c r="J232" s="52"/>
      <c r="K232" s="28"/>
      <c r="L232" s="35"/>
      <c r="M232" s="35"/>
      <c r="N232" s="35"/>
      <c r="O232" s="35"/>
      <c r="P232" s="35"/>
      <c r="Q232" s="35"/>
      <c r="R232" s="35"/>
      <c r="S232" s="35"/>
      <c r="T232" s="35"/>
      <c r="U232" s="35"/>
      <c r="V232" s="35"/>
      <c r="W232" s="35"/>
      <c r="X232" s="35"/>
    </row>
    <row r="233" spans="1:24" ht="15.75" customHeight="1" x14ac:dyDescent="0.25">
      <c r="A233" s="35"/>
      <c r="B233" s="35"/>
      <c r="C233" s="49"/>
      <c r="D233" s="50"/>
      <c r="E233" s="28"/>
      <c r="F233" s="49"/>
      <c r="G233" s="35"/>
      <c r="H233" s="35"/>
      <c r="I233" s="51"/>
      <c r="J233" s="52"/>
      <c r="K233" s="28"/>
      <c r="L233" s="35"/>
      <c r="M233" s="35"/>
      <c r="N233" s="35"/>
      <c r="O233" s="35"/>
      <c r="P233" s="35"/>
      <c r="Q233" s="35"/>
      <c r="R233" s="35"/>
      <c r="S233" s="35"/>
      <c r="T233" s="35"/>
      <c r="U233" s="35"/>
      <c r="V233" s="35"/>
      <c r="W233" s="35"/>
      <c r="X233" s="35"/>
    </row>
    <row r="234" spans="1:24" ht="15.75" customHeight="1" x14ac:dyDescent="0.25">
      <c r="A234" s="35"/>
      <c r="B234" s="35"/>
      <c r="C234" s="49"/>
      <c r="D234" s="50"/>
      <c r="E234" s="28"/>
      <c r="F234" s="49"/>
      <c r="G234" s="35"/>
      <c r="H234" s="35"/>
      <c r="I234" s="51"/>
      <c r="J234" s="52"/>
      <c r="K234" s="28"/>
      <c r="L234" s="35"/>
      <c r="M234" s="35"/>
      <c r="N234" s="35"/>
      <c r="O234" s="35"/>
      <c r="P234" s="35"/>
      <c r="Q234" s="35"/>
      <c r="R234" s="35"/>
      <c r="S234" s="35"/>
      <c r="T234" s="35"/>
      <c r="U234" s="35"/>
      <c r="V234" s="35"/>
      <c r="W234" s="35"/>
      <c r="X234" s="35"/>
    </row>
    <row r="235" spans="1:24" ht="15.75" customHeight="1" x14ac:dyDescent="0.25">
      <c r="A235" s="35"/>
      <c r="B235" s="35"/>
      <c r="C235" s="49"/>
      <c r="D235" s="50"/>
      <c r="E235" s="28"/>
      <c r="F235" s="49"/>
      <c r="G235" s="35"/>
      <c r="H235" s="35"/>
      <c r="I235" s="51"/>
      <c r="J235" s="52"/>
      <c r="K235" s="28"/>
      <c r="L235" s="35"/>
      <c r="M235" s="35"/>
      <c r="N235" s="35"/>
      <c r="O235" s="35"/>
      <c r="P235" s="35"/>
      <c r="Q235" s="35"/>
      <c r="R235" s="35"/>
      <c r="S235" s="35"/>
      <c r="T235" s="35"/>
      <c r="U235" s="35"/>
      <c r="V235" s="35"/>
      <c r="W235" s="35"/>
      <c r="X235" s="35"/>
    </row>
    <row r="236" spans="1:24" ht="15.75" customHeight="1" x14ac:dyDescent="0.25">
      <c r="A236" s="35"/>
      <c r="B236" s="35"/>
      <c r="C236" s="49"/>
      <c r="D236" s="50"/>
      <c r="E236" s="28"/>
      <c r="F236" s="49"/>
      <c r="G236" s="35"/>
      <c r="H236" s="35"/>
      <c r="I236" s="51"/>
      <c r="J236" s="52"/>
      <c r="K236" s="28"/>
      <c r="L236" s="35"/>
      <c r="M236" s="35"/>
      <c r="N236" s="35"/>
      <c r="O236" s="35"/>
      <c r="P236" s="35"/>
      <c r="Q236" s="35"/>
      <c r="R236" s="35"/>
      <c r="S236" s="35"/>
      <c r="T236" s="35"/>
      <c r="U236" s="35"/>
      <c r="V236" s="35"/>
      <c r="W236" s="35"/>
      <c r="X236" s="35"/>
    </row>
    <row r="237" spans="1:24" ht="15.75" customHeight="1" x14ac:dyDescent="0.25">
      <c r="A237" s="35"/>
      <c r="B237" s="35"/>
      <c r="C237" s="49"/>
      <c r="D237" s="50"/>
      <c r="E237" s="28"/>
      <c r="F237" s="49"/>
      <c r="G237" s="35"/>
      <c r="H237" s="35"/>
      <c r="I237" s="51"/>
      <c r="J237" s="52"/>
      <c r="K237" s="28"/>
      <c r="L237" s="35"/>
      <c r="M237" s="35"/>
      <c r="N237" s="35"/>
      <c r="O237" s="35"/>
      <c r="P237" s="35"/>
      <c r="Q237" s="35"/>
      <c r="R237" s="35"/>
      <c r="S237" s="35"/>
      <c r="T237" s="35"/>
      <c r="U237" s="35"/>
      <c r="V237" s="35"/>
      <c r="W237" s="35"/>
      <c r="X237" s="35"/>
    </row>
    <row r="238" spans="1:24" ht="15.75" customHeight="1" x14ac:dyDescent="0.25">
      <c r="A238" s="35"/>
      <c r="B238" s="35"/>
      <c r="C238" s="49"/>
      <c r="D238" s="50"/>
      <c r="E238" s="28"/>
      <c r="F238" s="49"/>
      <c r="G238" s="35"/>
      <c r="H238" s="35"/>
      <c r="I238" s="51"/>
      <c r="J238" s="52"/>
      <c r="K238" s="28"/>
      <c r="L238" s="35"/>
      <c r="M238" s="35"/>
      <c r="N238" s="35"/>
      <c r="O238" s="35"/>
      <c r="P238" s="35"/>
      <c r="Q238" s="35"/>
      <c r="R238" s="35"/>
      <c r="S238" s="35"/>
      <c r="T238" s="35"/>
      <c r="U238" s="35"/>
      <c r="V238" s="35"/>
      <c r="W238" s="35"/>
      <c r="X238" s="35"/>
    </row>
    <row r="239" spans="1:24" ht="15.75" customHeight="1" x14ac:dyDescent="0.25">
      <c r="A239" s="35"/>
      <c r="B239" s="35"/>
      <c r="C239" s="49"/>
      <c r="D239" s="50"/>
      <c r="E239" s="28"/>
      <c r="F239" s="49"/>
      <c r="G239" s="35"/>
      <c r="H239" s="35"/>
      <c r="I239" s="51"/>
      <c r="J239" s="52"/>
      <c r="K239" s="28"/>
      <c r="L239" s="35"/>
      <c r="M239" s="35"/>
      <c r="N239" s="35"/>
      <c r="O239" s="35"/>
      <c r="P239" s="35"/>
      <c r="Q239" s="35"/>
      <c r="R239" s="35"/>
      <c r="S239" s="35"/>
      <c r="T239" s="35"/>
      <c r="U239" s="35"/>
      <c r="V239" s="35"/>
      <c r="W239" s="35"/>
      <c r="X239" s="35"/>
    </row>
    <row r="240" spans="1:24" ht="15.75" customHeight="1" x14ac:dyDescent="0.25">
      <c r="A240" s="35"/>
      <c r="B240" s="35"/>
      <c r="C240" s="49"/>
      <c r="D240" s="50"/>
      <c r="E240" s="28"/>
      <c r="F240" s="49"/>
      <c r="G240" s="35"/>
      <c r="H240" s="35"/>
      <c r="I240" s="51"/>
      <c r="J240" s="52"/>
      <c r="K240" s="28"/>
      <c r="L240" s="35"/>
      <c r="M240" s="35"/>
      <c r="N240" s="35"/>
      <c r="O240" s="35"/>
      <c r="P240" s="35"/>
      <c r="Q240" s="35"/>
      <c r="R240" s="35"/>
      <c r="S240" s="35"/>
      <c r="T240" s="35"/>
      <c r="U240" s="35"/>
      <c r="V240" s="35"/>
      <c r="W240" s="35"/>
      <c r="X240" s="35"/>
    </row>
    <row r="241" spans="1:24" ht="15.75" customHeight="1" x14ac:dyDescent="0.25">
      <c r="A241" s="35"/>
      <c r="B241" s="35"/>
      <c r="C241" s="49"/>
      <c r="D241" s="50"/>
      <c r="E241" s="28"/>
      <c r="F241" s="49"/>
      <c r="G241" s="35"/>
      <c r="H241" s="35"/>
      <c r="I241" s="51"/>
      <c r="J241" s="52"/>
      <c r="K241" s="28"/>
      <c r="L241" s="35"/>
      <c r="M241" s="35"/>
      <c r="N241" s="35"/>
      <c r="O241" s="35"/>
      <c r="P241" s="35"/>
      <c r="Q241" s="35"/>
      <c r="R241" s="35"/>
      <c r="S241" s="35"/>
      <c r="T241" s="35"/>
      <c r="U241" s="35"/>
      <c r="V241" s="35"/>
      <c r="W241" s="35"/>
      <c r="X241" s="35"/>
    </row>
    <row r="242" spans="1:24" ht="15.75" customHeight="1" x14ac:dyDescent="0.25">
      <c r="A242" s="35"/>
      <c r="B242" s="35"/>
      <c r="C242" s="49"/>
      <c r="D242" s="50"/>
      <c r="E242" s="28"/>
      <c r="F242" s="49"/>
      <c r="G242" s="35"/>
      <c r="H242" s="35"/>
      <c r="I242" s="51"/>
      <c r="J242" s="52"/>
      <c r="K242" s="28"/>
      <c r="L242" s="35"/>
      <c r="M242" s="35"/>
      <c r="N242" s="35"/>
      <c r="O242" s="35"/>
      <c r="P242" s="35"/>
      <c r="Q242" s="35"/>
      <c r="R242" s="35"/>
      <c r="S242" s="35"/>
      <c r="T242" s="35"/>
      <c r="U242" s="35"/>
      <c r="V242" s="35"/>
      <c r="W242" s="35"/>
      <c r="X242" s="35"/>
    </row>
    <row r="243" spans="1:24" ht="15.75" customHeight="1" x14ac:dyDescent="0.25">
      <c r="A243" s="35"/>
      <c r="B243" s="35"/>
      <c r="C243" s="49"/>
      <c r="D243" s="50"/>
      <c r="E243" s="28"/>
      <c r="F243" s="49"/>
      <c r="G243" s="35"/>
      <c r="H243" s="35"/>
      <c r="I243" s="51"/>
      <c r="J243" s="52"/>
      <c r="K243" s="28"/>
      <c r="L243" s="35"/>
      <c r="M243" s="35"/>
      <c r="N243" s="35"/>
      <c r="O243" s="35"/>
      <c r="P243" s="35"/>
      <c r="Q243" s="35"/>
      <c r="R243" s="35"/>
      <c r="S243" s="35"/>
      <c r="T243" s="35"/>
      <c r="U243" s="35"/>
      <c r="V243" s="35"/>
      <c r="W243" s="35"/>
      <c r="X243" s="35"/>
    </row>
    <row r="244" spans="1:24" ht="15.75" customHeight="1" x14ac:dyDescent="0.25">
      <c r="A244" s="35"/>
      <c r="B244" s="35"/>
      <c r="C244" s="49"/>
      <c r="D244" s="50"/>
      <c r="E244" s="28"/>
      <c r="F244" s="49"/>
      <c r="G244" s="35"/>
      <c r="H244" s="35"/>
      <c r="I244" s="51"/>
      <c r="J244" s="52"/>
      <c r="K244" s="28"/>
      <c r="L244" s="35"/>
      <c r="M244" s="35"/>
      <c r="N244" s="35"/>
      <c r="O244" s="35"/>
      <c r="P244" s="35"/>
      <c r="Q244" s="35"/>
      <c r="R244" s="35"/>
      <c r="S244" s="35"/>
      <c r="T244" s="35"/>
      <c r="U244" s="35"/>
      <c r="V244" s="35"/>
      <c r="W244" s="35"/>
      <c r="X244" s="35"/>
    </row>
    <row r="245" spans="1:24" ht="15.75" customHeight="1" x14ac:dyDescent="0.25">
      <c r="A245" s="35"/>
      <c r="B245" s="35"/>
      <c r="C245" s="49"/>
      <c r="D245" s="50"/>
      <c r="E245" s="28"/>
      <c r="F245" s="49"/>
      <c r="G245" s="35"/>
      <c r="H245" s="35"/>
      <c r="I245" s="51"/>
      <c r="J245" s="52"/>
      <c r="K245" s="28"/>
      <c r="L245" s="35"/>
      <c r="M245" s="35"/>
      <c r="N245" s="35"/>
      <c r="O245" s="35"/>
      <c r="P245" s="35"/>
      <c r="Q245" s="35"/>
      <c r="R245" s="35"/>
      <c r="S245" s="35"/>
      <c r="T245" s="35"/>
      <c r="U245" s="35"/>
      <c r="V245" s="35"/>
      <c r="W245" s="35"/>
      <c r="X245" s="35"/>
    </row>
    <row r="246" spans="1:24" ht="15.75" customHeight="1" x14ac:dyDescent="0.25">
      <c r="A246" s="35"/>
      <c r="B246" s="35"/>
      <c r="C246" s="49"/>
      <c r="D246" s="50"/>
      <c r="E246" s="28"/>
      <c r="F246" s="49"/>
      <c r="G246" s="35"/>
      <c r="H246" s="35"/>
      <c r="I246" s="51"/>
      <c r="J246" s="52"/>
      <c r="K246" s="28"/>
      <c r="L246" s="35"/>
      <c r="M246" s="35"/>
      <c r="N246" s="35"/>
      <c r="O246" s="35"/>
      <c r="P246" s="35"/>
      <c r="Q246" s="35"/>
      <c r="R246" s="35"/>
      <c r="S246" s="35"/>
      <c r="T246" s="35"/>
      <c r="U246" s="35"/>
      <c r="V246" s="35"/>
      <c r="W246" s="35"/>
      <c r="X246" s="35"/>
    </row>
    <row r="247" spans="1:24" ht="15.75" customHeight="1" x14ac:dyDescent="0.25">
      <c r="A247" s="35"/>
      <c r="B247" s="35"/>
      <c r="C247" s="49"/>
      <c r="D247" s="50"/>
      <c r="E247" s="28"/>
      <c r="F247" s="49"/>
      <c r="G247" s="35"/>
      <c r="H247" s="35"/>
      <c r="I247" s="51"/>
      <c r="J247" s="52"/>
      <c r="K247" s="28"/>
      <c r="L247" s="35"/>
      <c r="M247" s="35"/>
      <c r="N247" s="35"/>
      <c r="O247" s="35"/>
      <c r="P247" s="35"/>
      <c r="Q247" s="35"/>
      <c r="R247" s="35"/>
      <c r="S247" s="35"/>
      <c r="T247" s="35"/>
      <c r="U247" s="35"/>
      <c r="V247" s="35"/>
      <c r="W247" s="35"/>
      <c r="X247" s="35"/>
    </row>
    <row r="248" spans="1:24" ht="15.75" customHeight="1" x14ac:dyDescent="0.25">
      <c r="A248" s="35"/>
      <c r="B248" s="35"/>
      <c r="C248" s="49"/>
      <c r="D248" s="50"/>
      <c r="E248" s="28"/>
      <c r="F248" s="49"/>
      <c r="G248" s="35"/>
      <c r="H248" s="35"/>
      <c r="I248" s="51"/>
      <c r="J248" s="52"/>
      <c r="K248" s="28"/>
      <c r="L248" s="35"/>
      <c r="M248" s="35"/>
      <c r="N248" s="35"/>
      <c r="O248" s="35"/>
      <c r="P248" s="35"/>
      <c r="Q248" s="35"/>
      <c r="R248" s="35"/>
      <c r="S248" s="35"/>
      <c r="T248" s="35"/>
      <c r="U248" s="35"/>
      <c r="V248" s="35"/>
      <c r="W248" s="35"/>
      <c r="X248" s="35"/>
    </row>
    <row r="249" spans="1:24" ht="15.75" customHeight="1" x14ac:dyDescent="0.25">
      <c r="A249" s="35"/>
      <c r="B249" s="35"/>
      <c r="C249" s="49"/>
      <c r="D249" s="50"/>
      <c r="E249" s="28"/>
      <c r="F249" s="49"/>
      <c r="G249" s="35"/>
      <c r="H249" s="35"/>
      <c r="I249" s="51"/>
      <c r="J249" s="52"/>
      <c r="K249" s="28"/>
      <c r="L249" s="35"/>
      <c r="M249" s="35"/>
      <c r="N249" s="35"/>
      <c r="O249" s="35"/>
      <c r="P249" s="35"/>
      <c r="Q249" s="35"/>
      <c r="R249" s="35"/>
      <c r="S249" s="35"/>
      <c r="T249" s="35"/>
      <c r="U249" s="35"/>
      <c r="V249" s="35"/>
      <c r="W249" s="35"/>
      <c r="X249" s="35"/>
    </row>
    <row r="250" spans="1:24" ht="15.75" customHeight="1" x14ac:dyDescent="0.25">
      <c r="A250" s="35"/>
      <c r="B250" s="35"/>
      <c r="C250" s="49"/>
      <c r="D250" s="50"/>
      <c r="E250" s="28"/>
      <c r="F250" s="49"/>
      <c r="G250" s="35"/>
      <c r="H250" s="35"/>
      <c r="I250" s="51"/>
      <c r="J250" s="52"/>
      <c r="K250" s="28"/>
      <c r="L250" s="35"/>
      <c r="M250" s="35"/>
      <c r="N250" s="35"/>
      <c r="O250" s="35"/>
      <c r="P250" s="35"/>
      <c r="Q250" s="35"/>
      <c r="R250" s="35"/>
      <c r="S250" s="35"/>
      <c r="T250" s="35"/>
      <c r="U250" s="35"/>
      <c r="V250" s="35"/>
      <c r="W250" s="35"/>
      <c r="X250" s="35"/>
    </row>
    <row r="251" spans="1:24" ht="15.75" customHeight="1" x14ac:dyDescent="0.25">
      <c r="A251" s="35"/>
      <c r="B251" s="35"/>
      <c r="C251" s="49"/>
      <c r="D251" s="50"/>
      <c r="E251" s="28"/>
      <c r="F251" s="49"/>
      <c r="G251" s="35"/>
      <c r="H251" s="35"/>
      <c r="I251" s="51"/>
      <c r="J251" s="52"/>
      <c r="K251" s="28"/>
      <c r="L251" s="35"/>
      <c r="M251" s="35"/>
      <c r="N251" s="35"/>
      <c r="O251" s="35"/>
      <c r="P251" s="35"/>
      <c r="Q251" s="35"/>
      <c r="R251" s="35"/>
      <c r="S251" s="35"/>
      <c r="T251" s="35"/>
      <c r="U251" s="35"/>
      <c r="V251" s="35"/>
      <c r="W251" s="35"/>
      <c r="X251" s="35"/>
    </row>
    <row r="252" spans="1:24" ht="15.75" customHeight="1" x14ac:dyDescent="0.25">
      <c r="A252" s="35"/>
      <c r="B252" s="35"/>
      <c r="C252" s="49"/>
      <c r="D252" s="50"/>
      <c r="E252" s="28"/>
      <c r="F252" s="49"/>
      <c r="G252" s="35"/>
      <c r="H252" s="35"/>
      <c r="I252" s="51"/>
      <c r="J252" s="52"/>
      <c r="K252" s="28"/>
      <c r="L252" s="35"/>
      <c r="M252" s="35"/>
      <c r="N252" s="35"/>
      <c r="O252" s="35"/>
      <c r="P252" s="35"/>
      <c r="Q252" s="35"/>
      <c r="R252" s="35"/>
      <c r="S252" s="35"/>
      <c r="T252" s="35"/>
      <c r="U252" s="35"/>
      <c r="V252" s="35"/>
      <c r="W252" s="35"/>
      <c r="X252" s="35"/>
    </row>
    <row r="253" spans="1:24" ht="15.75" customHeight="1" x14ac:dyDescent="0.25">
      <c r="A253" s="35"/>
      <c r="B253" s="35"/>
      <c r="C253" s="49"/>
      <c r="D253" s="50"/>
      <c r="E253" s="28"/>
      <c r="F253" s="49"/>
      <c r="G253" s="35"/>
      <c r="H253" s="35"/>
      <c r="I253" s="51"/>
      <c r="J253" s="52"/>
      <c r="K253" s="28"/>
      <c r="L253" s="35"/>
      <c r="M253" s="35"/>
      <c r="N253" s="35"/>
      <c r="O253" s="35"/>
      <c r="P253" s="35"/>
      <c r="Q253" s="35"/>
      <c r="R253" s="35"/>
      <c r="S253" s="35"/>
      <c r="T253" s="35"/>
      <c r="U253" s="35"/>
      <c r="V253" s="35"/>
      <c r="W253" s="35"/>
      <c r="X253" s="35"/>
    </row>
    <row r="254" spans="1:24" ht="15.75" customHeight="1" x14ac:dyDescent="0.25">
      <c r="A254" s="35"/>
      <c r="B254" s="35"/>
      <c r="C254" s="49"/>
      <c r="D254" s="50"/>
      <c r="E254" s="28"/>
      <c r="F254" s="49"/>
      <c r="G254" s="35"/>
      <c r="H254" s="35"/>
      <c r="I254" s="51"/>
      <c r="J254" s="52"/>
      <c r="K254" s="28"/>
      <c r="L254" s="35"/>
      <c r="M254" s="35"/>
      <c r="N254" s="35"/>
      <c r="O254" s="35"/>
      <c r="P254" s="35"/>
      <c r="Q254" s="35"/>
      <c r="R254" s="35"/>
      <c r="S254" s="35"/>
      <c r="T254" s="35"/>
      <c r="U254" s="35"/>
      <c r="V254" s="35"/>
      <c r="W254" s="35"/>
      <c r="X254" s="35"/>
    </row>
    <row r="255" spans="1:24" ht="15.75" customHeight="1" x14ac:dyDescent="0.25">
      <c r="A255" s="35"/>
      <c r="B255" s="35"/>
      <c r="C255" s="49"/>
      <c r="D255" s="50"/>
      <c r="E255" s="28"/>
      <c r="F255" s="49"/>
      <c r="G255" s="35"/>
      <c r="H255" s="35"/>
      <c r="I255" s="51"/>
      <c r="J255" s="52"/>
      <c r="K255" s="28"/>
      <c r="L255" s="35"/>
      <c r="M255" s="35"/>
      <c r="N255" s="35"/>
      <c r="O255" s="35"/>
      <c r="P255" s="35"/>
      <c r="Q255" s="35"/>
      <c r="R255" s="35"/>
      <c r="S255" s="35"/>
      <c r="T255" s="35"/>
      <c r="U255" s="35"/>
      <c r="V255" s="35"/>
      <c r="W255" s="35"/>
      <c r="X255" s="35"/>
    </row>
    <row r="256" spans="1:24" ht="15.75" customHeight="1" x14ac:dyDescent="0.25">
      <c r="A256" s="35"/>
      <c r="B256" s="35"/>
      <c r="C256" s="49"/>
      <c r="D256" s="50"/>
      <c r="E256" s="28"/>
      <c r="F256" s="49"/>
      <c r="G256" s="35"/>
      <c r="H256" s="35"/>
      <c r="I256" s="51"/>
      <c r="J256" s="52"/>
      <c r="K256" s="28"/>
      <c r="L256" s="35"/>
      <c r="M256" s="35"/>
      <c r="N256" s="35"/>
      <c r="O256" s="35"/>
      <c r="P256" s="35"/>
      <c r="Q256" s="35"/>
      <c r="R256" s="35"/>
      <c r="S256" s="35"/>
      <c r="T256" s="35"/>
      <c r="U256" s="35"/>
      <c r="V256" s="35"/>
      <c r="W256" s="35"/>
      <c r="X256" s="35"/>
    </row>
    <row r="257" spans="1:24" ht="15.75" customHeight="1" x14ac:dyDescent="0.25">
      <c r="A257" s="35"/>
      <c r="B257" s="35"/>
      <c r="C257" s="49"/>
      <c r="D257" s="50"/>
      <c r="E257" s="28"/>
      <c r="F257" s="49"/>
      <c r="G257" s="35"/>
      <c r="H257" s="35"/>
      <c r="I257" s="51"/>
      <c r="J257" s="52"/>
      <c r="K257" s="28"/>
      <c r="L257" s="35"/>
      <c r="M257" s="35"/>
      <c r="N257" s="35"/>
      <c r="O257" s="35"/>
      <c r="P257" s="35"/>
      <c r="Q257" s="35"/>
      <c r="R257" s="35"/>
      <c r="S257" s="35"/>
      <c r="T257" s="35"/>
      <c r="U257" s="35"/>
      <c r="V257" s="35"/>
      <c r="W257" s="35"/>
      <c r="X257" s="35"/>
    </row>
    <row r="258" spans="1:24" ht="15.75" customHeight="1" x14ac:dyDescent="0.25">
      <c r="A258" s="35"/>
      <c r="B258" s="35"/>
      <c r="C258" s="49"/>
      <c r="D258" s="50"/>
      <c r="E258" s="28"/>
      <c r="F258" s="49"/>
      <c r="G258" s="35"/>
      <c r="H258" s="35"/>
      <c r="I258" s="51"/>
      <c r="J258" s="52"/>
      <c r="K258" s="28"/>
      <c r="L258" s="35"/>
      <c r="M258" s="35"/>
      <c r="N258" s="35"/>
      <c r="O258" s="35"/>
      <c r="P258" s="35"/>
      <c r="Q258" s="35"/>
      <c r="R258" s="35"/>
      <c r="S258" s="35"/>
      <c r="T258" s="35"/>
      <c r="U258" s="35"/>
      <c r="V258" s="35"/>
      <c r="W258" s="35"/>
      <c r="X258" s="35"/>
    </row>
    <row r="259" spans="1:24" ht="15.75" customHeight="1" x14ac:dyDescent="0.25">
      <c r="A259" s="35"/>
      <c r="B259" s="35"/>
      <c r="C259" s="49"/>
      <c r="D259" s="50"/>
      <c r="E259" s="28"/>
      <c r="F259" s="49"/>
      <c r="G259" s="35"/>
      <c r="H259" s="35"/>
      <c r="I259" s="51"/>
      <c r="J259" s="52"/>
      <c r="K259" s="28"/>
      <c r="L259" s="35"/>
      <c r="M259" s="35"/>
      <c r="N259" s="35"/>
      <c r="O259" s="35"/>
      <c r="P259" s="35"/>
      <c r="Q259" s="35"/>
      <c r="R259" s="35"/>
      <c r="S259" s="35"/>
      <c r="T259" s="35"/>
      <c r="U259" s="35"/>
      <c r="V259" s="35"/>
      <c r="W259" s="35"/>
      <c r="X259" s="35"/>
    </row>
    <row r="260" spans="1:24" ht="15.75" customHeight="1" x14ac:dyDescent="0.25">
      <c r="A260" s="35"/>
      <c r="B260" s="35"/>
      <c r="C260" s="49"/>
      <c r="D260" s="50"/>
      <c r="E260" s="28"/>
      <c r="F260" s="49"/>
      <c r="G260" s="35"/>
      <c r="H260" s="35"/>
      <c r="I260" s="51"/>
      <c r="J260" s="52"/>
      <c r="K260" s="28"/>
      <c r="L260" s="35"/>
      <c r="M260" s="35"/>
      <c r="N260" s="35"/>
      <c r="O260" s="35"/>
      <c r="P260" s="35"/>
      <c r="Q260" s="35"/>
      <c r="R260" s="35"/>
      <c r="S260" s="35"/>
      <c r="T260" s="35"/>
      <c r="U260" s="35"/>
      <c r="V260" s="35"/>
      <c r="W260" s="35"/>
      <c r="X260" s="35"/>
    </row>
    <row r="261" spans="1:24" ht="15.75" customHeight="1" x14ac:dyDescent="0.25">
      <c r="A261" s="35"/>
      <c r="B261" s="35"/>
      <c r="C261" s="49"/>
      <c r="D261" s="50"/>
      <c r="E261" s="28"/>
      <c r="F261" s="49"/>
      <c r="G261" s="35"/>
      <c r="H261" s="35"/>
      <c r="I261" s="51"/>
      <c r="J261" s="52"/>
      <c r="K261" s="28"/>
      <c r="L261" s="35"/>
      <c r="M261" s="35"/>
      <c r="N261" s="35"/>
      <c r="O261" s="35"/>
      <c r="P261" s="35"/>
      <c r="Q261" s="35"/>
      <c r="R261" s="35"/>
      <c r="S261" s="35"/>
      <c r="T261" s="35"/>
      <c r="U261" s="35"/>
      <c r="V261" s="35"/>
      <c r="W261" s="35"/>
      <c r="X261" s="35"/>
    </row>
    <row r="262" spans="1:24" ht="15.75" customHeight="1" x14ac:dyDescent="0.25">
      <c r="A262" s="35"/>
      <c r="B262" s="35"/>
      <c r="C262" s="49"/>
      <c r="D262" s="50"/>
      <c r="E262" s="28"/>
      <c r="F262" s="49"/>
      <c r="G262" s="35"/>
      <c r="H262" s="35"/>
      <c r="I262" s="51"/>
      <c r="J262" s="52"/>
      <c r="K262" s="28"/>
      <c r="L262" s="35"/>
      <c r="M262" s="35"/>
      <c r="N262" s="35"/>
      <c r="O262" s="35"/>
      <c r="P262" s="35"/>
      <c r="Q262" s="35"/>
      <c r="R262" s="35"/>
      <c r="S262" s="35"/>
      <c r="T262" s="35"/>
      <c r="U262" s="35"/>
      <c r="V262" s="35"/>
      <c r="W262" s="35"/>
      <c r="X262" s="35"/>
    </row>
    <row r="263" spans="1:24" ht="15.75" customHeight="1" x14ac:dyDescent="0.25">
      <c r="A263" s="35"/>
      <c r="B263" s="35"/>
      <c r="C263" s="49"/>
      <c r="D263" s="50"/>
      <c r="E263" s="28"/>
      <c r="F263" s="49"/>
      <c r="G263" s="35"/>
      <c r="H263" s="35"/>
      <c r="I263" s="51"/>
      <c r="J263" s="52"/>
      <c r="K263" s="28"/>
      <c r="L263" s="35"/>
      <c r="M263" s="35"/>
      <c r="N263" s="35"/>
      <c r="O263" s="35"/>
      <c r="P263" s="35"/>
      <c r="Q263" s="35"/>
      <c r="R263" s="35"/>
      <c r="S263" s="35"/>
      <c r="T263" s="35"/>
      <c r="U263" s="35"/>
      <c r="V263" s="35"/>
      <c r="W263" s="35"/>
      <c r="X263" s="35"/>
    </row>
    <row r="264" spans="1:24" ht="15.75" customHeight="1" x14ac:dyDescent="0.25">
      <c r="A264" s="35"/>
      <c r="B264" s="35"/>
      <c r="C264" s="49"/>
      <c r="D264" s="50"/>
      <c r="E264" s="28"/>
      <c r="F264" s="49"/>
      <c r="G264" s="35"/>
      <c r="H264" s="35"/>
      <c r="I264" s="51"/>
      <c r="J264" s="52"/>
      <c r="K264" s="28"/>
      <c r="L264" s="35"/>
      <c r="M264" s="35"/>
      <c r="N264" s="35"/>
      <c r="O264" s="35"/>
      <c r="P264" s="35"/>
      <c r="Q264" s="35"/>
      <c r="R264" s="35"/>
      <c r="S264" s="35"/>
      <c r="T264" s="35"/>
      <c r="U264" s="35"/>
      <c r="V264" s="35"/>
      <c r="W264" s="35"/>
      <c r="X264" s="35"/>
    </row>
    <row r="265" spans="1:24" ht="15.75" customHeight="1" x14ac:dyDescent="0.25">
      <c r="A265" s="35"/>
      <c r="B265" s="35"/>
      <c r="C265" s="49"/>
      <c r="D265" s="50"/>
      <c r="E265" s="28"/>
      <c r="F265" s="49"/>
      <c r="G265" s="35"/>
      <c r="H265" s="35"/>
      <c r="I265" s="51"/>
      <c r="J265" s="52"/>
      <c r="K265" s="28"/>
      <c r="L265" s="35"/>
      <c r="M265" s="35"/>
      <c r="N265" s="35"/>
      <c r="O265" s="35"/>
      <c r="P265" s="35"/>
      <c r="Q265" s="35"/>
      <c r="R265" s="35"/>
      <c r="S265" s="35"/>
      <c r="T265" s="35"/>
      <c r="U265" s="35"/>
      <c r="V265" s="35"/>
      <c r="W265" s="35"/>
      <c r="X265" s="35"/>
    </row>
    <row r="266" spans="1:24" ht="15.75" customHeight="1" x14ac:dyDescent="0.25">
      <c r="A266" s="35"/>
      <c r="B266" s="35"/>
      <c r="C266" s="49"/>
      <c r="D266" s="50"/>
      <c r="E266" s="28"/>
      <c r="F266" s="49"/>
      <c r="G266" s="35"/>
      <c r="H266" s="35"/>
      <c r="I266" s="51"/>
      <c r="J266" s="52"/>
      <c r="K266" s="28"/>
      <c r="L266" s="35"/>
      <c r="M266" s="35"/>
      <c r="N266" s="35"/>
      <c r="O266" s="35"/>
      <c r="P266" s="35"/>
      <c r="Q266" s="35"/>
      <c r="R266" s="35"/>
      <c r="S266" s="35"/>
      <c r="T266" s="35"/>
      <c r="U266" s="35"/>
      <c r="V266" s="35"/>
      <c r="W266" s="35"/>
      <c r="X266" s="35"/>
    </row>
    <row r="267" spans="1:24" ht="15.75" customHeight="1" x14ac:dyDescent="0.25">
      <c r="A267" s="35"/>
      <c r="B267" s="35"/>
      <c r="C267" s="49"/>
      <c r="D267" s="50"/>
      <c r="E267" s="28"/>
      <c r="F267" s="49"/>
      <c r="G267" s="35"/>
      <c r="H267" s="35"/>
      <c r="I267" s="51"/>
      <c r="J267" s="52"/>
      <c r="K267" s="28"/>
      <c r="L267" s="35"/>
      <c r="M267" s="35"/>
      <c r="N267" s="35"/>
      <c r="O267" s="35"/>
      <c r="P267" s="35"/>
      <c r="Q267" s="35"/>
      <c r="R267" s="35"/>
      <c r="S267" s="35"/>
      <c r="T267" s="35"/>
      <c r="U267" s="35"/>
      <c r="V267" s="35"/>
      <c r="W267" s="35"/>
      <c r="X267" s="35"/>
    </row>
    <row r="268" spans="1:24" ht="15.75" customHeight="1" x14ac:dyDescent="0.25">
      <c r="A268" s="35"/>
      <c r="B268" s="35"/>
      <c r="C268" s="49"/>
      <c r="D268" s="50"/>
      <c r="E268" s="28"/>
      <c r="F268" s="49"/>
      <c r="G268" s="35"/>
      <c r="H268" s="35"/>
      <c r="I268" s="51"/>
      <c r="J268" s="52"/>
      <c r="K268" s="28"/>
      <c r="L268" s="35"/>
      <c r="M268" s="35"/>
      <c r="N268" s="35"/>
      <c r="O268" s="35"/>
      <c r="P268" s="35"/>
      <c r="Q268" s="35"/>
      <c r="R268" s="35"/>
      <c r="S268" s="35"/>
      <c r="T268" s="35"/>
      <c r="U268" s="35"/>
      <c r="V268" s="35"/>
      <c r="W268" s="35"/>
      <c r="X268" s="35"/>
    </row>
    <row r="269" spans="1:24" ht="15.75" customHeight="1" x14ac:dyDescent="0.25">
      <c r="A269" s="35"/>
      <c r="B269" s="35"/>
      <c r="C269" s="49"/>
      <c r="D269" s="50"/>
      <c r="E269" s="28"/>
      <c r="F269" s="49"/>
      <c r="G269" s="35"/>
      <c r="H269" s="35"/>
      <c r="I269" s="51"/>
      <c r="J269" s="52"/>
      <c r="K269" s="28"/>
      <c r="L269" s="35"/>
      <c r="M269" s="35"/>
      <c r="N269" s="35"/>
      <c r="O269" s="35"/>
      <c r="P269" s="35"/>
      <c r="Q269" s="35"/>
      <c r="R269" s="35"/>
      <c r="S269" s="35"/>
      <c r="T269" s="35"/>
      <c r="U269" s="35"/>
      <c r="V269" s="35"/>
      <c r="W269" s="35"/>
      <c r="X269" s="35"/>
    </row>
    <row r="270" spans="1:24" ht="15.75" customHeight="1" x14ac:dyDescent="0.25">
      <c r="A270" s="35"/>
      <c r="B270" s="35"/>
      <c r="C270" s="49"/>
      <c r="D270" s="50"/>
      <c r="E270" s="28"/>
      <c r="F270" s="49"/>
      <c r="G270" s="35"/>
      <c r="H270" s="35"/>
      <c r="I270" s="51"/>
      <c r="J270" s="52"/>
      <c r="K270" s="28"/>
      <c r="L270" s="35"/>
      <c r="M270" s="35"/>
      <c r="N270" s="35"/>
      <c r="O270" s="35"/>
      <c r="P270" s="35"/>
      <c r="Q270" s="35"/>
      <c r="R270" s="35"/>
      <c r="S270" s="35"/>
      <c r="T270" s="35"/>
      <c r="U270" s="35"/>
      <c r="V270" s="35"/>
      <c r="W270" s="35"/>
      <c r="X270" s="35"/>
    </row>
    <row r="271" spans="1:24" ht="15.75" customHeight="1" x14ac:dyDescent="0.25">
      <c r="A271" s="35"/>
      <c r="B271" s="35"/>
      <c r="C271" s="49"/>
      <c r="D271" s="50"/>
      <c r="E271" s="28"/>
      <c r="F271" s="49"/>
      <c r="G271" s="35"/>
      <c r="H271" s="35"/>
      <c r="I271" s="51"/>
      <c r="J271" s="52"/>
      <c r="K271" s="28"/>
      <c r="L271" s="35"/>
      <c r="M271" s="35"/>
      <c r="N271" s="35"/>
      <c r="O271" s="35"/>
      <c r="P271" s="35"/>
      <c r="Q271" s="35"/>
      <c r="R271" s="35"/>
      <c r="S271" s="35"/>
      <c r="T271" s="35"/>
      <c r="U271" s="35"/>
      <c r="V271" s="35"/>
      <c r="W271" s="35"/>
      <c r="X271" s="35"/>
    </row>
    <row r="272" spans="1:24" ht="15.75" customHeight="1" x14ac:dyDescent="0.25">
      <c r="A272" s="35"/>
      <c r="B272" s="35"/>
      <c r="C272" s="49"/>
      <c r="D272" s="50"/>
      <c r="E272" s="28"/>
      <c r="F272" s="49"/>
      <c r="G272" s="35"/>
      <c r="H272" s="35"/>
      <c r="I272" s="51"/>
      <c r="J272" s="52"/>
      <c r="K272" s="28"/>
      <c r="L272" s="35"/>
      <c r="M272" s="35"/>
      <c r="N272" s="35"/>
      <c r="O272" s="35"/>
      <c r="P272" s="35"/>
      <c r="Q272" s="35"/>
      <c r="R272" s="35"/>
      <c r="S272" s="35"/>
      <c r="T272" s="35"/>
      <c r="U272" s="35"/>
      <c r="V272" s="35"/>
      <c r="W272" s="35"/>
      <c r="X272" s="35"/>
    </row>
    <row r="273" spans="1:24" ht="15.75" customHeight="1" x14ac:dyDescent="0.25">
      <c r="A273" s="35"/>
      <c r="B273" s="35"/>
      <c r="C273" s="49"/>
      <c r="D273" s="50"/>
      <c r="E273" s="28"/>
      <c r="F273" s="49"/>
      <c r="G273" s="35"/>
      <c r="H273" s="35"/>
      <c r="I273" s="51"/>
      <c r="J273" s="52"/>
      <c r="K273" s="28"/>
      <c r="L273" s="35"/>
      <c r="M273" s="35"/>
      <c r="N273" s="35"/>
      <c r="O273" s="35"/>
      <c r="P273" s="35"/>
      <c r="Q273" s="35"/>
      <c r="R273" s="35"/>
      <c r="S273" s="35"/>
      <c r="T273" s="35"/>
      <c r="U273" s="35"/>
      <c r="V273" s="35"/>
      <c r="W273" s="35"/>
      <c r="X273" s="35"/>
    </row>
    <row r="274" spans="1:24" ht="15.75" customHeight="1" x14ac:dyDescent="0.25">
      <c r="A274" s="35"/>
      <c r="B274" s="35"/>
      <c r="C274" s="49"/>
      <c r="D274" s="50"/>
      <c r="E274" s="28"/>
      <c r="F274" s="49"/>
      <c r="G274" s="35"/>
      <c r="H274" s="35"/>
      <c r="I274" s="51"/>
      <c r="J274" s="52"/>
      <c r="K274" s="28"/>
      <c r="L274" s="35"/>
      <c r="M274" s="35"/>
      <c r="N274" s="35"/>
      <c r="O274" s="35"/>
      <c r="P274" s="35"/>
      <c r="Q274" s="35"/>
      <c r="R274" s="35"/>
      <c r="S274" s="35"/>
      <c r="T274" s="35"/>
      <c r="U274" s="35"/>
      <c r="V274" s="35"/>
      <c r="W274" s="35"/>
      <c r="X274" s="35"/>
    </row>
    <row r="275" spans="1:24" ht="15.75" customHeight="1" x14ac:dyDescent="0.25">
      <c r="A275" s="35"/>
      <c r="B275" s="35"/>
      <c r="C275" s="49"/>
      <c r="D275" s="50"/>
      <c r="E275" s="28"/>
      <c r="F275" s="49"/>
      <c r="G275" s="35"/>
      <c r="H275" s="35"/>
      <c r="I275" s="51"/>
      <c r="J275" s="52"/>
      <c r="K275" s="28"/>
      <c r="L275" s="35"/>
      <c r="M275" s="35"/>
      <c r="N275" s="35"/>
      <c r="O275" s="35"/>
      <c r="P275" s="35"/>
      <c r="Q275" s="35"/>
      <c r="R275" s="35"/>
      <c r="S275" s="35"/>
      <c r="T275" s="35"/>
      <c r="U275" s="35"/>
      <c r="V275" s="35"/>
      <c r="W275" s="35"/>
      <c r="X275" s="35"/>
    </row>
    <row r="276" spans="1:24" ht="15.75" customHeight="1" x14ac:dyDescent="0.25">
      <c r="A276" s="35"/>
      <c r="B276" s="35"/>
      <c r="C276" s="49"/>
      <c r="D276" s="50"/>
      <c r="E276" s="28"/>
      <c r="F276" s="49"/>
      <c r="G276" s="35"/>
      <c r="H276" s="35"/>
      <c r="I276" s="51"/>
      <c r="J276" s="52"/>
      <c r="K276" s="28"/>
      <c r="L276" s="35"/>
      <c r="M276" s="35"/>
      <c r="N276" s="35"/>
      <c r="O276" s="35"/>
      <c r="P276" s="35"/>
      <c r="Q276" s="35"/>
      <c r="R276" s="35"/>
      <c r="S276" s="35"/>
      <c r="T276" s="35"/>
      <c r="U276" s="35"/>
      <c r="V276" s="35"/>
      <c r="W276" s="35"/>
      <c r="X276" s="35"/>
    </row>
    <row r="277" spans="1:24" ht="15.75" customHeight="1" x14ac:dyDescent="0.25">
      <c r="A277" s="35"/>
      <c r="B277" s="35"/>
      <c r="C277" s="49"/>
      <c r="D277" s="50"/>
      <c r="E277" s="28"/>
      <c r="F277" s="49"/>
      <c r="G277" s="35"/>
      <c r="H277" s="35"/>
      <c r="I277" s="51"/>
      <c r="J277" s="52"/>
      <c r="K277" s="28"/>
      <c r="L277" s="35"/>
      <c r="M277" s="35"/>
      <c r="N277" s="35"/>
      <c r="O277" s="35"/>
      <c r="P277" s="35"/>
      <c r="Q277" s="35"/>
      <c r="R277" s="35"/>
      <c r="S277" s="35"/>
      <c r="T277" s="35"/>
      <c r="U277" s="35"/>
      <c r="V277" s="35"/>
      <c r="W277" s="35"/>
      <c r="X277" s="35"/>
    </row>
    <row r="278" spans="1:24" ht="15.75" customHeight="1" x14ac:dyDescent="0.25">
      <c r="A278" s="35"/>
      <c r="B278" s="35"/>
      <c r="C278" s="49"/>
      <c r="D278" s="50"/>
      <c r="E278" s="28"/>
      <c r="F278" s="49"/>
      <c r="G278" s="35"/>
      <c r="H278" s="35"/>
      <c r="I278" s="51"/>
      <c r="J278" s="52"/>
      <c r="K278" s="28"/>
      <c r="L278" s="35"/>
      <c r="M278" s="35"/>
      <c r="N278" s="35"/>
      <c r="O278" s="35"/>
      <c r="P278" s="35"/>
      <c r="Q278" s="35"/>
      <c r="R278" s="35"/>
      <c r="S278" s="35"/>
      <c r="T278" s="35"/>
      <c r="U278" s="35"/>
      <c r="V278" s="35"/>
      <c r="W278" s="35"/>
      <c r="X278" s="35"/>
    </row>
    <row r="279" spans="1:24" ht="15.75" customHeight="1" x14ac:dyDescent="0.25">
      <c r="A279" s="35"/>
      <c r="B279" s="35"/>
      <c r="C279" s="49"/>
      <c r="D279" s="50"/>
      <c r="E279" s="28"/>
      <c r="F279" s="49"/>
      <c r="G279" s="35"/>
      <c r="H279" s="35"/>
      <c r="I279" s="51"/>
      <c r="J279" s="52"/>
      <c r="K279" s="28"/>
      <c r="L279" s="35"/>
      <c r="M279" s="35"/>
      <c r="N279" s="35"/>
      <c r="O279" s="35"/>
      <c r="P279" s="35"/>
      <c r="Q279" s="35"/>
      <c r="R279" s="35"/>
      <c r="S279" s="35"/>
      <c r="T279" s="35"/>
      <c r="U279" s="35"/>
      <c r="V279" s="35"/>
      <c r="W279" s="35"/>
      <c r="X279" s="35"/>
    </row>
    <row r="280" spans="1:24" ht="15.75" customHeight="1" x14ac:dyDescent="0.25">
      <c r="A280" s="35"/>
      <c r="B280" s="35"/>
      <c r="C280" s="49"/>
      <c r="D280" s="50"/>
      <c r="E280" s="28"/>
      <c r="F280" s="49"/>
      <c r="G280" s="35"/>
      <c r="H280" s="35"/>
      <c r="I280" s="51"/>
      <c r="J280" s="52"/>
      <c r="K280" s="28"/>
      <c r="L280" s="35"/>
      <c r="M280" s="35"/>
      <c r="N280" s="35"/>
      <c r="O280" s="35"/>
      <c r="P280" s="35"/>
      <c r="Q280" s="35"/>
      <c r="R280" s="35"/>
      <c r="S280" s="35"/>
      <c r="T280" s="35"/>
      <c r="U280" s="35"/>
      <c r="V280" s="35"/>
      <c r="W280" s="35"/>
      <c r="X280" s="35"/>
    </row>
    <row r="281" spans="1:24" ht="15.75" customHeight="1" x14ac:dyDescent="0.25">
      <c r="A281" s="35"/>
      <c r="B281" s="35"/>
      <c r="C281" s="49"/>
      <c r="D281" s="50"/>
      <c r="E281" s="28"/>
      <c r="F281" s="49"/>
      <c r="G281" s="35"/>
      <c r="H281" s="35"/>
      <c r="I281" s="51"/>
      <c r="J281" s="52"/>
      <c r="K281" s="28"/>
      <c r="L281" s="35"/>
      <c r="M281" s="35"/>
      <c r="N281" s="35"/>
      <c r="O281" s="35"/>
      <c r="P281" s="35"/>
      <c r="Q281" s="35"/>
      <c r="R281" s="35"/>
      <c r="S281" s="35"/>
      <c r="T281" s="35"/>
      <c r="U281" s="35"/>
      <c r="V281" s="35"/>
      <c r="W281" s="35"/>
      <c r="X281" s="35"/>
    </row>
    <row r="282" spans="1:24" ht="15.75" customHeight="1" x14ac:dyDescent="0.25">
      <c r="A282" s="35"/>
      <c r="B282" s="35"/>
      <c r="C282" s="49"/>
      <c r="D282" s="50"/>
      <c r="E282" s="28"/>
      <c r="F282" s="49"/>
      <c r="G282" s="35"/>
      <c r="H282" s="35"/>
      <c r="I282" s="51"/>
      <c r="J282" s="52"/>
      <c r="K282" s="28"/>
      <c r="L282" s="35"/>
      <c r="M282" s="35"/>
      <c r="N282" s="35"/>
      <c r="O282" s="35"/>
      <c r="P282" s="35"/>
      <c r="Q282" s="35"/>
      <c r="R282" s="35"/>
      <c r="S282" s="35"/>
      <c r="T282" s="35"/>
      <c r="U282" s="35"/>
      <c r="V282" s="35"/>
      <c r="W282" s="35"/>
      <c r="X282" s="35"/>
    </row>
    <row r="283" spans="1:24" ht="15.75" customHeight="1" x14ac:dyDescent="0.25">
      <c r="A283" s="35"/>
      <c r="B283" s="35"/>
      <c r="C283" s="49"/>
      <c r="D283" s="50"/>
      <c r="E283" s="28"/>
      <c r="F283" s="49"/>
      <c r="G283" s="35"/>
      <c r="H283" s="35"/>
      <c r="I283" s="51"/>
      <c r="J283" s="52"/>
      <c r="K283" s="28"/>
      <c r="L283" s="35"/>
      <c r="M283" s="35"/>
      <c r="N283" s="35"/>
      <c r="O283" s="35"/>
      <c r="P283" s="35"/>
      <c r="Q283" s="35"/>
      <c r="R283" s="35"/>
      <c r="S283" s="35"/>
      <c r="T283" s="35"/>
      <c r="U283" s="35"/>
      <c r="V283" s="35"/>
      <c r="W283" s="35"/>
      <c r="X283" s="35"/>
    </row>
    <row r="284" spans="1:24" ht="15.75" customHeight="1" x14ac:dyDescent="0.25">
      <c r="A284" s="35"/>
      <c r="B284" s="35"/>
      <c r="C284" s="49"/>
      <c r="D284" s="50"/>
      <c r="E284" s="28"/>
      <c r="F284" s="49"/>
      <c r="G284" s="35"/>
      <c r="H284" s="35"/>
      <c r="I284" s="51"/>
      <c r="J284" s="52"/>
      <c r="K284" s="28"/>
      <c r="L284" s="35"/>
      <c r="M284" s="35"/>
      <c r="N284" s="35"/>
      <c r="O284" s="35"/>
      <c r="P284" s="35"/>
      <c r="Q284" s="35"/>
      <c r="R284" s="35"/>
      <c r="S284" s="35"/>
      <c r="T284" s="35"/>
      <c r="U284" s="35"/>
      <c r="V284" s="35"/>
      <c r="W284" s="35"/>
      <c r="X284" s="35"/>
    </row>
    <row r="285" spans="1:24" ht="15.75" customHeight="1" x14ac:dyDescent="0.25">
      <c r="A285" s="35"/>
      <c r="B285" s="35"/>
      <c r="C285" s="49"/>
      <c r="D285" s="50"/>
      <c r="E285" s="28"/>
      <c r="F285" s="49"/>
      <c r="G285" s="35"/>
      <c r="H285" s="35"/>
      <c r="I285" s="51"/>
      <c r="J285" s="52"/>
      <c r="K285" s="28"/>
      <c r="L285" s="35"/>
      <c r="M285" s="35"/>
      <c r="N285" s="35"/>
      <c r="O285" s="35"/>
      <c r="P285" s="35"/>
      <c r="Q285" s="35"/>
      <c r="R285" s="35"/>
      <c r="S285" s="35"/>
      <c r="T285" s="35"/>
      <c r="U285" s="35"/>
      <c r="V285" s="35"/>
      <c r="W285" s="35"/>
      <c r="X285" s="35"/>
    </row>
    <row r="286" spans="1:24" ht="15.75" customHeight="1" x14ac:dyDescent="0.25">
      <c r="A286" s="35"/>
      <c r="B286" s="35"/>
      <c r="C286" s="49"/>
      <c r="D286" s="50"/>
      <c r="E286" s="28"/>
      <c r="F286" s="49"/>
      <c r="G286" s="35"/>
      <c r="H286" s="35"/>
      <c r="I286" s="51"/>
      <c r="J286" s="52"/>
      <c r="K286" s="28"/>
      <c r="L286" s="35"/>
      <c r="M286" s="35"/>
      <c r="N286" s="35"/>
      <c r="O286" s="35"/>
      <c r="P286" s="35"/>
      <c r="Q286" s="35"/>
      <c r="R286" s="35"/>
      <c r="S286" s="35"/>
      <c r="T286" s="35"/>
      <c r="U286" s="35"/>
      <c r="V286" s="35"/>
      <c r="W286" s="35"/>
      <c r="X286" s="35"/>
    </row>
    <row r="287" spans="1:24" ht="15.75" customHeight="1" x14ac:dyDescent="0.25">
      <c r="A287" s="35"/>
      <c r="B287" s="35"/>
      <c r="C287" s="49"/>
      <c r="D287" s="50"/>
      <c r="E287" s="28"/>
      <c r="F287" s="49"/>
      <c r="G287" s="35"/>
      <c r="H287" s="35"/>
      <c r="I287" s="51"/>
      <c r="J287" s="52"/>
      <c r="K287" s="28"/>
      <c r="L287" s="35"/>
      <c r="M287" s="35"/>
      <c r="N287" s="35"/>
      <c r="O287" s="35"/>
      <c r="P287" s="35"/>
      <c r="Q287" s="35"/>
      <c r="R287" s="35"/>
      <c r="S287" s="35"/>
      <c r="T287" s="35"/>
      <c r="U287" s="35"/>
      <c r="V287" s="35"/>
      <c r="W287" s="35"/>
      <c r="X287" s="35"/>
    </row>
    <row r="288" spans="1:24" ht="15.75" customHeight="1" x14ac:dyDescent="0.25">
      <c r="A288" s="35"/>
      <c r="B288" s="35"/>
      <c r="C288" s="49"/>
      <c r="D288" s="50"/>
      <c r="E288" s="28"/>
      <c r="F288" s="49"/>
      <c r="G288" s="35"/>
      <c r="H288" s="35"/>
      <c r="I288" s="51"/>
      <c r="J288" s="52"/>
      <c r="K288" s="28"/>
      <c r="L288" s="35"/>
      <c r="M288" s="35"/>
      <c r="N288" s="35"/>
      <c r="O288" s="35"/>
      <c r="P288" s="35"/>
      <c r="Q288" s="35"/>
      <c r="R288" s="35"/>
      <c r="S288" s="35"/>
      <c r="T288" s="35"/>
      <c r="U288" s="35"/>
      <c r="V288" s="35"/>
      <c r="W288" s="35"/>
      <c r="X288" s="35"/>
    </row>
    <row r="289" spans="1:24" ht="15.75" customHeight="1" x14ac:dyDescent="0.25">
      <c r="A289" s="35"/>
      <c r="B289" s="35"/>
      <c r="C289" s="49"/>
      <c r="D289" s="50"/>
      <c r="E289" s="28"/>
      <c r="F289" s="49"/>
      <c r="G289" s="35"/>
      <c r="H289" s="35"/>
      <c r="I289" s="51"/>
      <c r="J289" s="52"/>
      <c r="K289" s="28"/>
      <c r="L289" s="35"/>
      <c r="M289" s="35"/>
      <c r="N289" s="35"/>
      <c r="O289" s="35"/>
      <c r="P289" s="35"/>
      <c r="Q289" s="35"/>
      <c r="R289" s="35"/>
      <c r="S289" s="35"/>
      <c r="T289" s="35"/>
      <c r="U289" s="35"/>
      <c r="V289" s="35"/>
      <c r="W289" s="35"/>
      <c r="X289" s="35"/>
    </row>
    <row r="290" spans="1:24" ht="15.75" customHeight="1" x14ac:dyDescent="0.25">
      <c r="A290" s="35"/>
      <c r="B290" s="35"/>
      <c r="C290" s="49"/>
      <c r="D290" s="50"/>
      <c r="E290" s="28"/>
      <c r="F290" s="49"/>
      <c r="G290" s="35"/>
      <c r="H290" s="35"/>
      <c r="I290" s="51"/>
      <c r="J290" s="52"/>
      <c r="K290" s="28"/>
      <c r="L290" s="35"/>
      <c r="M290" s="35"/>
      <c r="N290" s="35"/>
      <c r="O290" s="35"/>
      <c r="P290" s="35"/>
      <c r="Q290" s="35"/>
      <c r="R290" s="35"/>
      <c r="S290" s="35"/>
      <c r="T290" s="35"/>
      <c r="U290" s="35"/>
      <c r="V290" s="35"/>
      <c r="W290" s="35"/>
      <c r="X290" s="35"/>
    </row>
    <row r="291" spans="1:24" ht="15.75" customHeight="1" x14ac:dyDescent="0.25">
      <c r="A291" s="35"/>
      <c r="B291" s="35"/>
      <c r="C291" s="49"/>
      <c r="D291" s="50"/>
      <c r="E291" s="28"/>
      <c r="F291" s="49"/>
      <c r="G291" s="35"/>
      <c r="H291" s="35"/>
      <c r="I291" s="51"/>
      <c r="J291" s="52"/>
      <c r="K291" s="28"/>
      <c r="L291" s="35"/>
      <c r="M291" s="35"/>
      <c r="N291" s="35"/>
      <c r="O291" s="35"/>
      <c r="P291" s="35"/>
      <c r="Q291" s="35"/>
      <c r="R291" s="35"/>
      <c r="S291" s="35"/>
      <c r="T291" s="35"/>
      <c r="U291" s="35"/>
      <c r="V291" s="35"/>
      <c r="W291" s="35"/>
      <c r="X291" s="35"/>
    </row>
    <row r="292" spans="1:24" ht="15.75" customHeight="1" x14ac:dyDescent="0.25">
      <c r="A292" s="35"/>
      <c r="B292" s="35"/>
      <c r="C292" s="49"/>
      <c r="D292" s="50"/>
      <c r="E292" s="28"/>
      <c r="F292" s="49"/>
      <c r="G292" s="35"/>
      <c r="H292" s="35"/>
      <c r="I292" s="51"/>
      <c r="J292" s="52"/>
      <c r="K292" s="28"/>
      <c r="L292" s="35"/>
      <c r="M292" s="35"/>
      <c r="N292" s="35"/>
      <c r="O292" s="35"/>
      <c r="P292" s="35"/>
      <c r="Q292" s="35"/>
      <c r="R292" s="35"/>
      <c r="S292" s="35"/>
      <c r="T292" s="35"/>
      <c r="U292" s="35"/>
      <c r="V292" s="35"/>
      <c r="W292" s="35"/>
      <c r="X292" s="35"/>
    </row>
    <row r="293" spans="1:24" ht="15.75" customHeight="1" x14ac:dyDescent="0.25">
      <c r="A293" s="35"/>
      <c r="B293" s="35"/>
      <c r="C293" s="49"/>
      <c r="D293" s="50"/>
      <c r="E293" s="28"/>
      <c r="F293" s="49"/>
      <c r="G293" s="35"/>
      <c r="H293" s="35"/>
      <c r="I293" s="51"/>
      <c r="J293" s="52"/>
      <c r="K293" s="28"/>
      <c r="L293" s="35"/>
      <c r="M293" s="35"/>
      <c r="N293" s="35"/>
      <c r="O293" s="35"/>
      <c r="P293" s="35"/>
      <c r="Q293" s="35"/>
      <c r="R293" s="35"/>
      <c r="S293" s="35"/>
      <c r="T293" s="35"/>
      <c r="U293" s="35"/>
      <c r="V293" s="35"/>
      <c r="W293" s="35"/>
      <c r="X293" s="35"/>
    </row>
    <row r="294" spans="1:24" ht="15.75" customHeight="1" x14ac:dyDescent="0.25">
      <c r="A294" s="35"/>
      <c r="B294" s="35"/>
      <c r="C294" s="49"/>
      <c r="D294" s="50"/>
      <c r="E294" s="28"/>
      <c r="F294" s="49"/>
      <c r="G294" s="35"/>
      <c r="H294" s="35"/>
      <c r="I294" s="51"/>
      <c r="J294" s="52"/>
      <c r="K294" s="28"/>
      <c r="L294" s="35"/>
      <c r="M294" s="35"/>
      <c r="N294" s="35"/>
      <c r="O294" s="35"/>
      <c r="P294" s="35"/>
      <c r="Q294" s="35"/>
      <c r="R294" s="35"/>
      <c r="S294" s="35"/>
      <c r="T294" s="35"/>
      <c r="U294" s="35"/>
      <c r="V294" s="35"/>
      <c r="W294" s="35"/>
      <c r="X294" s="35"/>
    </row>
    <row r="295" spans="1:24" ht="15.75" customHeight="1" x14ac:dyDescent="0.25">
      <c r="A295" s="35"/>
      <c r="B295" s="35"/>
      <c r="C295" s="49"/>
      <c r="D295" s="50"/>
      <c r="E295" s="28"/>
      <c r="F295" s="49"/>
      <c r="G295" s="35"/>
      <c r="H295" s="35"/>
      <c r="I295" s="51"/>
      <c r="J295" s="52"/>
      <c r="K295" s="28"/>
      <c r="L295" s="35"/>
      <c r="M295" s="35"/>
      <c r="N295" s="35"/>
      <c r="O295" s="35"/>
      <c r="P295" s="35"/>
      <c r="Q295" s="35"/>
      <c r="R295" s="35"/>
      <c r="S295" s="35"/>
      <c r="T295" s="35"/>
      <c r="U295" s="35"/>
      <c r="V295" s="35"/>
      <c r="W295" s="35"/>
      <c r="X295" s="35"/>
    </row>
    <row r="296" spans="1:24" ht="15.75" customHeight="1" x14ac:dyDescent="0.25">
      <c r="A296" s="35"/>
      <c r="B296" s="35"/>
      <c r="C296" s="49"/>
      <c r="D296" s="50"/>
      <c r="E296" s="28"/>
      <c r="F296" s="49"/>
      <c r="G296" s="35"/>
      <c r="H296" s="35"/>
      <c r="I296" s="51"/>
      <c r="J296" s="52"/>
      <c r="K296" s="28"/>
      <c r="L296" s="35"/>
      <c r="M296" s="35"/>
      <c r="N296" s="35"/>
      <c r="O296" s="35"/>
      <c r="P296" s="35"/>
      <c r="Q296" s="35"/>
      <c r="R296" s="35"/>
      <c r="S296" s="35"/>
      <c r="T296" s="35"/>
      <c r="U296" s="35"/>
      <c r="V296" s="35"/>
      <c r="W296" s="35"/>
      <c r="X296" s="35"/>
    </row>
    <row r="297" spans="1:24" ht="15.75" customHeight="1" x14ac:dyDescent="0.25">
      <c r="A297" s="35"/>
      <c r="B297" s="35"/>
      <c r="C297" s="49"/>
      <c r="D297" s="50"/>
      <c r="E297" s="28"/>
      <c r="F297" s="49"/>
      <c r="G297" s="35"/>
      <c r="H297" s="35"/>
      <c r="I297" s="51"/>
      <c r="J297" s="52"/>
      <c r="K297" s="28"/>
      <c r="L297" s="35"/>
      <c r="M297" s="35"/>
      <c r="N297" s="35"/>
      <c r="O297" s="35"/>
      <c r="P297" s="35"/>
      <c r="Q297" s="35"/>
      <c r="R297" s="35"/>
      <c r="S297" s="35"/>
      <c r="T297" s="35"/>
      <c r="U297" s="35"/>
      <c r="V297" s="35"/>
      <c r="W297" s="35"/>
      <c r="X297" s="35"/>
    </row>
    <row r="298" spans="1:24" ht="15.75" customHeight="1" x14ac:dyDescent="0.25">
      <c r="A298" s="35"/>
      <c r="B298" s="35"/>
      <c r="C298" s="49"/>
      <c r="D298" s="50"/>
      <c r="E298" s="28"/>
      <c r="F298" s="49"/>
      <c r="G298" s="35"/>
      <c r="H298" s="35"/>
      <c r="I298" s="51"/>
      <c r="J298" s="52"/>
      <c r="K298" s="28"/>
      <c r="L298" s="35"/>
      <c r="M298" s="35"/>
      <c r="N298" s="35"/>
      <c r="O298" s="35"/>
      <c r="P298" s="35"/>
      <c r="Q298" s="35"/>
      <c r="R298" s="35"/>
      <c r="S298" s="35"/>
      <c r="T298" s="35"/>
      <c r="U298" s="35"/>
      <c r="V298" s="35"/>
      <c r="W298" s="35"/>
      <c r="X298" s="35"/>
    </row>
    <row r="299" spans="1:24" ht="15.75" customHeight="1" x14ac:dyDescent="0.25">
      <c r="A299" s="35"/>
      <c r="B299" s="35"/>
      <c r="C299" s="49"/>
      <c r="D299" s="50"/>
      <c r="E299" s="28"/>
      <c r="F299" s="49"/>
      <c r="G299" s="35"/>
      <c r="H299" s="35"/>
      <c r="I299" s="51"/>
      <c r="J299" s="52"/>
      <c r="K299" s="28"/>
      <c r="L299" s="35"/>
      <c r="M299" s="35"/>
      <c r="N299" s="35"/>
      <c r="O299" s="35"/>
      <c r="P299" s="35"/>
      <c r="Q299" s="35"/>
      <c r="R299" s="35"/>
      <c r="S299" s="35"/>
      <c r="T299" s="35"/>
      <c r="U299" s="35"/>
      <c r="V299" s="35"/>
      <c r="W299" s="35"/>
      <c r="X299" s="35"/>
    </row>
    <row r="300" spans="1:24" ht="15.75" customHeight="1" x14ac:dyDescent="0.25">
      <c r="A300" s="35"/>
      <c r="B300" s="35"/>
      <c r="C300" s="49"/>
      <c r="D300" s="50"/>
      <c r="E300" s="28"/>
      <c r="F300" s="49"/>
      <c r="G300" s="35"/>
      <c r="H300" s="35"/>
      <c r="I300" s="51"/>
      <c r="J300" s="52"/>
      <c r="K300" s="28"/>
      <c r="L300" s="35"/>
      <c r="M300" s="35"/>
      <c r="N300" s="35"/>
      <c r="O300" s="35"/>
      <c r="P300" s="35"/>
      <c r="Q300" s="35"/>
      <c r="R300" s="35"/>
      <c r="S300" s="35"/>
      <c r="T300" s="35"/>
      <c r="U300" s="35"/>
      <c r="V300" s="35"/>
      <c r="W300" s="35"/>
      <c r="X300" s="35"/>
    </row>
    <row r="301" spans="1:24" ht="15.75" customHeight="1" x14ac:dyDescent="0.25">
      <c r="A301" s="35"/>
      <c r="B301" s="35"/>
      <c r="C301" s="49"/>
      <c r="D301" s="50"/>
      <c r="E301" s="28"/>
      <c r="F301" s="49"/>
      <c r="G301" s="35"/>
      <c r="H301" s="35"/>
      <c r="I301" s="51"/>
      <c r="J301" s="52"/>
      <c r="K301" s="28"/>
      <c r="L301" s="35"/>
      <c r="M301" s="35"/>
      <c r="N301" s="35"/>
      <c r="O301" s="35"/>
      <c r="P301" s="35"/>
      <c r="Q301" s="35"/>
      <c r="R301" s="35"/>
      <c r="S301" s="35"/>
      <c r="T301" s="35"/>
      <c r="U301" s="35"/>
      <c r="V301" s="35"/>
      <c r="W301" s="35"/>
      <c r="X301" s="35"/>
    </row>
    <row r="302" spans="1:24" ht="15.75" customHeight="1" x14ac:dyDescent="0.25">
      <c r="A302" s="35"/>
      <c r="B302" s="35"/>
      <c r="C302" s="49"/>
      <c r="D302" s="50"/>
      <c r="E302" s="28"/>
      <c r="F302" s="49"/>
      <c r="G302" s="35"/>
      <c r="H302" s="35"/>
      <c r="I302" s="51"/>
      <c r="J302" s="52"/>
      <c r="K302" s="28"/>
      <c r="L302" s="35"/>
      <c r="M302" s="35"/>
      <c r="N302" s="35"/>
      <c r="O302" s="35"/>
      <c r="P302" s="35"/>
      <c r="Q302" s="35"/>
      <c r="R302" s="35"/>
      <c r="S302" s="35"/>
      <c r="T302" s="35"/>
      <c r="U302" s="35"/>
      <c r="V302" s="35"/>
      <c r="W302" s="35"/>
      <c r="X302" s="35"/>
    </row>
    <row r="303" spans="1:24" ht="15.75" customHeight="1" x14ac:dyDescent="0.25">
      <c r="A303" s="35"/>
      <c r="B303" s="35"/>
      <c r="C303" s="49"/>
      <c r="D303" s="50"/>
      <c r="E303" s="28"/>
      <c r="F303" s="49"/>
      <c r="G303" s="35"/>
      <c r="H303" s="35"/>
      <c r="I303" s="51"/>
      <c r="J303" s="52"/>
      <c r="K303" s="28"/>
      <c r="L303" s="35"/>
      <c r="M303" s="35"/>
      <c r="N303" s="35"/>
      <c r="O303" s="35"/>
      <c r="P303" s="35"/>
      <c r="Q303" s="35"/>
      <c r="R303" s="35"/>
      <c r="S303" s="35"/>
      <c r="T303" s="35"/>
      <c r="U303" s="35"/>
      <c r="V303" s="35"/>
      <c r="W303" s="35"/>
      <c r="X303" s="35"/>
    </row>
    <row r="304" spans="1:24" ht="15.75" customHeight="1" x14ac:dyDescent="0.25">
      <c r="A304" s="35"/>
      <c r="B304" s="35"/>
      <c r="C304" s="49"/>
      <c r="D304" s="50"/>
      <c r="E304" s="28"/>
      <c r="F304" s="49"/>
      <c r="G304" s="35"/>
      <c r="H304" s="35"/>
      <c r="I304" s="51"/>
      <c r="J304" s="52"/>
      <c r="K304" s="28"/>
      <c r="L304" s="35"/>
      <c r="M304" s="35"/>
      <c r="N304" s="35"/>
      <c r="O304" s="35"/>
      <c r="P304" s="35"/>
      <c r="Q304" s="35"/>
      <c r="R304" s="35"/>
      <c r="S304" s="35"/>
      <c r="T304" s="35"/>
      <c r="U304" s="35"/>
      <c r="V304" s="35"/>
      <c r="W304" s="35"/>
      <c r="X304" s="35"/>
    </row>
    <row r="305" spans="1:24" ht="15.75" customHeight="1" x14ac:dyDescent="0.25">
      <c r="A305" s="35"/>
      <c r="B305" s="35"/>
      <c r="C305" s="49"/>
      <c r="D305" s="50"/>
      <c r="E305" s="28"/>
      <c r="F305" s="49"/>
      <c r="G305" s="35"/>
      <c r="H305" s="35"/>
      <c r="I305" s="51"/>
      <c r="J305" s="52"/>
      <c r="K305" s="28"/>
      <c r="L305" s="35"/>
      <c r="M305" s="35"/>
      <c r="N305" s="35"/>
      <c r="O305" s="35"/>
      <c r="P305" s="35"/>
      <c r="Q305" s="35"/>
      <c r="R305" s="35"/>
      <c r="S305" s="35"/>
      <c r="T305" s="35"/>
      <c r="U305" s="35"/>
      <c r="V305" s="35"/>
      <c r="W305" s="35"/>
      <c r="X305" s="35"/>
    </row>
    <row r="306" spans="1:24" ht="15.75" customHeight="1" x14ac:dyDescent="0.25">
      <c r="A306" s="35"/>
      <c r="B306" s="35"/>
      <c r="C306" s="49"/>
      <c r="D306" s="50"/>
      <c r="E306" s="28"/>
      <c r="F306" s="49"/>
      <c r="G306" s="35"/>
      <c r="H306" s="35"/>
      <c r="I306" s="51"/>
      <c r="J306" s="52"/>
      <c r="K306" s="28"/>
      <c r="L306" s="35"/>
      <c r="M306" s="35"/>
      <c r="N306" s="35"/>
      <c r="O306" s="35"/>
      <c r="P306" s="35"/>
      <c r="Q306" s="35"/>
      <c r="R306" s="35"/>
      <c r="S306" s="35"/>
      <c r="T306" s="35"/>
      <c r="U306" s="35"/>
      <c r="V306" s="35"/>
      <c r="W306" s="35"/>
      <c r="X306" s="35"/>
    </row>
    <row r="307" spans="1:24" ht="15.75" customHeight="1" x14ac:dyDescent="0.25">
      <c r="A307" s="35"/>
      <c r="B307" s="35"/>
      <c r="C307" s="49"/>
      <c r="D307" s="50"/>
      <c r="E307" s="28"/>
      <c r="F307" s="49"/>
      <c r="G307" s="35"/>
      <c r="H307" s="35"/>
      <c r="I307" s="51"/>
      <c r="J307" s="52"/>
      <c r="K307" s="28"/>
      <c r="L307" s="35"/>
      <c r="M307" s="35"/>
      <c r="N307" s="35"/>
      <c r="O307" s="35"/>
      <c r="P307" s="35"/>
      <c r="Q307" s="35"/>
      <c r="R307" s="35"/>
      <c r="S307" s="35"/>
      <c r="T307" s="35"/>
      <c r="U307" s="35"/>
      <c r="V307" s="35"/>
      <c r="W307" s="35"/>
      <c r="X307" s="35"/>
    </row>
    <row r="308" spans="1:24" ht="15.75" customHeight="1" x14ac:dyDescent="0.25">
      <c r="A308" s="35"/>
      <c r="B308" s="35"/>
      <c r="C308" s="49"/>
      <c r="D308" s="50"/>
      <c r="E308" s="28"/>
      <c r="F308" s="49"/>
      <c r="G308" s="35"/>
      <c r="H308" s="35"/>
      <c r="I308" s="51"/>
      <c r="J308" s="52"/>
      <c r="K308" s="28"/>
      <c r="L308" s="35"/>
      <c r="M308" s="35"/>
      <c r="N308" s="35"/>
      <c r="O308" s="35"/>
      <c r="P308" s="35"/>
      <c r="Q308" s="35"/>
      <c r="R308" s="35"/>
      <c r="S308" s="35"/>
      <c r="T308" s="35"/>
      <c r="U308" s="35"/>
      <c r="V308" s="35"/>
      <c r="W308" s="35"/>
      <c r="X308" s="35"/>
    </row>
    <row r="309" spans="1:24" ht="15.75" customHeight="1" x14ac:dyDescent="0.25">
      <c r="A309" s="35"/>
      <c r="B309" s="35"/>
      <c r="C309" s="49"/>
      <c r="D309" s="50"/>
      <c r="E309" s="28"/>
      <c r="F309" s="49"/>
      <c r="G309" s="35"/>
      <c r="H309" s="35"/>
      <c r="I309" s="51"/>
      <c r="J309" s="52"/>
      <c r="K309" s="28"/>
      <c r="L309" s="35"/>
      <c r="M309" s="35"/>
      <c r="N309" s="35"/>
      <c r="O309" s="35"/>
      <c r="P309" s="35"/>
      <c r="Q309" s="35"/>
      <c r="R309" s="35"/>
      <c r="S309" s="35"/>
      <c r="T309" s="35"/>
      <c r="U309" s="35"/>
      <c r="V309" s="35"/>
      <c r="W309" s="35"/>
      <c r="X309" s="35"/>
    </row>
    <row r="310" spans="1:24" ht="15.75" customHeight="1" x14ac:dyDescent="0.25">
      <c r="A310" s="35"/>
      <c r="B310" s="35"/>
      <c r="C310" s="49"/>
      <c r="D310" s="50"/>
      <c r="E310" s="28"/>
      <c r="F310" s="49"/>
      <c r="G310" s="35"/>
      <c r="H310" s="35"/>
      <c r="I310" s="51"/>
      <c r="J310" s="52"/>
      <c r="K310" s="28"/>
      <c r="L310" s="35"/>
      <c r="M310" s="35"/>
      <c r="N310" s="35"/>
      <c r="O310" s="35"/>
      <c r="P310" s="35"/>
      <c r="Q310" s="35"/>
      <c r="R310" s="35"/>
      <c r="S310" s="35"/>
      <c r="T310" s="35"/>
      <c r="U310" s="35"/>
      <c r="V310" s="35"/>
      <c r="W310" s="35"/>
      <c r="X310" s="35"/>
    </row>
    <row r="311" spans="1:24" ht="15.75" customHeight="1" x14ac:dyDescent="0.25">
      <c r="A311" s="35"/>
      <c r="B311" s="35"/>
      <c r="C311" s="49"/>
      <c r="D311" s="50"/>
      <c r="E311" s="28"/>
      <c r="F311" s="49"/>
      <c r="G311" s="35"/>
      <c r="H311" s="35"/>
      <c r="I311" s="51"/>
      <c r="J311" s="52"/>
      <c r="K311" s="28"/>
      <c r="L311" s="35"/>
      <c r="M311" s="35"/>
      <c r="N311" s="35"/>
      <c r="O311" s="35"/>
      <c r="P311" s="35"/>
      <c r="Q311" s="35"/>
      <c r="R311" s="35"/>
      <c r="S311" s="35"/>
      <c r="T311" s="35"/>
      <c r="U311" s="35"/>
      <c r="V311" s="35"/>
      <c r="W311" s="35"/>
      <c r="X311" s="35"/>
    </row>
    <row r="312" spans="1:24" ht="15.75" customHeight="1" x14ac:dyDescent="0.25">
      <c r="A312" s="35"/>
      <c r="B312" s="35"/>
      <c r="C312" s="49"/>
      <c r="D312" s="50"/>
      <c r="E312" s="28"/>
      <c r="F312" s="49"/>
      <c r="G312" s="35"/>
      <c r="H312" s="35"/>
      <c r="I312" s="51"/>
      <c r="J312" s="52"/>
      <c r="K312" s="28"/>
      <c r="L312" s="35"/>
      <c r="M312" s="35"/>
      <c r="N312" s="35"/>
      <c r="O312" s="35"/>
      <c r="P312" s="35"/>
      <c r="Q312" s="35"/>
      <c r="R312" s="35"/>
      <c r="S312" s="35"/>
      <c r="T312" s="35"/>
      <c r="U312" s="35"/>
      <c r="V312" s="35"/>
      <c r="W312" s="35"/>
      <c r="X312" s="35"/>
    </row>
    <row r="313" spans="1:24" ht="15.75" customHeight="1" x14ac:dyDescent="0.25">
      <c r="A313" s="35"/>
      <c r="B313" s="35"/>
      <c r="C313" s="49"/>
      <c r="D313" s="50"/>
      <c r="E313" s="28"/>
      <c r="F313" s="49"/>
      <c r="G313" s="35"/>
      <c r="H313" s="35"/>
      <c r="I313" s="51"/>
      <c r="J313" s="52"/>
      <c r="K313" s="28"/>
      <c r="L313" s="35"/>
      <c r="M313" s="35"/>
      <c r="N313" s="35"/>
      <c r="O313" s="35"/>
      <c r="P313" s="35"/>
      <c r="Q313" s="35"/>
      <c r="R313" s="35"/>
      <c r="S313" s="35"/>
      <c r="T313" s="35"/>
      <c r="U313" s="35"/>
      <c r="V313" s="35"/>
      <c r="W313" s="35"/>
      <c r="X313" s="35"/>
    </row>
    <row r="314" spans="1:24" ht="15.75" customHeight="1" x14ac:dyDescent="0.25">
      <c r="A314" s="35"/>
      <c r="B314" s="35"/>
      <c r="C314" s="49"/>
      <c r="D314" s="50"/>
      <c r="E314" s="28"/>
      <c r="F314" s="49"/>
      <c r="G314" s="35"/>
      <c r="H314" s="35"/>
      <c r="I314" s="51"/>
      <c r="J314" s="52"/>
      <c r="K314" s="28"/>
      <c r="L314" s="35"/>
      <c r="M314" s="35"/>
      <c r="N314" s="35"/>
      <c r="O314" s="35"/>
      <c r="P314" s="35"/>
      <c r="Q314" s="35"/>
      <c r="R314" s="35"/>
      <c r="S314" s="35"/>
      <c r="T314" s="35"/>
      <c r="U314" s="35"/>
      <c r="V314" s="35"/>
      <c r="W314" s="35"/>
      <c r="X314" s="35"/>
    </row>
    <row r="315" spans="1:24" ht="15.75" customHeight="1" x14ac:dyDescent="0.25">
      <c r="A315" s="35"/>
      <c r="B315" s="35"/>
      <c r="C315" s="49"/>
      <c r="D315" s="50"/>
      <c r="E315" s="28"/>
      <c r="F315" s="49"/>
      <c r="G315" s="35"/>
      <c r="H315" s="35"/>
      <c r="I315" s="51"/>
      <c r="J315" s="52"/>
      <c r="K315" s="28"/>
      <c r="L315" s="35"/>
      <c r="M315" s="35"/>
      <c r="N315" s="35"/>
      <c r="O315" s="35"/>
      <c r="P315" s="35"/>
      <c r="Q315" s="35"/>
      <c r="R315" s="35"/>
      <c r="S315" s="35"/>
      <c r="T315" s="35"/>
      <c r="U315" s="35"/>
      <c r="V315" s="35"/>
      <c r="W315" s="35"/>
      <c r="X315" s="35"/>
    </row>
    <row r="316" spans="1:24" ht="15.75" customHeight="1" x14ac:dyDescent="0.25">
      <c r="A316" s="35"/>
      <c r="B316" s="35"/>
      <c r="C316" s="49"/>
      <c r="D316" s="50"/>
      <c r="E316" s="28"/>
      <c r="F316" s="49"/>
      <c r="G316" s="35"/>
      <c r="H316" s="35"/>
      <c r="I316" s="51"/>
      <c r="J316" s="52"/>
      <c r="K316" s="28"/>
      <c r="L316" s="35"/>
      <c r="M316" s="35"/>
      <c r="N316" s="35"/>
      <c r="O316" s="35"/>
      <c r="P316" s="35"/>
      <c r="Q316" s="35"/>
      <c r="R316" s="35"/>
      <c r="S316" s="35"/>
      <c r="T316" s="35"/>
      <c r="U316" s="35"/>
      <c r="V316" s="35"/>
      <c r="W316" s="35"/>
      <c r="X316" s="35"/>
    </row>
    <row r="317" spans="1:24" ht="15.75" customHeight="1" x14ac:dyDescent="0.25">
      <c r="A317" s="35"/>
      <c r="B317" s="35"/>
      <c r="C317" s="49"/>
      <c r="D317" s="50"/>
      <c r="E317" s="28"/>
      <c r="F317" s="49"/>
      <c r="G317" s="35"/>
      <c r="H317" s="35"/>
      <c r="I317" s="51"/>
      <c r="J317" s="52"/>
      <c r="K317" s="28"/>
      <c r="L317" s="35"/>
      <c r="M317" s="35"/>
      <c r="N317" s="35"/>
      <c r="O317" s="35"/>
      <c r="P317" s="35"/>
      <c r="Q317" s="35"/>
      <c r="R317" s="35"/>
      <c r="S317" s="35"/>
      <c r="T317" s="35"/>
      <c r="U317" s="35"/>
      <c r="V317" s="35"/>
      <c r="W317" s="35"/>
      <c r="X317" s="35"/>
    </row>
    <row r="318" spans="1:24" ht="15.75" customHeight="1" x14ac:dyDescent="0.25">
      <c r="A318" s="35"/>
      <c r="B318" s="35"/>
      <c r="C318" s="49"/>
      <c r="D318" s="50"/>
      <c r="E318" s="28"/>
      <c r="F318" s="49"/>
      <c r="G318" s="35"/>
      <c r="H318" s="35"/>
      <c r="I318" s="51"/>
      <c r="J318" s="52"/>
      <c r="K318" s="28"/>
      <c r="L318" s="35"/>
      <c r="M318" s="35"/>
      <c r="N318" s="35"/>
      <c r="O318" s="35"/>
      <c r="P318" s="35"/>
      <c r="Q318" s="35"/>
      <c r="R318" s="35"/>
      <c r="S318" s="35"/>
      <c r="T318" s="35"/>
      <c r="U318" s="35"/>
      <c r="V318" s="35"/>
      <c r="W318" s="35"/>
      <c r="X318" s="35"/>
    </row>
    <row r="319" spans="1:24" ht="15.75" customHeight="1" x14ac:dyDescent="0.25">
      <c r="A319" s="35"/>
      <c r="B319" s="35"/>
      <c r="C319" s="49"/>
      <c r="D319" s="50"/>
      <c r="E319" s="28"/>
      <c r="F319" s="49"/>
      <c r="G319" s="35"/>
      <c r="H319" s="35"/>
      <c r="I319" s="51"/>
      <c r="J319" s="52"/>
      <c r="K319" s="28"/>
      <c r="L319" s="35"/>
      <c r="M319" s="35"/>
      <c r="N319" s="35"/>
      <c r="O319" s="35"/>
      <c r="P319" s="35"/>
      <c r="Q319" s="35"/>
      <c r="R319" s="35"/>
      <c r="S319" s="35"/>
      <c r="T319" s="35"/>
      <c r="U319" s="35"/>
      <c r="V319" s="35"/>
      <c r="W319" s="35"/>
      <c r="X319" s="35"/>
    </row>
    <row r="320" spans="1:24" ht="15.75" customHeight="1" x14ac:dyDescent="0.25">
      <c r="A320" s="35"/>
      <c r="B320" s="35"/>
      <c r="C320" s="49"/>
      <c r="D320" s="50"/>
      <c r="E320" s="28"/>
      <c r="F320" s="49"/>
      <c r="G320" s="35"/>
      <c r="H320" s="35"/>
      <c r="I320" s="51"/>
      <c r="J320" s="52"/>
      <c r="K320" s="28"/>
      <c r="L320" s="35"/>
      <c r="M320" s="35"/>
      <c r="N320" s="35"/>
      <c r="O320" s="35"/>
      <c r="P320" s="35"/>
      <c r="Q320" s="35"/>
      <c r="R320" s="35"/>
      <c r="S320" s="35"/>
      <c r="T320" s="35"/>
      <c r="U320" s="35"/>
      <c r="V320" s="35"/>
      <c r="W320" s="35"/>
      <c r="X320" s="35"/>
    </row>
    <row r="321" spans="1:24" ht="15.75" customHeight="1" x14ac:dyDescent="0.25">
      <c r="A321" s="35"/>
      <c r="B321" s="35"/>
      <c r="C321" s="49"/>
      <c r="D321" s="50"/>
      <c r="E321" s="28"/>
      <c r="F321" s="49"/>
      <c r="G321" s="35"/>
      <c r="H321" s="35"/>
      <c r="I321" s="51"/>
      <c r="J321" s="52"/>
      <c r="K321" s="28"/>
      <c r="L321" s="35"/>
      <c r="M321" s="35"/>
      <c r="N321" s="35"/>
      <c r="O321" s="35"/>
      <c r="P321" s="35"/>
      <c r="Q321" s="35"/>
      <c r="R321" s="35"/>
      <c r="S321" s="35"/>
      <c r="T321" s="35"/>
      <c r="U321" s="35"/>
      <c r="V321" s="35"/>
      <c r="W321" s="35"/>
      <c r="X321" s="35"/>
    </row>
    <row r="322" spans="1:24" ht="15.75" customHeight="1" x14ac:dyDescent="0.25">
      <c r="A322" s="35"/>
      <c r="B322" s="35"/>
      <c r="C322" s="49"/>
      <c r="D322" s="50"/>
      <c r="E322" s="28"/>
      <c r="F322" s="49"/>
      <c r="G322" s="35"/>
      <c r="H322" s="35"/>
      <c r="I322" s="51"/>
      <c r="J322" s="52"/>
      <c r="K322" s="28"/>
      <c r="L322" s="35"/>
      <c r="M322" s="35"/>
      <c r="N322" s="35"/>
      <c r="O322" s="35"/>
      <c r="P322" s="35"/>
      <c r="Q322" s="35"/>
      <c r="R322" s="35"/>
      <c r="S322" s="35"/>
      <c r="T322" s="35"/>
      <c r="U322" s="35"/>
      <c r="V322" s="35"/>
      <c r="W322" s="35"/>
      <c r="X322" s="35"/>
    </row>
    <row r="323" spans="1:24" ht="15.75" customHeight="1" x14ac:dyDescent="0.25">
      <c r="A323" s="35"/>
      <c r="B323" s="35"/>
      <c r="C323" s="49"/>
      <c r="D323" s="50"/>
      <c r="E323" s="28"/>
      <c r="F323" s="49"/>
      <c r="G323" s="35"/>
      <c r="H323" s="35"/>
      <c r="I323" s="51"/>
      <c r="J323" s="52"/>
      <c r="K323" s="28"/>
      <c r="L323" s="35"/>
      <c r="M323" s="35"/>
      <c r="N323" s="35"/>
      <c r="O323" s="35"/>
      <c r="P323" s="35"/>
      <c r="Q323" s="35"/>
      <c r="R323" s="35"/>
      <c r="S323" s="35"/>
      <c r="T323" s="35"/>
      <c r="U323" s="35"/>
      <c r="V323" s="35"/>
      <c r="W323" s="35"/>
      <c r="X323" s="35"/>
    </row>
    <row r="324" spans="1:24" ht="15.75" customHeight="1" x14ac:dyDescent="0.25">
      <c r="A324" s="35"/>
      <c r="B324" s="35"/>
      <c r="C324" s="49"/>
      <c r="D324" s="50"/>
      <c r="E324" s="28"/>
      <c r="F324" s="49"/>
      <c r="G324" s="35"/>
      <c r="H324" s="35"/>
      <c r="I324" s="51"/>
      <c r="J324" s="52"/>
      <c r="K324" s="28"/>
      <c r="L324" s="35"/>
      <c r="M324" s="35"/>
      <c r="N324" s="35"/>
      <c r="O324" s="35"/>
      <c r="P324" s="35"/>
      <c r="Q324" s="35"/>
      <c r="R324" s="35"/>
      <c r="S324" s="35"/>
      <c r="T324" s="35"/>
      <c r="U324" s="35"/>
      <c r="V324" s="35"/>
      <c r="W324" s="35"/>
      <c r="X324" s="35"/>
    </row>
    <row r="325" spans="1:24" ht="15.75" customHeight="1" x14ac:dyDescent="0.25">
      <c r="A325" s="35"/>
      <c r="B325" s="35"/>
      <c r="C325" s="49"/>
      <c r="D325" s="50"/>
      <c r="E325" s="28"/>
      <c r="F325" s="49"/>
      <c r="G325" s="35"/>
      <c r="H325" s="35"/>
      <c r="I325" s="51"/>
      <c r="J325" s="52"/>
      <c r="K325" s="28"/>
      <c r="L325" s="35"/>
      <c r="M325" s="35"/>
      <c r="N325" s="35"/>
      <c r="O325" s="35"/>
      <c r="P325" s="35"/>
      <c r="Q325" s="35"/>
      <c r="R325" s="35"/>
      <c r="S325" s="35"/>
      <c r="T325" s="35"/>
      <c r="U325" s="35"/>
      <c r="V325" s="35"/>
      <c r="W325" s="35"/>
      <c r="X325" s="35"/>
    </row>
    <row r="326" spans="1:24" ht="15.75" customHeight="1" x14ac:dyDescent="0.25">
      <c r="A326" s="35"/>
      <c r="B326" s="35"/>
      <c r="C326" s="49"/>
      <c r="D326" s="50"/>
      <c r="E326" s="28"/>
      <c r="F326" s="49"/>
      <c r="G326" s="35"/>
      <c r="H326" s="35"/>
      <c r="I326" s="51"/>
      <c r="J326" s="52"/>
      <c r="K326" s="28"/>
      <c r="L326" s="35"/>
      <c r="M326" s="35"/>
      <c r="N326" s="35"/>
      <c r="O326" s="35"/>
      <c r="P326" s="35"/>
      <c r="Q326" s="35"/>
      <c r="R326" s="35"/>
      <c r="S326" s="35"/>
      <c r="T326" s="35"/>
      <c r="U326" s="35"/>
      <c r="V326" s="35"/>
      <c r="W326" s="35"/>
      <c r="X326" s="35"/>
    </row>
    <row r="327" spans="1:24" ht="15.75" customHeight="1" x14ac:dyDescent="0.25">
      <c r="A327" s="35"/>
      <c r="B327" s="35"/>
      <c r="C327" s="49"/>
      <c r="D327" s="50"/>
      <c r="E327" s="28"/>
      <c r="F327" s="49"/>
      <c r="G327" s="35"/>
      <c r="H327" s="35"/>
      <c r="I327" s="51"/>
      <c r="J327" s="52"/>
      <c r="K327" s="28"/>
      <c r="L327" s="35"/>
      <c r="M327" s="35"/>
      <c r="N327" s="35"/>
      <c r="O327" s="35"/>
      <c r="P327" s="35"/>
      <c r="Q327" s="35"/>
      <c r="R327" s="35"/>
      <c r="S327" s="35"/>
      <c r="T327" s="35"/>
      <c r="U327" s="35"/>
      <c r="V327" s="35"/>
      <c r="W327" s="35"/>
      <c r="X327" s="35"/>
    </row>
    <row r="328" spans="1:24" ht="15.75" customHeight="1" x14ac:dyDescent="0.25">
      <c r="A328" s="35"/>
      <c r="B328" s="35"/>
      <c r="C328" s="49"/>
      <c r="D328" s="50"/>
      <c r="E328" s="28"/>
      <c r="F328" s="49"/>
      <c r="G328" s="35"/>
      <c r="H328" s="35"/>
      <c r="I328" s="51"/>
      <c r="J328" s="52"/>
      <c r="K328" s="28"/>
      <c r="L328" s="35"/>
      <c r="M328" s="35"/>
      <c r="N328" s="35"/>
      <c r="O328" s="35"/>
      <c r="P328" s="35"/>
      <c r="Q328" s="35"/>
      <c r="R328" s="35"/>
      <c r="S328" s="35"/>
      <c r="T328" s="35"/>
      <c r="U328" s="35"/>
      <c r="V328" s="35"/>
      <c r="W328" s="35"/>
      <c r="X328" s="35"/>
    </row>
    <row r="329" spans="1:24" ht="15.75" customHeight="1" x14ac:dyDescent="0.25">
      <c r="A329" s="35"/>
      <c r="B329" s="35"/>
      <c r="C329" s="49"/>
      <c r="D329" s="50"/>
      <c r="E329" s="28"/>
      <c r="F329" s="49"/>
      <c r="G329" s="35"/>
      <c r="H329" s="35"/>
      <c r="I329" s="51"/>
      <c r="J329" s="52"/>
      <c r="K329" s="28"/>
      <c r="L329" s="35"/>
      <c r="M329" s="35"/>
      <c r="N329" s="35"/>
      <c r="O329" s="35"/>
      <c r="P329" s="35"/>
      <c r="Q329" s="35"/>
      <c r="R329" s="35"/>
      <c r="S329" s="35"/>
      <c r="T329" s="35"/>
      <c r="U329" s="35"/>
      <c r="V329" s="35"/>
      <c r="W329" s="35"/>
      <c r="X329" s="35"/>
    </row>
    <row r="330" spans="1:24" ht="15.75" customHeight="1" x14ac:dyDescent="0.25">
      <c r="A330" s="35"/>
      <c r="B330" s="35"/>
      <c r="C330" s="49"/>
      <c r="D330" s="50"/>
      <c r="E330" s="28"/>
      <c r="F330" s="49"/>
      <c r="G330" s="35"/>
      <c r="H330" s="35"/>
      <c r="I330" s="51"/>
      <c r="J330" s="52"/>
      <c r="K330" s="28"/>
      <c r="L330" s="35"/>
      <c r="M330" s="35"/>
      <c r="N330" s="35"/>
      <c r="O330" s="35"/>
      <c r="P330" s="35"/>
      <c r="Q330" s="35"/>
      <c r="R330" s="35"/>
      <c r="S330" s="35"/>
      <c r="T330" s="35"/>
      <c r="U330" s="35"/>
      <c r="V330" s="35"/>
      <c r="W330" s="35"/>
      <c r="X330" s="35"/>
    </row>
    <row r="331" spans="1:24" ht="15.75" customHeight="1" x14ac:dyDescent="0.25">
      <c r="A331" s="35"/>
      <c r="B331" s="35"/>
      <c r="C331" s="49"/>
      <c r="D331" s="50"/>
      <c r="E331" s="28"/>
      <c r="F331" s="49"/>
      <c r="G331" s="35"/>
      <c r="H331" s="35"/>
      <c r="I331" s="51"/>
      <c r="J331" s="52"/>
      <c r="K331" s="28"/>
      <c r="L331" s="35"/>
      <c r="M331" s="35"/>
      <c r="N331" s="35"/>
      <c r="O331" s="35"/>
      <c r="P331" s="35"/>
      <c r="Q331" s="35"/>
      <c r="R331" s="35"/>
      <c r="S331" s="35"/>
      <c r="T331" s="35"/>
      <c r="U331" s="35"/>
      <c r="V331" s="35"/>
      <c r="W331" s="35"/>
      <c r="X331" s="35"/>
    </row>
    <row r="332" spans="1:24" ht="15.75" customHeight="1" x14ac:dyDescent="0.25">
      <c r="A332" s="35"/>
      <c r="B332" s="35"/>
      <c r="C332" s="49"/>
      <c r="D332" s="50"/>
      <c r="E332" s="28"/>
      <c r="F332" s="49"/>
      <c r="G332" s="35"/>
      <c r="H332" s="35"/>
      <c r="I332" s="51"/>
      <c r="J332" s="52"/>
      <c r="K332" s="28"/>
      <c r="L332" s="35"/>
      <c r="M332" s="35"/>
      <c r="N332" s="35"/>
      <c r="O332" s="35"/>
      <c r="P332" s="35"/>
      <c r="Q332" s="35"/>
      <c r="R332" s="35"/>
      <c r="S332" s="35"/>
      <c r="T332" s="35"/>
      <c r="U332" s="35"/>
      <c r="V332" s="35"/>
      <c r="W332" s="35"/>
      <c r="X332" s="35"/>
    </row>
    <row r="333" spans="1:24" ht="15.75" customHeight="1" x14ac:dyDescent="0.25">
      <c r="A333" s="35"/>
      <c r="B333" s="35"/>
      <c r="C333" s="49"/>
      <c r="D333" s="50"/>
      <c r="E333" s="28"/>
      <c r="F333" s="49"/>
      <c r="G333" s="35"/>
      <c r="H333" s="35"/>
      <c r="I333" s="51"/>
      <c r="J333" s="52"/>
      <c r="K333" s="28"/>
      <c r="L333" s="35"/>
      <c r="M333" s="35"/>
      <c r="N333" s="35"/>
      <c r="O333" s="35"/>
      <c r="P333" s="35"/>
      <c r="Q333" s="35"/>
      <c r="R333" s="35"/>
      <c r="S333" s="35"/>
      <c r="T333" s="35"/>
      <c r="U333" s="35"/>
      <c r="V333" s="35"/>
      <c r="W333" s="35"/>
      <c r="X333" s="35"/>
    </row>
    <row r="334" spans="1:24" ht="15.75" customHeight="1" x14ac:dyDescent="0.25">
      <c r="A334" s="35"/>
      <c r="B334" s="35"/>
      <c r="C334" s="49"/>
      <c r="D334" s="50"/>
      <c r="E334" s="28"/>
      <c r="F334" s="49"/>
      <c r="G334" s="35"/>
      <c r="H334" s="35"/>
      <c r="I334" s="51"/>
      <c r="J334" s="52"/>
      <c r="K334" s="28"/>
      <c r="L334" s="35"/>
      <c r="M334" s="35"/>
      <c r="N334" s="35"/>
      <c r="O334" s="35"/>
      <c r="P334" s="35"/>
      <c r="Q334" s="35"/>
      <c r="R334" s="35"/>
      <c r="S334" s="35"/>
      <c r="T334" s="35"/>
      <c r="U334" s="35"/>
      <c r="V334" s="35"/>
      <c r="W334" s="35"/>
      <c r="X334" s="35"/>
    </row>
    <row r="335" spans="1:24" ht="15.75" customHeight="1" x14ac:dyDescent="0.25">
      <c r="A335" s="35"/>
      <c r="B335" s="35"/>
      <c r="C335" s="49"/>
      <c r="D335" s="50"/>
      <c r="E335" s="28"/>
      <c r="F335" s="49"/>
      <c r="G335" s="35"/>
      <c r="H335" s="35"/>
      <c r="I335" s="51"/>
      <c r="J335" s="52"/>
      <c r="K335" s="28"/>
      <c r="L335" s="35"/>
      <c r="M335" s="35"/>
      <c r="N335" s="35"/>
      <c r="O335" s="35"/>
      <c r="P335" s="35"/>
      <c r="Q335" s="35"/>
      <c r="R335" s="35"/>
      <c r="S335" s="35"/>
      <c r="T335" s="35"/>
      <c r="U335" s="35"/>
      <c r="V335" s="35"/>
      <c r="W335" s="35"/>
      <c r="X335" s="35"/>
    </row>
    <row r="336" spans="1:24" ht="15.75" customHeight="1" x14ac:dyDescent="0.25">
      <c r="A336" s="35"/>
      <c r="B336" s="35"/>
      <c r="C336" s="49"/>
      <c r="D336" s="50"/>
      <c r="E336" s="28"/>
      <c r="F336" s="49"/>
      <c r="G336" s="35"/>
      <c r="H336" s="35"/>
      <c r="I336" s="51"/>
      <c r="J336" s="52"/>
      <c r="K336" s="28"/>
      <c r="L336" s="35"/>
      <c r="M336" s="35"/>
      <c r="N336" s="35"/>
      <c r="O336" s="35"/>
      <c r="P336" s="35"/>
      <c r="Q336" s="35"/>
      <c r="R336" s="35"/>
      <c r="S336" s="35"/>
      <c r="T336" s="35"/>
      <c r="U336" s="35"/>
      <c r="V336" s="35"/>
      <c r="W336" s="35"/>
      <c r="X336" s="35"/>
    </row>
    <row r="337" spans="1:24" ht="15.75" customHeight="1" x14ac:dyDescent="0.25">
      <c r="A337" s="35"/>
      <c r="B337" s="35"/>
      <c r="C337" s="49"/>
      <c r="D337" s="50"/>
      <c r="E337" s="28"/>
      <c r="F337" s="49"/>
      <c r="G337" s="35"/>
      <c r="H337" s="35"/>
      <c r="I337" s="51"/>
      <c r="J337" s="52"/>
      <c r="K337" s="28"/>
      <c r="L337" s="35"/>
      <c r="M337" s="35"/>
      <c r="N337" s="35"/>
      <c r="O337" s="35"/>
      <c r="P337" s="35"/>
      <c r="Q337" s="35"/>
      <c r="R337" s="35"/>
      <c r="S337" s="35"/>
      <c r="T337" s="35"/>
      <c r="U337" s="35"/>
      <c r="V337" s="35"/>
      <c r="W337" s="35"/>
      <c r="X337" s="35"/>
    </row>
    <row r="338" spans="1:24" ht="15.75" customHeight="1" x14ac:dyDescent="0.25">
      <c r="A338" s="35"/>
      <c r="B338" s="35"/>
      <c r="C338" s="49"/>
      <c r="D338" s="50"/>
      <c r="E338" s="28"/>
      <c r="F338" s="49"/>
      <c r="G338" s="35"/>
      <c r="H338" s="35"/>
      <c r="I338" s="51"/>
      <c r="J338" s="52"/>
      <c r="K338" s="28"/>
      <c r="L338" s="35"/>
      <c r="M338" s="35"/>
      <c r="N338" s="35"/>
      <c r="O338" s="35"/>
      <c r="P338" s="35"/>
      <c r="Q338" s="35"/>
      <c r="R338" s="35"/>
      <c r="S338" s="35"/>
      <c r="T338" s="35"/>
      <c r="U338" s="35"/>
      <c r="V338" s="35"/>
      <c r="W338" s="35"/>
      <c r="X338" s="35"/>
    </row>
    <row r="339" spans="1:24" ht="15.75" customHeight="1" x14ac:dyDescent="0.25">
      <c r="A339" s="35"/>
      <c r="B339" s="35"/>
      <c r="C339" s="49"/>
      <c r="D339" s="50"/>
      <c r="E339" s="28"/>
      <c r="F339" s="49"/>
      <c r="G339" s="35"/>
      <c r="H339" s="35"/>
      <c r="I339" s="51"/>
      <c r="J339" s="52"/>
      <c r="K339" s="28"/>
      <c r="L339" s="35"/>
      <c r="M339" s="35"/>
      <c r="N339" s="35"/>
      <c r="O339" s="35"/>
      <c r="P339" s="35"/>
      <c r="Q339" s="35"/>
      <c r="R339" s="35"/>
      <c r="S339" s="35"/>
      <c r="T339" s="35"/>
      <c r="U339" s="35"/>
      <c r="V339" s="35"/>
      <c r="W339" s="35"/>
      <c r="X339" s="35"/>
    </row>
    <row r="340" spans="1:24" ht="15.75" customHeight="1" x14ac:dyDescent="0.25">
      <c r="A340" s="35"/>
      <c r="B340" s="35"/>
      <c r="C340" s="49"/>
      <c r="D340" s="50"/>
      <c r="E340" s="28"/>
      <c r="F340" s="49"/>
      <c r="G340" s="35"/>
      <c r="H340" s="35"/>
      <c r="I340" s="51"/>
      <c r="J340" s="52"/>
      <c r="K340" s="28"/>
      <c r="L340" s="35"/>
      <c r="M340" s="35"/>
      <c r="N340" s="35"/>
      <c r="O340" s="35"/>
      <c r="P340" s="35"/>
      <c r="Q340" s="35"/>
      <c r="R340" s="35"/>
      <c r="S340" s="35"/>
      <c r="T340" s="35"/>
      <c r="U340" s="35"/>
      <c r="V340" s="35"/>
      <c r="W340" s="35"/>
      <c r="X340" s="35"/>
    </row>
    <row r="341" spans="1:24" ht="15.75" customHeight="1" x14ac:dyDescent="0.25">
      <c r="A341" s="35"/>
      <c r="B341" s="35"/>
      <c r="C341" s="49"/>
      <c r="D341" s="50"/>
      <c r="E341" s="28"/>
      <c r="F341" s="49"/>
      <c r="G341" s="35"/>
      <c r="H341" s="35"/>
      <c r="I341" s="51"/>
      <c r="J341" s="52"/>
      <c r="K341" s="28"/>
      <c r="L341" s="35"/>
      <c r="M341" s="35"/>
      <c r="N341" s="35"/>
      <c r="O341" s="35"/>
      <c r="P341" s="35"/>
      <c r="Q341" s="35"/>
      <c r="R341" s="35"/>
      <c r="S341" s="35"/>
      <c r="T341" s="35"/>
      <c r="U341" s="35"/>
      <c r="V341" s="35"/>
      <c r="W341" s="35"/>
      <c r="X341" s="35"/>
    </row>
    <row r="342" spans="1:24" ht="15.75" customHeight="1" x14ac:dyDescent="0.25">
      <c r="A342" s="35"/>
      <c r="B342" s="35"/>
      <c r="C342" s="49"/>
      <c r="D342" s="50"/>
      <c r="E342" s="28"/>
      <c r="F342" s="49"/>
      <c r="G342" s="35"/>
      <c r="H342" s="35"/>
      <c r="I342" s="51"/>
      <c r="J342" s="52"/>
      <c r="K342" s="28"/>
      <c r="L342" s="35"/>
      <c r="M342" s="35"/>
      <c r="N342" s="35"/>
      <c r="O342" s="35"/>
      <c r="P342" s="35"/>
      <c r="Q342" s="35"/>
      <c r="R342" s="35"/>
      <c r="S342" s="35"/>
      <c r="T342" s="35"/>
      <c r="U342" s="35"/>
      <c r="V342" s="35"/>
      <c r="W342" s="35"/>
      <c r="X342" s="35"/>
    </row>
    <row r="343" spans="1:24" ht="15.75" customHeight="1" x14ac:dyDescent="0.25">
      <c r="A343" s="35"/>
      <c r="B343" s="35"/>
      <c r="C343" s="49"/>
      <c r="D343" s="50"/>
      <c r="E343" s="28"/>
      <c r="F343" s="49"/>
      <c r="G343" s="35"/>
      <c r="H343" s="35"/>
      <c r="I343" s="51"/>
      <c r="J343" s="52"/>
      <c r="K343" s="28"/>
      <c r="L343" s="35"/>
      <c r="M343" s="35"/>
      <c r="N343" s="35"/>
      <c r="O343" s="35"/>
      <c r="P343" s="35"/>
      <c r="Q343" s="35"/>
      <c r="R343" s="35"/>
      <c r="S343" s="35"/>
      <c r="T343" s="35"/>
      <c r="U343" s="35"/>
      <c r="V343" s="35"/>
      <c r="W343" s="35"/>
      <c r="X343" s="35"/>
    </row>
    <row r="344" spans="1:24" ht="15.75" customHeight="1" x14ac:dyDescent="0.25">
      <c r="A344" s="35"/>
      <c r="B344" s="35"/>
      <c r="C344" s="49"/>
      <c r="D344" s="50"/>
      <c r="E344" s="28"/>
      <c r="F344" s="49"/>
      <c r="G344" s="35"/>
      <c r="H344" s="35"/>
      <c r="I344" s="51"/>
      <c r="J344" s="52"/>
      <c r="K344" s="28"/>
      <c r="L344" s="35"/>
      <c r="M344" s="35"/>
      <c r="N344" s="35"/>
      <c r="O344" s="35"/>
      <c r="P344" s="35"/>
      <c r="Q344" s="35"/>
      <c r="R344" s="35"/>
      <c r="S344" s="35"/>
      <c r="T344" s="35"/>
      <c r="U344" s="35"/>
      <c r="V344" s="35"/>
      <c r="W344" s="35"/>
      <c r="X344" s="35"/>
    </row>
    <row r="345" spans="1:24" ht="15.75" customHeight="1" x14ac:dyDescent="0.25">
      <c r="A345" s="35"/>
      <c r="B345" s="35"/>
      <c r="C345" s="49"/>
      <c r="D345" s="50"/>
      <c r="E345" s="28"/>
      <c r="F345" s="49"/>
      <c r="G345" s="35"/>
      <c r="H345" s="35"/>
      <c r="I345" s="51"/>
      <c r="J345" s="52"/>
      <c r="K345" s="28"/>
      <c r="L345" s="35"/>
      <c r="M345" s="35"/>
      <c r="N345" s="35"/>
      <c r="O345" s="35"/>
      <c r="P345" s="35"/>
      <c r="Q345" s="35"/>
      <c r="R345" s="35"/>
      <c r="S345" s="35"/>
      <c r="T345" s="35"/>
      <c r="U345" s="35"/>
      <c r="V345" s="35"/>
      <c r="W345" s="35"/>
      <c r="X345" s="35"/>
    </row>
    <row r="346" spans="1:24" ht="15.75" customHeight="1" x14ac:dyDescent="0.25">
      <c r="A346" s="35"/>
      <c r="B346" s="35"/>
      <c r="C346" s="49"/>
      <c r="D346" s="50"/>
      <c r="E346" s="28"/>
      <c r="F346" s="49"/>
      <c r="G346" s="35"/>
      <c r="H346" s="35"/>
      <c r="I346" s="51"/>
      <c r="J346" s="52"/>
      <c r="K346" s="28"/>
      <c r="L346" s="35"/>
      <c r="M346" s="35"/>
      <c r="N346" s="35"/>
      <c r="O346" s="35"/>
      <c r="P346" s="35"/>
      <c r="Q346" s="35"/>
      <c r="R346" s="35"/>
      <c r="S346" s="35"/>
      <c r="T346" s="35"/>
      <c r="U346" s="35"/>
      <c r="V346" s="35"/>
      <c r="W346" s="35"/>
      <c r="X346" s="35"/>
    </row>
    <row r="347" spans="1:24" ht="15.75" customHeight="1" x14ac:dyDescent="0.25">
      <c r="A347" s="35"/>
      <c r="B347" s="35"/>
      <c r="C347" s="49"/>
      <c r="D347" s="50"/>
      <c r="E347" s="28"/>
      <c r="F347" s="49"/>
      <c r="G347" s="35"/>
      <c r="H347" s="35"/>
      <c r="I347" s="51"/>
      <c r="J347" s="52"/>
      <c r="K347" s="28"/>
      <c r="L347" s="35"/>
      <c r="M347" s="35"/>
      <c r="N347" s="35"/>
      <c r="O347" s="35"/>
      <c r="P347" s="35"/>
      <c r="Q347" s="35"/>
      <c r="R347" s="35"/>
      <c r="S347" s="35"/>
      <c r="T347" s="35"/>
      <c r="U347" s="35"/>
      <c r="V347" s="35"/>
      <c r="W347" s="35"/>
      <c r="X347" s="35"/>
    </row>
    <row r="348" spans="1:24" ht="15.75" customHeight="1" x14ac:dyDescent="0.25">
      <c r="A348" s="35"/>
      <c r="B348" s="35"/>
      <c r="C348" s="49"/>
      <c r="D348" s="50"/>
      <c r="E348" s="28"/>
      <c r="F348" s="49"/>
      <c r="G348" s="35"/>
      <c r="H348" s="35"/>
      <c r="I348" s="51"/>
      <c r="J348" s="52"/>
      <c r="K348" s="28"/>
      <c r="L348" s="35"/>
      <c r="M348" s="35"/>
      <c r="N348" s="35"/>
      <c r="O348" s="35"/>
      <c r="P348" s="35"/>
      <c r="Q348" s="35"/>
      <c r="R348" s="35"/>
      <c r="S348" s="35"/>
      <c r="T348" s="35"/>
      <c r="U348" s="35"/>
      <c r="V348" s="35"/>
      <c r="W348" s="35"/>
      <c r="X348" s="35"/>
    </row>
    <row r="349" spans="1:24" ht="15.75" customHeight="1" x14ac:dyDescent="0.25">
      <c r="A349" s="35"/>
      <c r="B349" s="35"/>
      <c r="C349" s="49"/>
      <c r="D349" s="50"/>
      <c r="E349" s="28"/>
      <c r="F349" s="49"/>
      <c r="G349" s="35"/>
      <c r="H349" s="35"/>
      <c r="I349" s="51"/>
      <c r="J349" s="52"/>
      <c r="K349" s="28"/>
      <c r="L349" s="35"/>
      <c r="M349" s="35"/>
      <c r="N349" s="35"/>
      <c r="O349" s="35"/>
      <c r="P349" s="35"/>
      <c r="Q349" s="35"/>
      <c r="R349" s="35"/>
      <c r="S349" s="35"/>
      <c r="T349" s="35"/>
      <c r="U349" s="35"/>
      <c r="V349" s="35"/>
      <c r="W349" s="35"/>
      <c r="X349" s="35"/>
    </row>
    <row r="350" spans="1:24" ht="15.75" customHeight="1" x14ac:dyDescent="0.25">
      <c r="A350" s="35"/>
      <c r="B350" s="35"/>
      <c r="C350" s="49"/>
      <c r="D350" s="50"/>
      <c r="E350" s="28"/>
      <c r="F350" s="49"/>
      <c r="G350" s="35"/>
      <c r="H350" s="35"/>
      <c r="I350" s="51"/>
      <c r="J350" s="52"/>
      <c r="K350" s="28"/>
      <c r="L350" s="35"/>
      <c r="M350" s="35"/>
      <c r="N350" s="35"/>
      <c r="O350" s="35"/>
      <c r="P350" s="35"/>
      <c r="Q350" s="35"/>
      <c r="R350" s="35"/>
      <c r="S350" s="35"/>
      <c r="T350" s="35"/>
      <c r="U350" s="35"/>
      <c r="V350" s="35"/>
      <c r="W350" s="35"/>
      <c r="X350" s="35"/>
    </row>
    <row r="351" spans="1:24" ht="15.75" customHeight="1" x14ac:dyDescent="0.25">
      <c r="A351" s="35"/>
      <c r="B351" s="35"/>
      <c r="C351" s="49"/>
      <c r="D351" s="50"/>
      <c r="E351" s="28"/>
      <c r="F351" s="49"/>
      <c r="G351" s="35"/>
      <c r="H351" s="35"/>
      <c r="I351" s="51"/>
      <c r="J351" s="52"/>
      <c r="K351" s="28"/>
      <c r="L351" s="35"/>
      <c r="M351" s="35"/>
      <c r="N351" s="35"/>
      <c r="O351" s="35"/>
      <c r="P351" s="35"/>
      <c r="Q351" s="35"/>
      <c r="R351" s="35"/>
      <c r="S351" s="35"/>
      <c r="T351" s="35"/>
      <c r="U351" s="35"/>
      <c r="V351" s="35"/>
      <c r="W351" s="35"/>
      <c r="X351" s="35"/>
    </row>
    <row r="352" spans="1:24" ht="15.75" customHeight="1" x14ac:dyDescent="0.25">
      <c r="A352" s="35"/>
      <c r="B352" s="35"/>
      <c r="C352" s="49"/>
      <c r="D352" s="50"/>
      <c r="E352" s="28"/>
      <c r="F352" s="49"/>
      <c r="G352" s="35"/>
      <c r="H352" s="35"/>
      <c r="I352" s="51"/>
      <c r="J352" s="52"/>
      <c r="K352" s="28"/>
      <c r="L352" s="35"/>
      <c r="M352" s="35"/>
      <c r="N352" s="35"/>
      <c r="O352" s="35"/>
      <c r="P352" s="35"/>
      <c r="Q352" s="35"/>
      <c r="R352" s="35"/>
      <c r="S352" s="35"/>
      <c r="T352" s="35"/>
      <c r="U352" s="35"/>
      <c r="V352" s="35"/>
      <c r="W352" s="35"/>
      <c r="X352" s="35"/>
    </row>
    <row r="353" spans="1:24" ht="15.75" customHeight="1" x14ac:dyDescent="0.25">
      <c r="A353" s="35"/>
      <c r="B353" s="35"/>
      <c r="C353" s="49"/>
      <c r="D353" s="50"/>
      <c r="E353" s="28"/>
      <c r="F353" s="49"/>
      <c r="G353" s="35"/>
      <c r="H353" s="35"/>
      <c r="I353" s="51"/>
      <c r="J353" s="52"/>
      <c r="K353" s="28"/>
      <c r="L353" s="35"/>
      <c r="M353" s="35"/>
      <c r="N353" s="35"/>
      <c r="O353" s="35"/>
      <c r="P353" s="35"/>
      <c r="Q353" s="35"/>
      <c r="R353" s="35"/>
      <c r="S353" s="35"/>
      <c r="T353" s="35"/>
      <c r="U353" s="35"/>
      <c r="V353" s="35"/>
      <c r="W353" s="35"/>
      <c r="X353" s="35"/>
    </row>
    <row r="354" spans="1:24" ht="15.75" customHeight="1" x14ac:dyDescent="0.25">
      <c r="A354" s="35"/>
      <c r="B354" s="35"/>
      <c r="C354" s="49"/>
      <c r="D354" s="50"/>
      <c r="E354" s="28"/>
      <c r="F354" s="49"/>
      <c r="G354" s="35"/>
      <c r="H354" s="35"/>
      <c r="I354" s="51"/>
      <c r="J354" s="52"/>
      <c r="K354" s="28"/>
      <c r="L354" s="35"/>
      <c r="M354" s="35"/>
      <c r="N354" s="35"/>
      <c r="O354" s="35"/>
      <c r="P354" s="35"/>
      <c r="Q354" s="35"/>
      <c r="R354" s="35"/>
      <c r="S354" s="35"/>
      <c r="T354" s="35"/>
      <c r="U354" s="35"/>
      <c r="V354" s="35"/>
      <c r="W354" s="35"/>
      <c r="X354" s="35"/>
    </row>
    <row r="355" spans="1:24" ht="15.75" customHeight="1" x14ac:dyDescent="0.25">
      <c r="A355" s="35"/>
      <c r="B355" s="35"/>
      <c r="C355" s="49"/>
      <c r="D355" s="50"/>
      <c r="E355" s="28"/>
      <c r="F355" s="49"/>
      <c r="G355" s="35"/>
      <c r="H355" s="35"/>
      <c r="I355" s="51"/>
      <c r="J355" s="52"/>
      <c r="K355" s="28"/>
      <c r="L355" s="35"/>
      <c r="M355" s="35"/>
      <c r="N355" s="35"/>
      <c r="O355" s="35"/>
      <c r="P355" s="35"/>
      <c r="Q355" s="35"/>
      <c r="R355" s="35"/>
      <c r="S355" s="35"/>
      <c r="T355" s="35"/>
      <c r="U355" s="35"/>
      <c r="V355" s="35"/>
      <c r="W355" s="35"/>
      <c r="X355" s="35"/>
    </row>
    <row r="356" spans="1:24" ht="15.75" customHeight="1" x14ac:dyDescent="0.25">
      <c r="A356" s="35"/>
      <c r="B356" s="35"/>
      <c r="C356" s="49"/>
      <c r="D356" s="50"/>
      <c r="E356" s="28"/>
      <c r="F356" s="49"/>
      <c r="G356" s="35"/>
      <c r="H356" s="35"/>
      <c r="I356" s="51"/>
      <c r="J356" s="52"/>
      <c r="K356" s="28"/>
      <c r="L356" s="35"/>
      <c r="M356" s="35"/>
      <c r="N356" s="35"/>
      <c r="O356" s="35"/>
      <c r="P356" s="35"/>
      <c r="Q356" s="35"/>
      <c r="R356" s="35"/>
      <c r="S356" s="35"/>
      <c r="T356" s="35"/>
      <c r="U356" s="35"/>
      <c r="V356" s="35"/>
      <c r="W356" s="35"/>
      <c r="X356" s="35"/>
    </row>
    <row r="357" spans="1:24" ht="15.75" customHeight="1" x14ac:dyDescent="0.25">
      <c r="A357" s="35"/>
      <c r="B357" s="35"/>
      <c r="C357" s="49"/>
      <c r="D357" s="50"/>
      <c r="E357" s="28"/>
      <c r="F357" s="49"/>
      <c r="G357" s="35"/>
      <c r="H357" s="35"/>
      <c r="I357" s="51"/>
      <c r="J357" s="52"/>
      <c r="K357" s="28"/>
      <c r="L357" s="35"/>
      <c r="M357" s="35"/>
      <c r="N357" s="35"/>
      <c r="O357" s="35"/>
      <c r="P357" s="35"/>
      <c r="Q357" s="35"/>
      <c r="R357" s="35"/>
      <c r="S357" s="35"/>
      <c r="T357" s="35"/>
      <c r="U357" s="35"/>
      <c r="V357" s="35"/>
      <c r="W357" s="35"/>
      <c r="X357" s="35"/>
    </row>
    <row r="358" spans="1:24" ht="15.75" customHeight="1" x14ac:dyDescent="0.25">
      <c r="A358" s="35"/>
      <c r="B358" s="35"/>
      <c r="C358" s="49"/>
      <c r="D358" s="50"/>
      <c r="E358" s="28"/>
      <c r="F358" s="49"/>
      <c r="G358" s="35"/>
      <c r="H358" s="35"/>
      <c r="I358" s="51"/>
      <c r="J358" s="52"/>
      <c r="K358" s="28"/>
      <c r="L358" s="35"/>
      <c r="M358" s="35"/>
      <c r="N358" s="35"/>
      <c r="O358" s="35"/>
      <c r="P358" s="35"/>
      <c r="Q358" s="35"/>
      <c r="R358" s="35"/>
      <c r="S358" s="35"/>
      <c r="T358" s="35"/>
      <c r="U358" s="35"/>
      <c r="V358" s="35"/>
      <c r="W358" s="35"/>
      <c r="X358" s="35"/>
    </row>
    <row r="359" spans="1:24" ht="15.75" customHeight="1" x14ac:dyDescent="0.25">
      <c r="A359" s="35"/>
      <c r="B359" s="35"/>
      <c r="C359" s="49"/>
      <c r="D359" s="50"/>
      <c r="E359" s="28"/>
      <c r="F359" s="49"/>
      <c r="G359" s="35"/>
      <c r="H359" s="35"/>
      <c r="I359" s="51"/>
      <c r="J359" s="52"/>
      <c r="K359" s="28"/>
      <c r="L359" s="35"/>
      <c r="M359" s="35"/>
      <c r="N359" s="35"/>
      <c r="O359" s="35"/>
      <c r="P359" s="35"/>
      <c r="Q359" s="35"/>
      <c r="R359" s="35"/>
      <c r="S359" s="35"/>
      <c r="T359" s="35"/>
      <c r="U359" s="35"/>
      <c r="V359" s="35"/>
      <c r="W359" s="35"/>
      <c r="X359" s="35"/>
    </row>
    <row r="360" spans="1:24" ht="15.75" customHeight="1" x14ac:dyDescent="0.25">
      <c r="A360" s="35"/>
      <c r="B360" s="35"/>
      <c r="C360" s="49"/>
      <c r="D360" s="50"/>
      <c r="E360" s="28"/>
      <c r="F360" s="49"/>
      <c r="G360" s="35"/>
      <c r="H360" s="35"/>
      <c r="I360" s="51"/>
      <c r="J360" s="52"/>
      <c r="K360" s="28"/>
      <c r="L360" s="35"/>
      <c r="M360" s="35"/>
      <c r="N360" s="35"/>
      <c r="O360" s="35"/>
      <c r="P360" s="35"/>
      <c r="Q360" s="35"/>
      <c r="R360" s="35"/>
      <c r="S360" s="35"/>
      <c r="T360" s="35"/>
      <c r="U360" s="35"/>
      <c r="V360" s="35"/>
      <c r="W360" s="35"/>
      <c r="X360" s="35"/>
    </row>
    <row r="361" spans="1:24" ht="15.75" customHeight="1" x14ac:dyDescent="0.25">
      <c r="A361" s="35"/>
      <c r="B361" s="35"/>
      <c r="C361" s="49"/>
      <c r="D361" s="50"/>
      <c r="E361" s="28"/>
      <c r="F361" s="49"/>
      <c r="G361" s="35"/>
      <c r="H361" s="35"/>
      <c r="I361" s="51"/>
      <c r="J361" s="52"/>
      <c r="K361" s="28"/>
      <c r="L361" s="35"/>
      <c r="M361" s="35"/>
      <c r="N361" s="35"/>
      <c r="O361" s="35"/>
      <c r="P361" s="35"/>
      <c r="Q361" s="35"/>
      <c r="R361" s="35"/>
      <c r="S361" s="35"/>
      <c r="T361" s="35"/>
      <c r="U361" s="35"/>
      <c r="V361" s="35"/>
      <c r="W361" s="35"/>
      <c r="X361" s="35"/>
    </row>
    <row r="362" spans="1:24" ht="15.75" customHeight="1" x14ac:dyDescent="0.25">
      <c r="A362" s="35"/>
      <c r="B362" s="35"/>
      <c r="C362" s="49"/>
      <c r="D362" s="50"/>
      <c r="E362" s="28"/>
      <c r="F362" s="49"/>
      <c r="G362" s="35"/>
      <c r="H362" s="35"/>
      <c r="I362" s="51"/>
      <c r="J362" s="52"/>
      <c r="K362" s="28"/>
      <c r="L362" s="35"/>
      <c r="M362" s="35"/>
      <c r="N362" s="35"/>
      <c r="O362" s="35"/>
      <c r="P362" s="35"/>
      <c r="Q362" s="35"/>
      <c r="R362" s="35"/>
      <c r="S362" s="35"/>
      <c r="T362" s="35"/>
      <c r="U362" s="35"/>
      <c r="V362" s="35"/>
      <c r="W362" s="35"/>
      <c r="X362" s="35"/>
    </row>
    <row r="363" spans="1:24" ht="15.75" customHeight="1" x14ac:dyDescent="0.25">
      <c r="A363" s="35"/>
      <c r="B363" s="35"/>
      <c r="C363" s="49"/>
      <c r="D363" s="50"/>
      <c r="E363" s="28"/>
      <c r="F363" s="49"/>
      <c r="G363" s="35"/>
      <c r="H363" s="35"/>
      <c r="I363" s="51"/>
      <c r="J363" s="52"/>
      <c r="K363" s="28"/>
      <c r="L363" s="35"/>
      <c r="M363" s="35"/>
      <c r="N363" s="35"/>
      <c r="O363" s="35"/>
      <c r="P363" s="35"/>
      <c r="Q363" s="35"/>
      <c r="R363" s="35"/>
      <c r="S363" s="35"/>
      <c r="T363" s="35"/>
      <c r="U363" s="35"/>
      <c r="V363" s="35"/>
      <c r="W363" s="35"/>
      <c r="X363" s="35"/>
    </row>
    <row r="364" spans="1:24" ht="15.75" customHeight="1" x14ac:dyDescent="0.25">
      <c r="A364" s="35"/>
      <c r="B364" s="35"/>
      <c r="C364" s="49"/>
      <c r="D364" s="50"/>
      <c r="E364" s="28"/>
      <c r="F364" s="49"/>
      <c r="G364" s="35"/>
      <c r="H364" s="35"/>
      <c r="I364" s="51"/>
      <c r="J364" s="52"/>
      <c r="K364" s="28"/>
      <c r="L364" s="35"/>
      <c r="M364" s="35"/>
      <c r="N364" s="35"/>
      <c r="O364" s="35"/>
      <c r="P364" s="35"/>
      <c r="Q364" s="35"/>
      <c r="R364" s="35"/>
      <c r="S364" s="35"/>
      <c r="T364" s="35"/>
      <c r="U364" s="35"/>
      <c r="V364" s="35"/>
      <c r="W364" s="35"/>
      <c r="X364" s="35"/>
    </row>
    <row r="365" spans="1:24" ht="15.75" customHeight="1" x14ac:dyDescent="0.25">
      <c r="A365" s="35"/>
      <c r="B365" s="35"/>
      <c r="C365" s="49"/>
      <c r="D365" s="50"/>
      <c r="E365" s="28"/>
      <c r="F365" s="49"/>
      <c r="G365" s="35"/>
      <c r="H365" s="35"/>
      <c r="I365" s="51"/>
      <c r="J365" s="52"/>
      <c r="K365" s="28"/>
      <c r="L365" s="35"/>
      <c r="M365" s="35"/>
      <c r="N365" s="35"/>
      <c r="O365" s="35"/>
      <c r="P365" s="35"/>
      <c r="Q365" s="35"/>
      <c r="R365" s="35"/>
      <c r="S365" s="35"/>
      <c r="T365" s="35"/>
      <c r="U365" s="35"/>
      <c r="V365" s="35"/>
      <c r="W365" s="35"/>
      <c r="X365" s="35"/>
    </row>
    <row r="366" spans="1:24" ht="15.75" customHeight="1" x14ac:dyDescent="0.25">
      <c r="A366" s="35"/>
      <c r="B366" s="35"/>
      <c r="C366" s="49"/>
      <c r="D366" s="50"/>
      <c r="E366" s="28"/>
      <c r="F366" s="49"/>
      <c r="G366" s="35"/>
      <c r="H366" s="35"/>
      <c r="I366" s="51"/>
      <c r="J366" s="52"/>
      <c r="K366" s="28"/>
      <c r="L366" s="35"/>
      <c r="M366" s="35"/>
      <c r="N366" s="35"/>
      <c r="O366" s="35"/>
      <c r="P366" s="35"/>
      <c r="Q366" s="35"/>
      <c r="R366" s="35"/>
      <c r="S366" s="35"/>
      <c r="T366" s="35"/>
      <c r="U366" s="35"/>
      <c r="V366" s="35"/>
      <c r="W366" s="35"/>
      <c r="X366" s="35"/>
    </row>
    <row r="367" spans="1:24" ht="15.75" customHeight="1" x14ac:dyDescent="0.25">
      <c r="A367" s="35"/>
      <c r="B367" s="35"/>
      <c r="C367" s="49"/>
      <c r="D367" s="50"/>
      <c r="E367" s="28"/>
      <c r="F367" s="49"/>
      <c r="G367" s="35"/>
      <c r="H367" s="35"/>
      <c r="I367" s="51"/>
      <c r="J367" s="52"/>
      <c r="K367" s="28"/>
      <c r="L367" s="35"/>
      <c r="M367" s="35"/>
      <c r="N367" s="35"/>
      <c r="O367" s="35"/>
      <c r="P367" s="35"/>
      <c r="Q367" s="35"/>
      <c r="R367" s="35"/>
      <c r="S367" s="35"/>
      <c r="T367" s="35"/>
      <c r="U367" s="35"/>
      <c r="V367" s="35"/>
      <c r="W367" s="35"/>
      <c r="X367" s="35"/>
    </row>
    <row r="368" spans="1:24" ht="15.75" customHeight="1" x14ac:dyDescent="0.25">
      <c r="A368" s="35"/>
      <c r="B368" s="35"/>
      <c r="C368" s="49"/>
      <c r="D368" s="50"/>
      <c r="E368" s="28"/>
      <c r="F368" s="49"/>
      <c r="G368" s="35"/>
      <c r="H368" s="35"/>
      <c r="I368" s="51"/>
      <c r="J368" s="52"/>
      <c r="K368" s="28"/>
      <c r="L368" s="35"/>
      <c r="M368" s="35"/>
      <c r="N368" s="35"/>
      <c r="O368" s="35"/>
      <c r="P368" s="35"/>
      <c r="Q368" s="35"/>
      <c r="R368" s="35"/>
      <c r="S368" s="35"/>
      <c r="T368" s="35"/>
      <c r="U368" s="35"/>
      <c r="V368" s="35"/>
      <c r="W368" s="35"/>
      <c r="X368" s="35"/>
    </row>
    <row r="369" spans="1:24" ht="15.75" customHeight="1" x14ac:dyDescent="0.25">
      <c r="A369" s="35"/>
      <c r="B369" s="35"/>
      <c r="C369" s="49"/>
      <c r="D369" s="50"/>
      <c r="E369" s="28"/>
      <c r="F369" s="49"/>
      <c r="G369" s="35"/>
      <c r="H369" s="35"/>
      <c r="I369" s="51"/>
      <c r="J369" s="52"/>
      <c r="K369" s="28"/>
      <c r="L369" s="35"/>
      <c r="M369" s="35"/>
      <c r="N369" s="35"/>
      <c r="O369" s="35"/>
      <c r="P369" s="35"/>
      <c r="Q369" s="35"/>
      <c r="R369" s="35"/>
      <c r="S369" s="35"/>
      <c r="T369" s="35"/>
      <c r="U369" s="35"/>
      <c r="V369" s="35"/>
      <c r="W369" s="35"/>
      <c r="X369" s="35"/>
    </row>
    <row r="370" spans="1:24" ht="15.75" customHeight="1" x14ac:dyDescent="0.25">
      <c r="A370" s="35"/>
      <c r="B370" s="35"/>
      <c r="C370" s="49"/>
      <c r="D370" s="50"/>
      <c r="E370" s="28"/>
      <c r="F370" s="49"/>
      <c r="G370" s="35"/>
      <c r="H370" s="35"/>
      <c r="I370" s="51"/>
      <c r="J370" s="52"/>
      <c r="K370" s="28"/>
      <c r="L370" s="35"/>
      <c r="M370" s="35"/>
      <c r="N370" s="35"/>
      <c r="O370" s="35"/>
      <c r="P370" s="35"/>
      <c r="Q370" s="35"/>
      <c r="R370" s="35"/>
      <c r="S370" s="35"/>
      <c r="T370" s="35"/>
      <c r="U370" s="35"/>
      <c r="V370" s="35"/>
      <c r="W370" s="35"/>
      <c r="X370" s="35"/>
    </row>
    <row r="371" spans="1:24" ht="15.75" customHeight="1" x14ac:dyDescent="0.25">
      <c r="A371" s="35"/>
      <c r="B371" s="35"/>
      <c r="C371" s="49"/>
      <c r="D371" s="50"/>
      <c r="E371" s="28"/>
      <c r="F371" s="49"/>
      <c r="G371" s="35"/>
      <c r="H371" s="35"/>
      <c r="I371" s="51"/>
      <c r="J371" s="52"/>
      <c r="K371" s="28"/>
      <c r="L371" s="35"/>
      <c r="M371" s="35"/>
      <c r="N371" s="35"/>
      <c r="O371" s="35"/>
      <c r="P371" s="35"/>
      <c r="Q371" s="35"/>
      <c r="R371" s="35"/>
      <c r="S371" s="35"/>
      <c r="T371" s="35"/>
      <c r="U371" s="35"/>
      <c r="V371" s="35"/>
      <c r="W371" s="35"/>
      <c r="X371" s="35"/>
    </row>
    <row r="372" spans="1:24" ht="15.75" customHeight="1" x14ac:dyDescent="0.25">
      <c r="A372" s="35"/>
      <c r="B372" s="35"/>
      <c r="C372" s="49"/>
      <c r="D372" s="50"/>
      <c r="E372" s="28"/>
      <c r="F372" s="49"/>
      <c r="G372" s="35"/>
      <c r="H372" s="35"/>
      <c r="I372" s="51"/>
      <c r="J372" s="52"/>
      <c r="K372" s="28"/>
      <c r="L372" s="35"/>
      <c r="M372" s="35"/>
      <c r="N372" s="35"/>
      <c r="O372" s="35"/>
      <c r="P372" s="35"/>
      <c r="Q372" s="35"/>
      <c r="R372" s="35"/>
      <c r="S372" s="35"/>
      <c r="T372" s="35"/>
      <c r="U372" s="35"/>
      <c r="V372" s="35"/>
      <c r="W372" s="35"/>
      <c r="X372" s="35"/>
    </row>
    <row r="373" spans="1:24" ht="15.75" customHeight="1" x14ac:dyDescent="0.25">
      <c r="A373" s="35"/>
      <c r="B373" s="35"/>
      <c r="C373" s="49"/>
      <c r="D373" s="50"/>
      <c r="E373" s="28"/>
      <c r="F373" s="49"/>
      <c r="G373" s="35"/>
      <c r="H373" s="35"/>
      <c r="I373" s="51"/>
      <c r="J373" s="52"/>
      <c r="K373" s="28"/>
      <c r="L373" s="35"/>
      <c r="M373" s="35"/>
      <c r="N373" s="35"/>
      <c r="O373" s="35"/>
      <c r="P373" s="35"/>
      <c r="Q373" s="35"/>
      <c r="R373" s="35"/>
      <c r="S373" s="35"/>
      <c r="T373" s="35"/>
      <c r="U373" s="35"/>
      <c r="V373" s="35"/>
      <c r="W373" s="35"/>
      <c r="X373" s="35"/>
    </row>
    <row r="374" spans="1:24" ht="15.75" customHeight="1" x14ac:dyDescent="0.25">
      <c r="A374" s="35"/>
      <c r="B374" s="35"/>
      <c r="C374" s="49"/>
      <c r="D374" s="50"/>
      <c r="E374" s="28"/>
      <c r="F374" s="49"/>
      <c r="G374" s="35"/>
      <c r="H374" s="35"/>
      <c r="I374" s="51"/>
      <c r="J374" s="52"/>
      <c r="K374" s="28"/>
      <c r="L374" s="35"/>
      <c r="M374" s="35"/>
      <c r="N374" s="35"/>
      <c r="O374" s="35"/>
      <c r="P374" s="35"/>
      <c r="Q374" s="35"/>
      <c r="R374" s="35"/>
      <c r="S374" s="35"/>
      <c r="T374" s="35"/>
      <c r="U374" s="35"/>
      <c r="V374" s="35"/>
      <c r="W374" s="35"/>
      <c r="X374" s="35"/>
    </row>
    <row r="375" spans="1:24" ht="15.75" customHeight="1" x14ac:dyDescent="0.25">
      <c r="A375" s="35"/>
      <c r="B375" s="35"/>
      <c r="C375" s="49"/>
      <c r="D375" s="50"/>
      <c r="E375" s="28"/>
      <c r="F375" s="49"/>
      <c r="G375" s="35"/>
      <c r="H375" s="35"/>
      <c r="I375" s="51"/>
      <c r="J375" s="52"/>
      <c r="K375" s="28"/>
      <c r="L375" s="35"/>
      <c r="M375" s="35"/>
      <c r="N375" s="35"/>
      <c r="O375" s="35"/>
      <c r="P375" s="35"/>
      <c r="Q375" s="35"/>
      <c r="R375" s="35"/>
      <c r="S375" s="35"/>
      <c r="T375" s="35"/>
      <c r="U375" s="35"/>
      <c r="V375" s="35"/>
      <c r="W375" s="35"/>
      <c r="X375" s="35"/>
    </row>
    <row r="376" spans="1:24" ht="15.75" customHeight="1" x14ac:dyDescent="0.25">
      <c r="A376" s="35"/>
      <c r="B376" s="35"/>
      <c r="C376" s="49"/>
      <c r="D376" s="50"/>
      <c r="E376" s="28"/>
      <c r="F376" s="49"/>
      <c r="G376" s="35"/>
      <c r="H376" s="35"/>
      <c r="I376" s="51"/>
      <c r="J376" s="52"/>
      <c r="K376" s="28"/>
      <c r="L376" s="35"/>
      <c r="M376" s="35"/>
      <c r="N376" s="35"/>
      <c r="O376" s="35"/>
      <c r="P376" s="35"/>
      <c r="Q376" s="35"/>
      <c r="R376" s="35"/>
      <c r="S376" s="35"/>
      <c r="T376" s="35"/>
      <c r="U376" s="35"/>
      <c r="V376" s="35"/>
      <c r="W376" s="35"/>
      <c r="X376" s="35"/>
    </row>
    <row r="377" spans="1:24" ht="15.75" customHeight="1" x14ac:dyDescent="0.25">
      <c r="A377" s="35"/>
      <c r="B377" s="35"/>
      <c r="C377" s="49"/>
      <c r="D377" s="50"/>
      <c r="E377" s="28"/>
      <c r="F377" s="49"/>
      <c r="G377" s="35"/>
      <c r="H377" s="35"/>
      <c r="I377" s="51"/>
      <c r="J377" s="52"/>
      <c r="K377" s="28"/>
      <c r="L377" s="35"/>
      <c r="M377" s="35"/>
      <c r="N377" s="35"/>
      <c r="O377" s="35"/>
      <c r="P377" s="35"/>
      <c r="Q377" s="35"/>
      <c r="R377" s="35"/>
      <c r="S377" s="35"/>
      <c r="T377" s="35"/>
      <c r="U377" s="35"/>
      <c r="V377" s="35"/>
      <c r="W377" s="35"/>
      <c r="X377" s="35"/>
    </row>
    <row r="378" spans="1:24" ht="15.75" customHeight="1" x14ac:dyDescent="0.25">
      <c r="A378" s="35"/>
      <c r="B378" s="35"/>
      <c r="C378" s="49"/>
      <c r="D378" s="50"/>
      <c r="E378" s="28"/>
      <c r="F378" s="49"/>
      <c r="G378" s="35"/>
      <c r="H378" s="35"/>
      <c r="I378" s="51"/>
      <c r="J378" s="52"/>
      <c r="K378" s="28"/>
      <c r="L378" s="35"/>
      <c r="M378" s="35"/>
      <c r="N378" s="35"/>
      <c r="O378" s="35"/>
      <c r="P378" s="35"/>
      <c r="Q378" s="35"/>
      <c r="R378" s="35"/>
      <c r="S378" s="35"/>
      <c r="T378" s="35"/>
      <c r="U378" s="35"/>
      <c r="V378" s="35"/>
      <c r="W378" s="35"/>
      <c r="X378" s="35"/>
    </row>
    <row r="379" spans="1:24" ht="15.75" customHeight="1" x14ac:dyDescent="0.25">
      <c r="A379" s="35"/>
      <c r="B379" s="35"/>
      <c r="C379" s="49"/>
      <c r="D379" s="50"/>
      <c r="E379" s="28"/>
      <c r="F379" s="49"/>
      <c r="G379" s="35"/>
      <c r="H379" s="35"/>
      <c r="I379" s="51"/>
      <c r="J379" s="52"/>
      <c r="K379" s="28"/>
      <c r="L379" s="35"/>
      <c r="M379" s="35"/>
      <c r="N379" s="35"/>
      <c r="O379" s="35"/>
      <c r="P379" s="35"/>
      <c r="Q379" s="35"/>
      <c r="R379" s="35"/>
      <c r="S379" s="35"/>
      <c r="T379" s="35"/>
      <c r="U379" s="35"/>
      <c r="V379" s="35"/>
      <c r="W379" s="35"/>
      <c r="X379" s="35"/>
    </row>
    <row r="380" spans="1:24" ht="15.75" customHeight="1" x14ac:dyDescent="0.25">
      <c r="A380" s="35"/>
      <c r="B380" s="35"/>
      <c r="C380" s="49"/>
      <c r="D380" s="50"/>
      <c r="E380" s="28"/>
      <c r="F380" s="49"/>
      <c r="G380" s="35"/>
      <c r="H380" s="35"/>
      <c r="I380" s="51"/>
      <c r="J380" s="52"/>
      <c r="K380" s="28"/>
      <c r="L380" s="35"/>
      <c r="M380" s="35"/>
      <c r="N380" s="35"/>
      <c r="O380" s="35"/>
      <c r="P380" s="35"/>
      <c r="Q380" s="35"/>
      <c r="R380" s="35"/>
      <c r="S380" s="35"/>
      <c r="T380" s="35"/>
      <c r="U380" s="35"/>
      <c r="V380" s="35"/>
      <c r="W380" s="35"/>
      <c r="X380" s="35"/>
    </row>
    <row r="381" spans="1:24" ht="15.75" customHeight="1" x14ac:dyDescent="0.25">
      <c r="A381" s="35"/>
      <c r="B381" s="35"/>
      <c r="C381" s="49"/>
      <c r="D381" s="50"/>
      <c r="E381" s="28"/>
      <c r="F381" s="49"/>
      <c r="G381" s="35"/>
      <c r="H381" s="35"/>
      <c r="I381" s="51"/>
      <c r="J381" s="52"/>
      <c r="K381" s="28"/>
      <c r="L381" s="35"/>
      <c r="M381" s="35"/>
      <c r="N381" s="35"/>
      <c r="O381" s="35"/>
      <c r="P381" s="35"/>
      <c r="Q381" s="35"/>
      <c r="R381" s="35"/>
      <c r="S381" s="35"/>
      <c r="T381" s="35"/>
      <c r="U381" s="35"/>
      <c r="V381" s="35"/>
      <c r="W381" s="35"/>
      <c r="X381" s="35"/>
    </row>
    <row r="382" spans="1:24" ht="15.75" customHeight="1" x14ac:dyDescent="0.25">
      <c r="A382" s="35"/>
      <c r="B382" s="35"/>
      <c r="C382" s="49"/>
      <c r="D382" s="50"/>
      <c r="E382" s="28"/>
      <c r="F382" s="49"/>
      <c r="G382" s="35"/>
      <c r="H382" s="35"/>
      <c r="I382" s="51"/>
      <c r="J382" s="52"/>
      <c r="K382" s="28"/>
      <c r="L382" s="35"/>
      <c r="M382" s="35"/>
      <c r="N382" s="35"/>
      <c r="O382" s="35"/>
      <c r="P382" s="35"/>
      <c r="Q382" s="35"/>
      <c r="R382" s="35"/>
      <c r="S382" s="35"/>
      <c r="T382" s="35"/>
      <c r="U382" s="35"/>
      <c r="V382" s="35"/>
      <c r="W382" s="35"/>
      <c r="X382" s="35"/>
    </row>
    <row r="383" spans="1:24" ht="15.75" customHeight="1" x14ac:dyDescent="0.25">
      <c r="A383" s="35"/>
      <c r="B383" s="35"/>
      <c r="C383" s="49"/>
      <c r="D383" s="50"/>
      <c r="E383" s="28"/>
      <c r="F383" s="49"/>
      <c r="G383" s="35"/>
      <c r="H383" s="35"/>
      <c r="I383" s="51"/>
      <c r="J383" s="52"/>
      <c r="K383" s="28"/>
      <c r="L383" s="35"/>
      <c r="M383" s="35"/>
      <c r="N383" s="35"/>
      <c r="O383" s="35"/>
      <c r="P383" s="35"/>
      <c r="Q383" s="35"/>
      <c r="R383" s="35"/>
      <c r="S383" s="35"/>
      <c r="T383" s="35"/>
      <c r="U383" s="35"/>
      <c r="V383" s="35"/>
      <c r="W383" s="35"/>
      <c r="X383" s="35"/>
    </row>
    <row r="384" spans="1:24" ht="15.75" customHeight="1" x14ac:dyDescent="0.25">
      <c r="A384" s="35"/>
      <c r="B384" s="35"/>
      <c r="C384" s="49"/>
      <c r="D384" s="50"/>
      <c r="E384" s="28"/>
      <c r="F384" s="49"/>
      <c r="G384" s="35"/>
      <c r="H384" s="35"/>
      <c r="I384" s="51"/>
      <c r="J384" s="52"/>
      <c r="K384" s="28"/>
      <c r="L384" s="35"/>
      <c r="M384" s="35"/>
      <c r="N384" s="35"/>
      <c r="O384" s="35"/>
      <c r="P384" s="35"/>
      <c r="Q384" s="35"/>
      <c r="R384" s="35"/>
      <c r="S384" s="35"/>
      <c r="T384" s="35"/>
      <c r="U384" s="35"/>
      <c r="V384" s="35"/>
      <c r="W384" s="35"/>
      <c r="X384" s="35"/>
    </row>
    <row r="385" spans="1:24" ht="15.75" customHeight="1" x14ac:dyDescent="0.25">
      <c r="A385" s="35"/>
      <c r="B385" s="35"/>
      <c r="C385" s="49"/>
      <c r="D385" s="50"/>
      <c r="E385" s="28"/>
      <c r="F385" s="49"/>
      <c r="G385" s="35"/>
      <c r="H385" s="35"/>
      <c r="I385" s="51"/>
      <c r="J385" s="52"/>
      <c r="K385" s="28"/>
      <c r="L385" s="35"/>
      <c r="M385" s="35"/>
      <c r="N385" s="35"/>
      <c r="O385" s="35"/>
      <c r="P385" s="35"/>
      <c r="Q385" s="35"/>
      <c r="R385" s="35"/>
      <c r="S385" s="35"/>
      <c r="T385" s="35"/>
      <c r="U385" s="35"/>
      <c r="V385" s="35"/>
      <c r="W385" s="35"/>
      <c r="X385" s="35"/>
    </row>
    <row r="386" spans="1:24" ht="15.75" customHeight="1" x14ac:dyDescent="0.25">
      <c r="A386" s="35"/>
      <c r="B386" s="35"/>
      <c r="C386" s="49"/>
      <c r="D386" s="50"/>
      <c r="E386" s="28"/>
      <c r="F386" s="49"/>
      <c r="G386" s="35"/>
      <c r="H386" s="35"/>
      <c r="I386" s="51"/>
      <c r="J386" s="52"/>
      <c r="K386" s="28"/>
      <c r="L386" s="35"/>
      <c r="M386" s="35"/>
      <c r="N386" s="35"/>
      <c r="O386" s="35"/>
      <c r="P386" s="35"/>
      <c r="Q386" s="35"/>
      <c r="R386" s="35"/>
      <c r="S386" s="35"/>
      <c r="T386" s="35"/>
      <c r="U386" s="35"/>
      <c r="V386" s="35"/>
      <c r="W386" s="35"/>
      <c r="X386" s="35"/>
    </row>
    <row r="387" spans="1:24" ht="15.75" customHeight="1" x14ac:dyDescent="0.25">
      <c r="A387" s="35"/>
      <c r="B387" s="35"/>
      <c r="C387" s="49"/>
      <c r="D387" s="50"/>
      <c r="E387" s="28"/>
      <c r="F387" s="49"/>
      <c r="G387" s="35"/>
      <c r="H387" s="35"/>
      <c r="I387" s="51"/>
      <c r="J387" s="52"/>
      <c r="K387" s="28"/>
      <c r="L387" s="35"/>
      <c r="M387" s="35"/>
      <c r="N387" s="35"/>
      <c r="O387" s="35"/>
      <c r="P387" s="35"/>
      <c r="Q387" s="35"/>
      <c r="R387" s="35"/>
      <c r="S387" s="35"/>
      <c r="T387" s="35"/>
      <c r="U387" s="35"/>
      <c r="V387" s="35"/>
      <c r="W387" s="35"/>
      <c r="X387" s="35"/>
    </row>
    <row r="388" spans="1:24" ht="15.75" customHeight="1" x14ac:dyDescent="0.25">
      <c r="A388" s="35"/>
      <c r="B388" s="35"/>
      <c r="C388" s="49"/>
      <c r="D388" s="50"/>
      <c r="E388" s="28"/>
      <c r="F388" s="49"/>
      <c r="G388" s="35"/>
      <c r="H388" s="35"/>
      <c r="I388" s="51"/>
      <c r="J388" s="52"/>
      <c r="K388" s="28"/>
      <c r="L388" s="35"/>
      <c r="M388" s="35"/>
      <c r="N388" s="35"/>
      <c r="O388" s="35"/>
      <c r="P388" s="35"/>
      <c r="Q388" s="35"/>
      <c r="R388" s="35"/>
      <c r="S388" s="35"/>
      <c r="T388" s="35"/>
      <c r="U388" s="35"/>
      <c r="V388" s="35"/>
      <c r="W388" s="35"/>
      <c r="X388" s="35"/>
    </row>
    <row r="389" spans="1:24" ht="15.75" customHeight="1" x14ac:dyDescent="0.25">
      <c r="A389" s="35"/>
      <c r="B389" s="35"/>
      <c r="C389" s="49"/>
      <c r="D389" s="50"/>
      <c r="E389" s="28"/>
      <c r="F389" s="49"/>
      <c r="G389" s="35"/>
      <c r="H389" s="35"/>
      <c r="I389" s="51"/>
      <c r="J389" s="52"/>
      <c r="K389" s="28"/>
      <c r="L389" s="35"/>
      <c r="M389" s="35"/>
      <c r="N389" s="35"/>
      <c r="O389" s="35"/>
      <c r="P389" s="35"/>
      <c r="Q389" s="35"/>
      <c r="R389" s="35"/>
      <c r="S389" s="35"/>
      <c r="T389" s="35"/>
      <c r="U389" s="35"/>
      <c r="V389" s="35"/>
      <c r="W389" s="35"/>
      <c r="X389" s="35"/>
    </row>
    <row r="390" spans="1:24" ht="15.75" customHeight="1" x14ac:dyDescent="0.25">
      <c r="A390" s="35"/>
      <c r="B390" s="35"/>
      <c r="C390" s="49"/>
      <c r="D390" s="50"/>
      <c r="E390" s="28"/>
      <c r="F390" s="49"/>
      <c r="G390" s="35"/>
      <c r="H390" s="35"/>
      <c r="I390" s="51"/>
      <c r="J390" s="52"/>
      <c r="K390" s="28"/>
      <c r="L390" s="35"/>
      <c r="M390" s="35"/>
      <c r="N390" s="35"/>
      <c r="O390" s="35"/>
      <c r="P390" s="35"/>
      <c r="Q390" s="35"/>
      <c r="R390" s="35"/>
      <c r="S390" s="35"/>
      <c r="T390" s="35"/>
      <c r="U390" s="35"/>
      <c r="V390" s="35"/>
      <c r="W390" s="35"/>
      <c r="X390" s="35"/>
    </row>
    <row r="391" spans="1:24" ht="15.75" customHeight="1" x14ac:dyDescent="0.25">
      <c r="A391" s="35"/>
      <c r="B391" s="35"/>
      <c r="C391" s="49"/>
      <c r="D391" s="50"/>
      <c r="E391" s="28"/>
      <c r="F391" s="49"/>
      <c r="G391" s="35"/>
      <c r="H391" s="35"/>
      <c r="I391" s="51"/>
      <c r="J391" s="52"/>
      <c r="K391" s="28"/>
      <c r="L391" s="35"/>
      <c r="M391" s="35"/>
      <c r="N391" s="35"/>
      <c r="O391" s="35"/>
      <c r="P391" s="35"/>
      <c r="Q391" s="35"/>
      <c r="R391" s="35"/>
      <c r="S391" s="35"/>
      <c r="T391" s="35"/>
      <c r="U391" s="35"/>
      <c r="V391" s="35"/>
      <c r="W391" s="35"/>
      <c r="X391" s="35"/>
    </row>
    <row r="392" spans="1:24" ht="15.75" customHeight="1" x14ac:dyDescent="0.25">
      <c r="A392" s="35"/>
      <c r="B392" s="35"/>
      <c r="C392" s="49"/>
      <c r="D392" s="50"/>
      <c r="E392" s="28"/>
      <c r="F392" s="49"/>
      <c r="G392" s="35"/>
      <c r="H392" s="35"/>
      <c r="I392" s="51"/>
      <c r="J392" s="52"/>
      <c r="K392" s="28"/>
      <c r="L392" s="35"/>
      <c r="M392" s="35"/>
      <c r="N392" s="35"/>
      <c r="O392" s="35"/>
      <c r="P392" s="35"/>
      <c r="Q392" s="35"/>
      <c r="R392" s="35"/>
      <c r="S392" s="35"/>
      <c r="T392" s="35"/>
      <c r="U392" s="35"/>
      <c r="V392" s="35"/>
      <c r="W392" s="35"/>
      <c r="X392" s="35"/>
    </row>
    <row r="393" spans="1:24" ht="15.75" customHeight="1" x14ac:dyDescent="0.25">
      <c r="A393" s="35"/>
      <c r="B393" s="35"/>
      <c r="C393" s="49"/>
      <c r="D393" s="50"/>
      <c r="E393" s="28"/>
      <c r="F393" s="49"/>
      <c r="G393" s="35"/>
      <c r="H393" s="35"/>
      <c r="I393" s="51"/>
      <c r="J393" s="52"/>
      <c r="K393" s="28"/>
      <c r="L393" s="35"/>
      <c r="M393" s="35"/>
      <c r="N393" s="35"/>
      <c r="O393" s="35"/>
      <c r="P393" s="35"/>
      <c r="Q393" s="35"/>
      <c r="R393" s="35"/>
      <c r="S393" s="35"/>
      <c r="T393" s="35"/>
      <c r="U393" s="35"/>
      <c r="V393" s="35"/>
      <c r="W393" s="35"/>
      <c r="X393" s="35"/>
    </row>
    <row r="394" spans="1:24" ht="15.75" customHeight="1" x14ac:dyDescent="0.25">
      <c r="A394" s="35"/>
      <c r="B394" s="35"/>
      <c r="C394" s="49"/>
      <c r="D394" s="50"/>
      <c r="E394" s="28"/>
      <c r="F394" s="49"/>
      <c r="G394" s="35"/>
      <c r="H394" s="35"/>
      <c r="I394" s="51"/>
      <c r="J394" s="52"/>
      <c r="K394" s="28"/>
      <c r="L394" s="35"/>
      <c r="M394" s="35"/>
      <c r="N394" s="35"/>
      <c r="O394" s="35"/>
      <c r="P394" s="35"/>
      <c r="Q394" s="35"/>
      <c r="R394" s="35"/>
      <c r="S394" s="35"/>
      <c r="T394" s="35"/>
      <c r="U394" s="35"/>
      <c r="V394" s="35"/>
      <c r="W394" s="35"/>
      <c r="X394" s="35"/>
    </row>
    <row r="395" spans="1:24" ht="15.75" customHeight="1" x14ac:dyDescent="0.25">
      <c r="A395" s="35"/>
      <c r="B395" s="35"/>
      <c r="C395" s="49"/>
      <c r="D395" s="50"/>
      <c r="E395" s="28"/>
      <c r="F395" s="49"/>
      <c r="G395" s="35"/>
      <c r="H395" s="35"/>
      <c r="I395" s="51"/>
      <c r="J395" s="52"/>
      <c r="K395" s="28"/>
      <c r="L395" s="35"/>
      <c r="M395" s="35"/>
      <c r="N395" s="35"/>
      <c r="O395" s="35"/>
      <c r="P395" s="35"/>
      <c r="Q395" s="35"/>
      <c r="R395" s="35"/>
      <c r="S395" s="35"/>
      <c r="T395" s="35"/>
      <c r="U395" s="35"/>
      <c r="V395" s="35"/>
      <c r="W395" s="35"/>
      <c r="X395" s="35"/>
    </row>
    <row r="396" spans="1:24" ht="15.75" customHeight="1" x14ac:dyDescent="0.25">
      <c r="A396" s="35"/>
      <c r="B396" s="35"/>
      <c r="C396" s="49"/>
      <c r="D396" s="50"/>
      <c r="E396" s="28"/>
      <c r="F396" s="49"/>
      <c r="G396" s="35"/>
      <c r="H396" s="35"/>
      <c r="I396" s="51"/>
      <c r="J396" s="52"/>
      <c r="K396" s="28"/>
      <c r="L396" s="35"/>
      <c r="M396" s="35"/>
      <c r="N396" s="35"/>
      <c r="O396" s="35"/>
      <c r="P396" s="35"/>
      <c r="Q396" s="35"/>
      <c r="R396" s="35"/>
      <c r="S396" s="35"/>
      <c r="T396" s="35"/>
      <c r="U396" s="35"/>
      <c r="V396" s="35"/>
      <c r="W396" s="35"/>
      <c r="X396" s="35"/>
    </row>
    <row r="397" spans="1:24" ht="15.75" customHeight="1" x14ac:dyDescent="0.25">
      <c r="A397" s="35"/>
      <c r="B397" s="35"/>
      <c r="C397" s="49"/>
      <c r="D397" s="50"/>
      <c r="E397" s="28"/>
      <c r="F397" s="49"/>
      <c r="G397" s="35"/>
      <c r="H397" s="35"/>
      <c r="I397" s="51"/>
      <c r="J397" s="52"/>
      <c r="K397" s="28"/>
      <c r="L397" s="35"/>
      <c r="M397" s="35"/>
      <c r="N397" s="35"/>
      <c r="O397" s="35"/>
      <c r="P397" s="35"/>
      <c r="Q397" s="35"/>
      <c r="R397" s="35"/>
      <c r="S397" s="35"/>
      <c r="T397" s="35"/>
      <c r="U397" s="35"/>
      <c r="V397" s="35"/>
      <c r="W397" s="35"/>
      <c r="X397" s="35"/>
    </row>
    <row r="398" spans="1:24" ht="15.75" customHeight="1" x14ac:dyDescent="0.25">
      <c r="A398" s="35"/>
      <c r="B398" s="35"/>
      <c r="C398" s="49"/>
      <c r="D398" s="50"/>
      <c r="E398" s="28"/>
      <c r="F398" s="49"/>
      <c r="G398" s="35"/>
      <c r="H398" s="35"/>
      <c r="I398" s="51"/>
      <c r="J398" s="52"/>
      <c r="K398" s="28"/>
      <c r="L398" s="35"/>
      <c r="M398" s="35"/>
      <c r="N398" s="35"/>
      <c r="O398" s="35"/>
      <c r="P398" s="35"/>
      <c r="Q398" s="35"/>
      <c r="R398" s="35"/>
      <c r="S398" s="35"/>
      <c r="T398" s="35"/>
      <c r="U398" s="35"/>
      <c r="V398" s="35"/>
      <c r="W398" s="35"/>
      <c r="X398" s="35"/>
    </row>
    <row r="399" spans="1:24" ht="15.75" customHeight="1" x14ac:dyDescent="0.25">
      <c r="A399" s="35"/>
      <c r="B399" s="35"/>
      <c r="C399" s="49"/>
      <c r="D399" s="50"/>
      <c r="E399" s="28"/>
      <c r="F399" s="49"/>
      <c r="G399" s="35"/>
      <c r="H399" s="35"/>
      <c r="I399" s="51"/>
      <c r="J399" s="52"/>
      <c r="K399" s="28"/>
      <c r="L399" s="35"/>
      <c r="M399" s="35"/>
      <c r="N399" s="35"/>
      <c r="O399" s="35"/>
      <c r="P399" s="35"/>
      <c r="Q399" s="35"/>
      <c r="R399" s="35"/>
      <c r="S399" s="35"/>
      <c r="T399" s="35"/>
      <c r="U399" s="35"/>
      <c r="V399" s="35"/>
      <c r="W399" s="35"/>
      <c r="X399" s="35"/>
    </row>
    <row r="400" spans="1:24" ht="15.75" customHeight="1" x14ac:dyDescent="0.25">
      <c r="A400" s="35"/>
      <c r="B400" s="35"/>
      <c r="C400" s="49"/>
      <c r="D400" s="50"/>
      <c r="E400" s="28"/>
      <c r="F400" s="49"/>
      <c r="G400" s="35"/>
      <c r="H400" s="35"/>
      <c r="I400" s="51"/>
      <c r="J400" s="52"/>
      <c r="K400" s="28"/>
      <c r="L400" s="35"/>
      <c r="M400" s="35"/>
      <c r="N400" s="35"/>
      <c r="O400" s="35"/>
      <c r="P400" s="35"/>
      <c r="Q400" s="35"/>
      <c r="R400" s="35"/>
      <c r="S400" s="35"/>
      <c r="T400" s="35"/>
      <c r="U400" s="35"/>
      <c r="V400" s="35"/>
      <c r="W400" s="35"/>
      <c r="X400" s="35"/>
    </row>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A1:K200" xr:uid="{00000000-0009-0000-0000-000003000000}"/>
  <conditionalFormatting sqref="H1:H1000">
    <cfRule type="containsText" dxfId="0" priority="1" operator="containsText" text="FINALIZADO">
      <formula>NOT(ISERROR(SEARCH(("FINALIZADO"),(H1))))</formula>
    </cfRule>
  </conditionalFormatting>
  <pageMargins left="0.7" right="0.7" top="0.75" bottom="0.75"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000"/>
  <sheetViews>
    <sheetView workbookViewId="0"/>
  </sheetViews>
  <sheetFormatPr baseColWidth="10" defaultColWidth="14.42578125" defaultRowHeight="15" customHeight="1" x14ac:dyDescent="0.25"/>
  <cols>
    <col min="1" max="1" width="23.28515625" customWidth="1"/>
    <col min="2" max="2" width="16.5703125" customWidth="1"/>
    <col min="3" max="3" width="18.7109375" customWidth="1"/>
    <col min="4" max="6" width="10.7109375" customWidth="1"/>
  </cols>
  <sheetData>
    <row r="1" spans="1:4" x14ac:dyDescent="0.25">
      <c r="A1" s="53" t="s">
        <v>1817</v>
      </c>
      <c r="B1" s="54" t="s">
        <v>1818</v>
      </c>
      <c r="C1" s="54" t="s">
        <v>1819</v>
      </c>
      <c r="D1" s="55"/>
    </row>
    <row r="2" spans="1:4" ht="13.5" x14ac:dyDescent="0.25">
      <c r="A2" s="56">
        <v>6675952</v>
      </c>
      <c r="B2" s="57" t="s">
        <v>1820</v>
      </c>
      <c r="C2" s="57" t="s">
        <v>1821</v>
      </c>
      <c r="D2" s="55"/>
    </row>
    <row r="3" spans="1:4" ht="13.5" x14ac:dyDescent="0.25">
      <c r="A3" s="56">
        <v>6674008</v>
      </c>
      <c r="B3" s="56" t="s">
        <v>1822</v>
      </c>
      <c r="C3" s="57" t="s">
        <v>1823</v>
      </c>
      <c r="D3" s="55"/>
    </row>
    <row r="4" spans="1:4" ht="13.5" x14ac:dyDescent="0.25">
      <c r="A4" s="56">
        <v>6680487</v>
      </c>
      <c r="B4" s="56" t="s">
        <v>1824</v>
      </c>
      <c r="C4" s="57" t="s">
        <v>1825</v>
      </c>
      <c r="D4" s="55"/>
    </row>
    <row r="5" spans="1:4" ht="13.5" x14ac:dyDescent="0.25">
      <c r="A5" s="56">
        <v>6681959</v>
      </c>
      <c r="B5" s="56" t="s">
        <v>1826</v>
      </c>
      <c r="C5" s="57" t="s">
        <v>1827</v>
      </c>
      <c r="D5" s="55"/>
    </row>
    <row r="6" spans="1:4" ht="13.5" x14ac:dyDescent="0.25">
      <c r="A6" s="56">
        <v>6683677</v>
      </c>
      <c r="B6" s="56" t="s">
        <v>1828</v>
      </c>
      <c r="C6" s="57" t="s">
        <v>1827</v>
      </c>
      <c r="D6" s="55"/>
    </row>
    <row r="7" spans="1:4" ht="13.5" x14ac:dyDescent="0.25">
      <c r="A7" s="56">
        <v>6683136</v>
      </c>
      <c r="B7" s="56" t="s">
        <v>1829</v>
      </c>
      <c r="C7" s="57" t="s">
        <v>1827</v>
      </c>
      <c r="D7" s="55"/>
    </row>
    <row r="8" spans="1:4" ht="13.5" x14ac:dyDescent="0.25">
      <c r="A8" s="56">
        <v>6684967</v>
      </c>
      <c r="B8" s="56" t="s">
        <v>1830</v>
      </c>
      <c r="C8" s="57" t="s">
        <v>1831</v>
      </c>
      <c r="D8" s="55"/>
    </row>
    <row r="9" spans="1:4" ht="13.5" x14ac:dyDescent="0.25">
      <c r="A9" s="56">
        <v>6675970</v>
      </c>
      <c r="B9" s="56" t="s">
        <v>1832</v>
      </c>
      <c r="C9" s="57" t="s">
        <v>1831</v>
      </c>
      <c r="D9" s="55"/>
    </row>
    <row r="10" spans="1:4" ht="13.5" x14ac:dyDescent="0.25">
      <c r="A10" s="56">
        <v>6684983</v>
      </c>
      <c r="B10" s="56" t="s">
        <v>1833</v>
      </c>
      <c r="C10" s="57" t="s">
        <v>1831</v>
      </c>
      <c r="D10" s="55"/>
    </row>
    <row r="11" spans="1:4" ht="13.5" x14ac:dyDescent="0.25">
      <c r="A11" s="56">
        <v>6675930</v>
      </c>
      <c r="B11" s="56" t="s">
        <v>1834</v>
      </c>
      <c r="C11" s="57" t="s">
        <v>1835</v>
      </c>
      <c r="D11" s="55"/>
    </row>
    <row r="12" spans="1:4" ht="13.5" x14ac:dyDescent="0.25">
      <c r="A12" s="56">
        <v>6680524</v>
      </c>
      <c r="B12" s="56" t="s">
        <v>1836</v>
      </c>
      <c r="C12" s="57" t="s">
        <v>1837</v>
      </c>
      <c r="D12" s="55"/>
    </row>
    <row r="13" spans="1:4" ht="13.5" x14ac:dyDescent="0.25">
      <c r="A13" s="56">
        <v>6692515</v>
      </c>
      <c r="B13" s="56" t="s">
        <v>1838</v>
      </c>
      <c r="C13" s="57" t="s">
        <v>1839</v>
      </c>
      <c r="D13" s="55"/>
    </row>
    <row r="14" spans="1:4" ht="13.5" x14ac:dyDescent="0.25">
      <c r="A14" s="56">
        <v>6680482</v>
      </c>
      <c r="B14" s="56" t="s">
        <v>1840</v>
      </c>
      <c r="C14" s="57" t="s">
        <v>1839</v>
      </c>
      <c r="D14" s="55"/>
    </row>
    <row r="15" spans="1:4" ht="13.5" x14ac:dyDescent="0.25">
      <c r="A15" s="56">
        <v>6680475</v>
      </c>
      <c r="B15" s="56" t="s">
        <v>1841</v>
      </c>
      <c r="C15" s="57" t="s">
        <v>1839</v>
      </c>
      <c r="D15" s="55"/>
    </row>
    <row r="16" spans="1:4" ht="13.5" x14ac:dyDescent="0.25">
      <c r="A16" s="56">
        <v>6691200</v>
      </c>
      <c r="B16" s="56" t="s">
        <v>1842</v>
      </c>
      <c r="C16" s="57" t="s">
        <v>1839</v>
      </c>
      <c r="D16" s="55"/>
    </row>
    <row r="17" spans="1:4" ht="13.5" x14ac:dyDescent="0.25">
      <c r="A17" s="56">
        <v>6682270</v>
      </c>
      <c r="B17" s="56" t="s">
        <v>1843</v>
      </c>
      <c r="C17" s="57" t="s">
        <v>1844</v>
      </c>
      <c r="D17" s="55"/>
    </row>
    <row r="18" spans="1:4" ht="13.5" x14ac:dyDescent="0.25">
      <c r="A18" s="56">
        <v>6692520</v>
      </c>
      <c r="B18" s="56" t="s">
        <v>1845</v>
      </c>
      <c r="C18" s="57" t="s">
        <v>1844</v>
      </c>
      <c r="D18" s="55"/>
    </row>
    <row r="19" spans="1:4" ht="13.5" x14ac:dyDescent="0.25">
      <c r="A19" s="56">
        <v>6692510</v>
      </c>
      <c r="B19" s="56" t="s">
        <v>1846</v>
      </c>
      <c r="C19" s="57" t="s">
        <v>1844</v>
      </c>
      <c r="D19" s="55"/>
    </row>
    <row r="20" spans="1:4" ht="13.5" x14ac:dyDescent="0.25">
      <c r="A20" s="56">
        <v>6682007</v>
      </c>
      <c r="B20" s="56" t="s">
        <v>1847</v>
      </c>
      <c r="C20" s="57" t="s">
        <v>1844</v>
      </c>
      <c r="D20" s="55"/>
    </row>
    <row r="21" spans="1:4" ht="15.75" customHeight="1" x14ac:dyDescent="0.25">
      <c r="A21" s="56">
        <v>6683131</v>
      </c>
      <c r="B21" s="56" t="s">
        <v>1848</v>
      </c>
      <c r="C21" s="57" t="s">
        <v>1849</v>
      </c>
      <c r="D21" s="55"/>
    </row>
    <row r="22" spans="1:4" ht="15.75" customHeight="1" x14ac:dyDescent="0.25">
      <c r="A22" s="56">
        <v>6683689</v>
      </c>
      <c r="B22" s="56" t="s">
        <v>1850</v>
      </c>
      <c r="C22" s="57" t="s">
        <v>1849</v>
      </c>
      <c r="D22" s="55"/>
    </row>
    <row r="23" spans="1:4" ht="15.75" customHeight="1" x14ac:dyDescent="0.25">
      <c r="A23" s="56">
        <v>6684988</v>
      </c>
      <c r="B23" s="56" t="s">
        <v>1851</v>
      </c>
      <c r="C23" s="57" t="s">
        <v>1852</v>
      </c>
      <c r="D23" s="55"/>
    </row>
    <row r="24" spans="1:4" ht="15.75" customHeight="1" x14ac:dyDescent="0.25">
      <c r="A24" s="56">
        <v>6696041</v>
      </c>
      <c r="B24" s="56" t="s">
        <v>1853</v>
      </c>
      <c r="C24" s="57" t="s">
        <v>1852</v>
      </c>
      <c r="D24" s="55"/>
    </row>
    <row r="25" spans="1:4" ht="15.75" customHeight="1" x14ac:dyDescent="0.25">
      <c r="A25" s="56">
        <v>6690041</v>
      </c>
      <c r="B25" s="56" t="s">
        <v>1854</v>
      </c>
      <c r="C25" s="57" t="s">
        <v>1855</v>
      </c>
      <c r="D25" s="55"/>
    </row>
    <row r="26" spans="1:4" ht="15.75" customHeight="1" x14ac:dyDescent="0.25">
      <c r="A26" s="56">
        <v>6702466</v>
      </c>
      <c r="B26" s="56" t="s">
        <v>1856</v>
      </c>
      <c r="C26" s="57" t="s">
        <v>1857</v>
      </c>
      <c r="D26" s="55"/>
    </row>
    <row r="27" spans="1:4" ht="15.75" customHeight="1" x14ac:dyDescent="0.25">
      <c r="A27" s="56">
        <v>6692534</v>
      </c>
      <c r="B27" s="56" t="s">
        <v>1858</v>
      </c>
      <c r="C27" s="57" t="s">
        <v>1859</v>
      </c>
      <c r="D27" s="55"/>
    </row>
    <row r="28" spans="1:4" ht="15.75" customHeight="1" x14ac:dyDescent="0.25">
      <c r="A28" s="56">
        <v>6704059</v>
      </c>
      <c r="B28" s="56" t="s">
        <v>1860</v>
      </c>
      <c r="C28" s="57" t="s">
        <v>1859</v>
      </c>
      <c r="D28" s="55"/>
    </row>
    <row r="29" spans="1:4" ht="15.75" customHeight="1" x14ac:dyDescent="0.25">
      <c r="A29" s="56">
        <v>6697467</v>
      </c>
      <c r="B29" s="56" t="s">
        <v>1861</v>
      </c>
      <c r="C29" s="57" t="s">
        <v>1862</v>
      </c>
      <c r="D29" s="55"/>
    </row>
    <row r="30" spans="1:4" ht="15.75" customHeight="1" x14ac:dyDescent="0.25">
      <c r="A30" s="56">
        <v>6697480</v>
      </c>
      <c r="B30" s="56" t="s">
        <v>1863</v>
      </c>
      <c r="C30" s="57" t="s">
        <v>1862</v>
      </c>
      <c r="D30" s="55"/>
    </row>
    <row r="31" spans="1:4" ht="15.75" customHeight="1" x14ac:dyDescent="0.25">
      <c r="A31" s="56">
        <v>6699041</v>
      </c>
      <c r="B31" s="56" t="s">
        <v>1864</v>
      </c>
      <c r="C31" s="57" t="s">
        <v>1862</v>
      </c>
      <c r="D31" s="55"/>
    </row>
    <row r="32" spans="1:4" ht="15.75" customHeight="1" x14ac:dyDescent="0.25">
      <c r="A32" s="56">
        <v>6704065</v>
      </c>
      <c r="B32" s="56" t="s">
        <v>1865</v>
      </c>
      <c r="C32" s="57" t="s">
        <v>1862</v>
      </c>
      <c r="D32" s="55"/>
    </row>
    <row r="33" spans="1:4" ht="15.75" customHeight="1" x14ac:dyDescent="0.25">
      <c r="A33" s="56">
        <v>6699726</v>
      </c>
      <c r="B33" s="56" t="s">
        <v>1866</v>
      </c>
      <c r="C33" s="57" t="s">
        <v>1867</v>
      </c>
      <c r="D33" s="55"/>
    </row>
    <row r="34" spans="1:4" ht="15.75" customHeight="1" x14ac:dyDescent="0.25">
      <c r="A34" s="56">
        <v>6699726</v>
      </c>
      <c r="B34" s="56" t="s">
        <v>1866</v>
      </c>
      <c r="C34" s="57" t="s">
        <v>1867</v>
      </c>
      <c r="D34" s="55"/>
    </row>
    <row r="35" spans="1:4" ht="15.75" customHeight="1" x14ac:dyDescent="0.25">
      <c r="A35" s="56">
        <v>6712934</v>
      </c>
      <c r="B35" s="56" t="s">
        <v>1868</v>
      </c>
      <c r="C35" s="57" t="s">
        <v>1867</v>
      </c>
      <c r="D35" s="55"/>
    </row>
    <row r="36" spans="1:4" ht="15.75" customHeight="1" x14ac:dyDescent="0.25">
      <c r="A36" s="56">
        <v>6702481</v>
      </c>
      <c r="B36" s="56" t="s">
        <v>1869</v>
      </c>
      <c r="C36" s="57" t="s">
        <v>1867</v>
      </c>
      <c r="D36" s="55"/>
    </row>
    <row r="37" spans="1:4" ht="15.75" customHeight="1" x14ac:dyDescent="0.25">
      <c r="A37" s="56">
        <v>6706052</v>
      </c>
      <c r="B37" s="56" t="s">
        <v>1870</v>
      </c>
      <c r="C37" s="57" t="s">
        <v>1867</v>
      </c>
      <c r="D37" s="55"/>
    </row>
    <row r="38" spans="1:4" ht="15.75" customHeight="1" x14ac:dyDescent="0.25">
      <c r="A38" s="56">
        <v>6668566</v>
      </c>
      <c r="B38" s="56" t="s">
        <v>1871</v>
      </c>
      <c r="C38" s="57" t="s">
        <v>1827</v>
      </c>
      <c r="D38" s="55"/>
    </row>
    <row r="39" spans="1:4" ht="15.75" customHeight="1" x14ac:dyDescent="0.25">
      <c r="A39" s="56">
        <v>6668566</v>
      </c>
      <c r="B39" s="56" t="s">
        <v>1871</v>
      </c>
      <c r="C39" s="57" t="s">
        <v>1827</v>
      </c>
      <c r="D39" s="55"/>
    </row>
    <row r="40" spans="1:4" ht="15.75" customHeight="1" x14ac:dyDescent="0.25">
      <c r="A40" s="56">
        <v>6668566</v>
      </c>
      <c r="B40" s="56" t="s">
        <v>1871</v>
      </c>
      <c r="C40" s="57" t="s">
        <v>1827</v>
      </c>
      <c r="D40" s="55"/>
    </row>
    <row r="41" spans="1:4" ht="15.75" customHeight="1" x14ac:dyDescent="0.25">
      <c r="A41" s="56">
        <v>6668566</v>
      </c>
      <c r="B41" s="56" t="s">
        <v>1871</v>
      </c>
      <c r="C41" s="57" t="s">
        <v>1827</v>
      </c>
      <c r="D41" s="55"/>
    </row>
    <row r="42" spans="1:4" ht="15.75" customHeight="1" x14ac:dyDescent="0.25">
      <c r="A42" s="56">
        <v>6680497</v>
      </c>
      <c r="B42" s="56" t="s">
        <v>1872</v>
      </c>
      <c r="C42" s="57" t="s">
        <v>1849</v>
      </c>
      <c r="D42" s="55"/>
    </row>
    <row r="43" spans="1:4" ht="15.75" customHeight="1" x14ac:dyDescent="0.25">
      <c r="A43" s="56">
        <v>6680497</v>
      </c>
      <c r="B43" s="56" t="s">
        <v>1872</v>
      </c>
      <c r="C43" s="57" t="s">
        <v>1849</v>
      </c>
      <c r="D43" s="55"/>
    </row>
    <row r="44" spans="1:4" ht="15.75" customHeight="1" x14ac:dyDescent="0.25">
      <c r="A44" s="56">
        <v>6688638</v>
      </c>
      <c r="B44" s="56" t="s">
        <v>1873</v>
      </c>
      <c r="C44" s="57" t="s">
        <v>1849</v>
      </c>
      <c r="D44" s="55"/>
    </row>
    <row r="45" spans="1:4" ht="15.75" customHeight="1" x14ac:dyDescent="0.25">
      <c r="A45" s="56">
        <v>6688638</v>
      </c>
      <c r="B45" s="56" t="s">
        <v>1873</v>
      </c>
      <c r="C45" s="57" t="s">
        <v>1849</v>
      </c>
      <c r="D45" s="55"/>
    </row>
    <row r="46" spans="1:4" ht="15.75" customHeight="1" x14ac:dyDescent="0.25">
      <c r="A46" s="56">
        <v>6691231</v>
      </c>
      <c r="B46" s="56" t="s">
        <v>1874</v>
      </c>
      <c r="C46" s="57" t="s">
        <v>1855</v>
      </c>
      <c r="D46" s="55"/>
    </row>
    <row r="47" spans="1:4" ht="15.75" customHeight="1" x14ac:dyDescent="0.25">
      <c r="A47" s="56">
        <v>6691231</v>
      </c>
      <c r="B47" s="56" t="s">
        <v>1874</v>
      </c>
      <c r="C47" s="57" t="s">
        <v>1855</v>
      </c>
      <c r="D47" s="55"/>
    </row>
    <row r="48" spans="1:4" ht="15.75" customHeight="1" x14ac:dyDescent="0.25">
      <c r="A48" s="56">
        <v>6691231</v>
      </c>
      <c r="B48" s="56" t="s">
        <v>1874</v>
      </c>
      <c r="C48" s="57" t="s">
        <v>1855</v>
      </c>
      <c r="D48" s="55"/>
    </row>
    <row r="49" spans="1:4" ht="15.75" customHeight="1" x14ac:dyDescent="0.25">
      <c r="A49" s="56">
        <v>6691231</v>
      </c>
      <c r="B49" s="56" t="s">
        <v>1874</v>
      </c>
      <c r="C49" s="57" t="s">
        <v>1855</v>
      </c>
      <c r="D49" s="55"/>
    </row>
    <row r="50" spans="1:4" ht="15.75" customHeight="1" x14ac:dyDescent="0.25">
      <c r="A50" s="56">
        <v>6697471</v>
      </c>
      <c r="B50" s="56" t="s">
        <v>1875</v>
      </c>
      <c r="C50" s="57" t="s">
        <v>1876</v>
      </c>
      <c r="D50" s="55"/>
    </row>
    <row r="51" spans="1:4" ht="15.75" customHeight="1" x14ac:dyDescent="0.25">
      <c r="A51" s="56">
        <v>6697471</v>
      </c>
      <c r="B51" s="56" t="s">
        <v>1875</v>
      </c>
      <c r="C51" s="57" t="s">
        <v>1876</v>
      </c>
      <c r="D51" s="55"/>
    </row>
    <row r="52" spans="1:4" ht="15.75" customHeight="1" x14ac:dyDescent="0.25">
      <c r="A52" s="56">
        <v>6697471</v>
      </c>
      <c r="B52" s="56" t="s">
        <v>1875</v>
      </c>
      <c r="C52" s="57" t="s">
        <v>1876</v>
      </c>
      <c r="D52" s="55"/>
    </row>
    <row r="53" spans="1:4" ht="15.75" customHeight="1" x14ac:dyDescent="0.25">
      <c r="A53" s="56">
        <v>6697471</v>
      </c>
      <c r="B53" s="56" t="s">
        <v>1875</v>
      </c>
      <c r="C53" s="57" t="s">
        <v>1876</v>
      </c>
      <c r="D53" s="55"/>
    </row>
    <row r="54" spans="1:4" ht="15.75" customHeight="1" x14ac:dyDescent="0.25">
      <c r="A54" s="56">
        <v>6697471</v>
      </c>
      <c r="B54" s="56" t="s">
        <v>1875</v>
      </c>
      <c r="C54" s="57" t="s">
        <v>1876</v>
      </c>
      <c r="D54" s="55"/>
    </row>
    <row r="55" spans="1:4" ht="15.75" customHeight="1" x14ac:dyDescent="0.25">
      <c r="A55" s="56">
        <v>6697471</v>
      </c>
      <c r="B55" s="56" t="s">
        <v>1875</v>
      </c>
      <c r="C55" s="57" t="s">
        <v>1876</v>
      </c>
      <c r="D55" s="55"/>
    </row>
    <row r="56" spans="1:4" ht="15.75" customHeight="1" x14ac:dyDescent="0.25">
      <c r="A56" s="56">
        <v>6697414</v>
      </c>
      <c r="B56" s="56" t="s">
        <v>1877</v>
      </c>
      <c r="C56" s="57" t="s">
        <v>1862</v>
      </c>
      <c r="D56" s="55"/>
    </row>
    <row r="57" spans="1:4" ht="15.75" customHeight="1" x14ac:dyDescent="0.25">
      <c r="A57" s="56">
        <v>6697414</v>
      </c>
      <c r="B57" s="56" t="s">
        <v>1877</v>
      </c>
      <c r="C57" s="57" t="s">
        <v>1862</v>
      </c>
      <c r="D57" s="55"/>
    </row>
    <row r="58" spans="1:4" ht="15.75" customHeight="1" x14ac:dyDescent="0.25">
      <c r="A58" s="56">
        <v>6697414</v>
      </c>
      <c r="B58" s="56" t="s">
        <v>1877</v>
      </c>
      <c r="C58" s="57" t="s">
        <v>1862</v>
      </c>
      <c r="D58" s="58"/>
    </row>
    <row r="59" spans="1:4" ht="15.75" customHeight="1" x14ac:dyDescent="0.25">
      <c r="A59" s="56">
        <v>6697414</v>
      </c>
      <c r="B59" s="57" t="s">
        <v>1877</v>
      </c>
      <c r="C59" s="57" t="s">
        <v>1862</v>
      </c>
      <c r="D59" s="58"/>
    </row>
    <row r="60" spans="1:4" ht="15.75" customHeight="1" x14ac:dyDescent="0.25">
      <c r="A60" s="56">
        <v>6697414</v>
      </c>
      <c r="B60" s="57" t="s">
        <v>1877</v>
      </c>
      <c r="C60" s="57" t="s">
        <v>1862</v>
      </c>
      <c r="D60" s="58"/>
    </row>
    <row r="61" spans="1:4" ht="15.75" customHeight="1" x14ac:dyDescent="0.25">
      <c r="A61" s="56">
        <v>6697414</v>
      </c>
      <c r="B61" s="57" t="s">
        <v>1877</v>
      </c>
      <c r="C61" s="57" t="s">
        <v>1862</v>
      </c>
      <c r="D61" s="58"/>
    </row>
    <row r="62" spans="1:4" ht="15.75" customHeight="1" x14ac:dyDescent="0.25">
      <c r="A62" s="56">
        <v>6524528</v>
      </c>
      <c r="B62" s="56" t="s">
        <v>1878</v>
      </c>
      <c r="C62" s="57">
        <v>45692</v>
      </c>
      <c r="D62" s="58"/>
    </row>
    <row r="63" spans="1:4" ht="15.75" customHeight="1" x14ac:dyDescent="0.25">
      <c r="A63" s="56">
        <v>6503218</v>
      </c>
      <c r="B63" s="57" t="s">
        <v>1879</v>
      </c>
      <c r="C63" s="57">
        <v>45677</v>
      </c>
      <c r="D63" s="58"/>
    </row>
    <row r="64" spans="1:4" ht="15.75" customHeight="1" x14ac:dyDescent="0.25">
      <c r="A64" s="56">
        <v>6504634</v>
      </c>
      <c r="B64" s="57" t="s">
        <v>1880</v>
      </c>
      <c r="C64" s="57">
        <v>45677</v>
      </c>
      <c r="D64" s="58"/>
    </row>
    <row r="65" spans="1:4" ht="15.75" customHeight="1" x14ac:dyDescent="0.25">
      <c r="A65" s="56">
        <v>6527083</v>
      </c>
      <c r="B65" s="57" t="s">
        <v>1881</v>
      </c>
      <c r="C65" s="57">
        <v>45705</v>
      </c>
      <c r="D65" s="58"/>
    </row>
    <row r="66" spans="1:4" ht="15.75" customHeight="1" x14ac:dyDescent="0.25">
      <c r="A66" s="56">
        <v>6534459</v>
      </c>
      <c r="B66" s="56" t="s">
        <v>1882</v>
      </c>
      <c r="C66" s="57">
        <v>45713</v>
      </c>
      <c r="D66" s="58"/>
    </row>
    <row r="67" spans="1:4" ht="15.75" customHeight="1" x14ac:dyDescent="0.2">
      <c r="A67" s="56">
        <v>6534486</v>
      </c>
      <c r="B67" s="57" t="s">
        <v>1883</v>
      </c>
      <c r="C67" s="57">
        <v>45702</v>
      </c>
      <c r="D67" s="59"/>
    </row>
    <row r="68" spans="1:4" ht="15.75" customHeight="1" x14ac:dyDescent="0.25">
      <c r="A68" s="56">
        <v>6539043</v>
      </c>
      <c r="B68" s="56" t="s">
        <v>1884</v>
      </c>
      <c r="C68" s="57">
        <v>45714</v>
      </c>
      <c r="D68" s="55"/>
    </row>
    <row r="69" spans="1:4" ht="15.75" customHeight="1" x14ac:dyDescent="0.25">
      <c r="A69" s="56">
        <v>6542938</v>
      </c>
      <c r="B69" s="56" t="s">
        <v>1885</v>
      </c>
      <c r="C69" s="57">
        <v>45722</v>
      </c>
      <c r="D69" s="55"/>
    </row>
    <row r="70" spans="1:4" ht="15.75" customHeight="1" x14ac:dyDescent="0.25">
      <c r="A70" s="56">
        <v>6543006</v>
      </c>
      <c r="B70" s="56" t="s">
        <v>1886</v>
      </c>
      <c r="C70" s="57">
        <v>45723</v>
      </c>
      <c r="D70" s="55"/>
    </row>
    <row r="71" spans="1:4" ht="15.75" customHeight="1" x14ac:dyDescent="0.25">
      <c r="A71" s="56">
        <v>6545631</v>
      </c>
      <c r="B71" s="56" t="s">
        <v>1887</v>
      </c>
      <c r="C71" s="57">
        <v>45726</v>
      </c>
      <c r="D71" s="55"/>
    </row>
    <row r="72" spans="1:4" ht="15.75" customHeight="1" x14ac:dyDescent="0.25">
      <c r="A72" s="56">
        <v>6531949</v>
      </c>
      <c r="B72" s="56" t="s">
        <v>1888</v>
      </c>
      <c r="C72" s="57">
        <v>45709</v>
      </c>
      <c r="D72" s="55"/>
    </row>
    <row r="73" spans="1:4" ht="15.75" customHeight="1" x14ac:dyDescent="0.25">
      <c r="A73" s="56">
        <v>6509034</v>
      </c>
      <c r="B73" s="56" t="s">
        <v>1889</v>
      </c>
      <c r="C73" s="57">
        <v>45685</v>
      </c>
      <c r="D73" s="55"/>
    </row>
    <row r="74" spans="1:4" ht="15.75" customHeight="1" x14ac:dyDescent="0.25">
      <c r="A74" s="56">
        <v>6502242</v>
      </c>
      <c r="B74" s="56" t="s">
        <v>1890</v>
      </c>
      <c r="C74" s="57">
        <v>45674</v>
      </c>
      <c r="D74" s="55"/>
    </row>
    <row r="75" spans="1:4" ht="15.75" customHeight="1" x14ac:dyDescent="0.25">
      <c r="A75" s="56">
        <v>6502294</v>
      </c>
      <c r="B75" s="56" t="s">
        <v>1891</v>
      </c>
      <c r="C75" s="57">
        <v>45679</v>
      </c>
      <c r="D75" s="55"/>
    </row>
    <row r="76" spans="1:4" ht="15.75" customHeight="1" x14ac:dyDescent="0.25">
      <c r="A76" s="56">
        <v>6515615</v>
      </c>
      <c r="B76" s="56" t="s">
        <v>1892</v>
      </c>
      <c r="C76" s="57">
        <v>45685</v>
      </c>
      <c r="D76" s="55"/>
    </row>
    <row r="77" spans="1:4" ht="15.75" customHeight="1" x14ac:dyDescent="0.25">
      <c r="A77" s="56">
        <v>6518064</v>
      </c>
      <c r="B77" s="56" t="s">
        <v>1893</v>
      </c>
      <c r="C77" s="57">
        <v>45687</v>
      </c>
      <c r="D77" s="55"/>
    </row>
    <row r="78" spans="1:4" ht="15.75" customHeight="1" x14ac:dyDescent="0.25">
      <c r="A78" s="56">
        <v>6523479</v>
      </c>
      <c r="B78" s="56" t="s">
        <v>1894</v>
      </c>
      <c r="C78" s="57">
        <v>45700</v>
      </c>
      <c r="D78" s="55"/>
    </row>
    <row r="79" spans="1:4" ht="15.75" customHeight="1" x14ac:dyDescent="0.25">
      <c r="A79" s="56">
        <v>6521243</v>
      </c>
      <c r="B79" s="56" t="s">
        <v>1895</v>
      </c>
      <c r="C79" s="57">
        <v>45698</v>
      </c>
      <c r="D79" s="55"/>
    </row>
    <row r="80" spans="1:4" ht="15.75" customHeight="1" x14ac:dyDescent="0.25">
      <c r="A80" s="56">
        <v>6523465</v>
      </c>
      <c r="B80" s="56" t="s">
        <v>1896</v>
      </c>
      <c r="C80" s="57">
        <v>45700</v>
      </c>
      <c r="D80" s="55"/>
    </row>
    <row r="81" spans="1:4" ht="15.75" customHeight="1" x14ac:dyDescent="0.25">
      <c r="A81" s="56">
        <v>6526576</v>
      </c>
      <c r="B81" s="56" t="s">
        <v>1897</v>
      </c>
      <c r="C81" s="57">
        <v>45694</v>
      </c>
      <c r="D81" s="55"/>
    </row>
    <row r="82" spans="1:4" ht="15.75" customHeight="1" x14ac:dyDescent="0.25">
      <c r="A82" s="56">
        <v>6532463</v>
      </c>
      <c r="B82" s="56" t="s">
        <v>1898</v>
      </c>
      <c r="C82" s="57">
        <v>45701</v>
      </c>
      <c r="D82" s="55"/>
    </row>
    <row r="83" spans="1:4" ht="15.75" customHeight="1" x14ac:dyDescent="0.25">
      <c r="A83" s="56">
        <v>6533733</v>
      </c>
      <c r="B83" s="56" t="s">
        <v>1899</v>
      </c>
      <c r="C83" s="57">
        <v>45712</v>
      </c>
      <c r="D83" s="55"/>
    </row>
    <row r="84" spans="1:4" ht="15.75" customHeight="1" x14ac:dyDescent="0.25">
      <c r="A84" s="56">
        <v>6534364</v>
      </c>
      <c r="B84" s="56" t="s">
        <v>1900</v>
      </c>
      <c r="C84" s="57">
        <v>45700</v>
      </c>
      <c r="D84" s="55"/>
    </row>
    <row r="85" spans="1:4" ht="15.75" customHeight="1" x14ac:dyDescent="0.25">
      <c r="A85" s="56">
        <v>6505544</v>
      </c>
      <c r="B85" s="56" t="s">
        <v>1901</v>
      </c>
      <c r="C85" s="57">
        <v>45681</v>
      </c>
      <c r="D85" s="55"/>
    </row>
    <row r="86" spans="1:4" ht="15.75" customHeight="1" x14ac:dyDescent="0.25">
      <c r="A86" s="56">
        <v>6516813</v>
      </c>
      <c r="B86" s="56" t="s">
        <v>1902</v>
      </c>
      <c r="C86" s="57">
        <v>45693</v>
      </c>
      <c r="D86" s="55"/>
    </row>
    <row r="87" spans="1:4" ht="15.75" customHeight="1" x14ac:dyDescent="0.25">
      <c r="A87" s="56">
        <v>6540036</v>
      </c>
      <c r="B87" s="56" t="s">
        <v>1903</v>
      </c>
      <c r="C87" s="57">
        <v>45720</v>
      </c>
      <c r="D87" s="55"/>
    </row>
    <row r="88" spans="1:4" ht="15.75" customHeight="1" x14ac:dyDescent="0.25">
      <c r="A88" s="56">
        <v>6504672</v>
      </c>
      <c r="B88" s="56" t="s">
        <v>1904</v>
      </c>
      <c r="C88" s="57">
        <v>45681</v>
      </c>
      <c r="D88" s="55"/>
    </row>
    <row r="89" spans="1:4" ht="15.75" customHeight="1" x14ac:dyDescent="0.25">
      <c r="A89" s="56">
        <v>6534800</v>
      </c>
      <c r="B89" s="56" t="s">
        <v>1905</v>
      </c>
      <c r="C89" s="57">
        <v>45723</v>
      </c>
      <c r="D89" s="55"/>
    </row>
    <row r="90" spans="1:4" ht="15.75" customHeight="1" x14ac:dyDescent="0.25">
      <c r="A90" s="56">
        <v>6539026</v>
      </c>
      <c r="B90" s="56" t="s">
        <v>1906</v>
      </c>
      <c r="C90" s="57">
        <v>45719</v>
      </c>
      <c r="D90" s="55"/>
    </row>
    <row r="91" spans="1:4" ht="15.75" customHeight="1" x14ac:dyDescent="0.25">
      <c r="A91" s="56">
        <v>6545679</v>
      </c>
      <c r="B91" s="56" t="s">
        <v>1907</v>
      </c>
      <c r="C91" s="57">
        <v>45727</v>
      </c>
      <c r="D91" s="55"/>
    </row>
    <row r="92" spans="1:4" ht="15.75" customHeight="1" x14ac:dyDescent="0.25">
      <c r="A92" s="56">
        <v>6546951</v>
      </c>
      <c r="B92" s="56" t="s">
        <v>1908</v>
      </c>
      <c r="C92" s="57">
        <v>45727</v>
      </c>
      <c r="D92" s="55"/>
    </row>
    <row r="93" spans="1:4" ht="15.75" customHeight="1" x14ac:dyDescent="0.25">
      <c r="A93" s="56">
        <v>6521215</v>
      </c>
      <c r="B93" s="56" t="s">
        <v>1909</v>
      </c>
      <c r="C93" s="57">
        <v>45691</v>
      </c>
      <c r="D93" s="55"/>
    </row>
    <row r="94" spans="1:4" ht="15.75" customHeight="1" x14ac:dyDescent="0.25">
      <c r="A94" s="56">
        <v>6557431</v>
      </c>
      <c r="B94" s="56" t="s">
        <v>1910</v>
      </c>
      <c r="C94" s="57">
        <v>45728</v>
      </c>
      <c r="D94" s="55"/>
    </row>
    <row r="95" spans="1:4" ht="15.75" customHeight="1" x14ac:dyDescent="0.25">
      <c r="A95" s="56">
        <v>6561414</v>
      </c>
      <c r="B95" s="56" t="s">
        <v>1911</v>
      </c>
      <c r="C95" s="57">
        <v>45743</v>
      </c>
      <c r="D95" s="55"/>
    </row>
    <row r="96" spans="1:4" ht="15.75" customHeight="1" x14ac:dyDescent="0.25">
      <c r="A96" s="56">
        <v>6563241</v>
      </c>
      <c r="B96" s="56" t="s">
        <v>1912</v>
      </c>
      <c r="C96" s="57">
        <v>45744</v>
      </c>
      <c r="D96" s="55"/>
    </row>
    <row r="97" spans="1:4" ht="15.75" customHeight="1" x14ac:dyDescent="0.25">
      <c r="A97" s="56">
        <v>6566195</v>
      </c>
      <c r="B97" s="56" t="s">
        <v>1913</v>
      </c>
      <c r="C97" s="57">
        <v>45748</v>
      </c>
      <c r="D97" s="55"/>
    </row>
    <row r="98" spans="1:4" ht="15.75" customHeight="1" x14ac:dyDescent="0.25">
      <c r="A98" s="56">
        <v>6567762</v>
      </c>
      <c r="B98" s="56" t="s">
        <v>1914</v>
      </c>
      <c r="C98" s="57">
        <v>45748</v>
      </c>
      <c r="D98" s="55"/>
    </row>
    <row r="99" spans="1:4" ht="15.75" customHeight="1" x14ac:dyDescent="0.25">
      <c r="A99" s="56">
        <v>6567153</v>
      </c>
      <c r="B99" s="56" t="s">
        <v>1915</v>
      </c>
      <c r="C99" s="57">
        <v>45742</v>
      </c>
      <c r="D99" s="55"/>
    </row>
    <row r="100" spans="1:4" ht="15.75" customHeight="1" x14ac:dyDescent="0.25">
      <c r="A100" s="56">
        <v>6567461</v>
      </c>
      <c r="B100" s="56" t="s">
        <v>1916</v>
      </c>
      <c r="C100" s="57">
        <v>45762</v>
      </c>
      <c r="D100" s="55"/>
    </row>
    <row r="101" spans="1:4" ht="15.75" customHeight="1" x14ac:dyDescent="0.25">
      <c r="A101" s="56">
        <v>6505534</v>
      </c>
      <c r="B101" s="56" t="s">
        <v>1917</v>
      </c>
      <c r="C101" s="57">
        <v>45680</v>
      </c>
      <c r="D101" s="55"/>
    </row>
    <row r="102" spans="1:4" ht="15.75" customHeight="1" x14ac:dyDescent="0.25">
      <c r="A102" s="56">
        <v>6507559</v>
      </c>
      <c r="B102" s="56" t="s">
        <v>1918</v>
      </c>
      <c r="C102" s="57">
        <v>45671</v>
      </c>
      <c r="D102" s="55"/>
    </row>
    <row r="103" spans="1:4" ht="15.75" customHeight="1" x14ac:dyDescent="0.25">
      <c r="A103" s="56">
        <v>6542173</v>
      </c>
      <c r="B103" s="56" t="s">
        <v>1919</v>
      </c>
      <c r="C103" s="57">
        <v>45719</v>
      </c>
      <c r="D103" s="55"/>
    </row>
    <row r="104" spans="1:4" ht="15.75" customHeight="1" x14ac:dyDescent="0.25">
      <c r="A104" s="56">
        <v>6560305</v>
      </c>
      <c r="B104" s="56" t="s">
        <v>1920</v>
      </c>
      <c r="C104" s="57">
        <v>45742</v>
      </c>
      <c r="D104" s="55"/>
    </row>
    <row r="105" spans="1:4" ht="15.75" customHeight="1" x14ac:dyDescent="0.25">
      <c r="A105" s="56">
        <v>6535784</v>
      </c>
      <c r="B105" s="56" t="s">
        <v>1921</v>
      </c>
      <c r="C105" s="57">
        <v>45715</v>
      </c>
      <c r="D105" s="55"/>
    </row>
    <row r="106" spans="1:4" ht="15.75" customHeight="1" x14ac:dyDescent="0.25">
      <c r="A106" s="56">
        <v>6529992</v>
      </c>
      <c r="B106" s="56" t="s">
        <v>1922</v>
      </c>
      <c r="C106" s="57">
        <v>45707</v>
      </c>
      <c r="D106" s="55"/>
    </row>
    <row r="107" spans="1:4" ht="15.75" customHeight="1" x14ac:dyDescent="0.25">
      <c r="A107" s="56">
        <v>6555769</v>
      </c>
      <c r="B107" s="56" t="s">
        <v>1923</v>
      </c>
      <c r="C107" s="57">
        <v>45727</v>
      </c>
      <c r="D107" s="55"/>
    </row>
    <row r="108" spans="1:4" ht="15.75" customHeight="1" x14ac:dyDescent="0.25">
      <c r="A108" s="56">
        <v>6560477</v>
      </c>
      <c r="B108" s="56" t="s">
        <v>1924</v>
      </c>
      <c r="C108" s="57">
        <v>45734</v>
      </c>
      <c r="D108" s="55"/>
    </row>
    <row r="109" spans="1:4" ht="15.75" customHeight="1" x14ac:dyDescent="0.25">
      <c r="A109" s="28">
        <v>6575050</v>
      </c>
      <c r="B109" s="56" t="s">
        <v>1925</v>
      </c>
      <c r="C109" s="57">
        <v>45755</v>
      </c>
      <c r="D109" s="55"/>
    </row>
    <row r="110" spans="1:4" ht="15.75" customHeight="1" x14ac:dyDescent="0.25">
      <c r="A110" s="28">
        <v>6575065</v>
      </c>
      <c r="B110" s="56" t="s">
        <v>1926</v>
      </c>
      <c r="C110" s="57">
        <v>45755</v>
      </c>
      <c r="D110" s="55"/>
    </row>
    <row r="111" spans="1:4" ht="15.75" customHeight="1" x14ac:dyDescent="0.25">
      <c r="A111" s="28">
        <v>6576478</v>
      </c>
      <c r="B111" s="56" t="s">
        <v>1927</v>
      </c>
      <c r="C111" s="57">
        <v>45761</v>
      </c>
      <c r="D111" s="55"/>
    </row>
    <row r="112" spans="1:4" ht="15.75" customHeight="1" x14ac:dyDescent="0.25">
      <c r="A112" s="28">
        <v>6518262</v>
      </c>
      <c r="B112" s="56" t="s">
        <v>1928</v>
      </c>
      <c r="C112" s="57">
        <v>45685</v>
      </c>
      <c r="D112" s="55"/>
    </row>
    <row r="113" spans="1:4" ht="15.75" customHeight="1" x14ac:dyDescent="0.25">
      <c r="A113" s="28">
        <v>6527969</v>
      </c>
      <c r="B113" s="56" t="s">
        <v>1929</v>
      </c>
      <c r="C113" s="57">
        <v>45706</v>
      </c>
      <c r="D113" s="55"/>
    </row>
    <row r="114" spans="1:4" ht="15.75" customHeight="1" x14ac:dyDescent="0.25">
      <c r="A114" s="28">
        <v>6538824</v>
      </c>
      <c r="B114" s="56" t="s">
        <v>1930</v>
      </c>
      <c r="C114" s="57">
        <v>45719</v>
      </c>
      <c r="D114" s="55"/>
    </row>
    <row r="115" spans="1:4" ht="15.75" customHeight="1" x14ac:dyDescent="0.25">
      <c r="A115" s="28">
        <v>6546823</v>
      </c>
      <c r="B115" s="56" t="s">
        <v>1931</v>
      </c>
      <c r="C115" s="57">
        <v>45722</v>
      </c>
      <c r="D115" s="55"/>
    </row>
    <row r="116" spans="1:4" ht="15.75" customHeight="1" x14ac:dyDescent="0.25">
      <c r="A116" s="28">
        <v>6548369</v>
      </c>
      <c r="B116" s="56" t="s">
        <v>1932</v>
      </c>
      <c r="C116" s="57">
        <v>45729</v>
      </c>
      <c r="D116" s="55"/>
    </row>
    <row r="117" spans="1:4" ht="15.75" customHeight="1" x14ac:dyDescent="0.25">
      <c r="A117" s="28">
        <v>6554764</v>
      </c>
      <c r="B117" s="56" t="s">
        <v>1933</v>
      </c>
      <c r="C117" s="57">
        <v>45734</v>
      </c>
      <c r="D117" s="55"/>
    </row>
    <row r="118" spans="1:4" ht="15.75" customHeight="1" x14ac:dyDescent="0.25">
      <c r="A118" s="28">
        <v>6555442</v>
      </c>
      <c r="B118" s="56" t="s">
        <v>1934</v>
      </c>
      <c r="C118" s="57">
        <v>45734</v>
      </c>
      <c r="D118" s="55"/>
    </row>
    <row r="119" spans="1:4" ht="15.75" customHeight="1" x14ac:dyDescent="0.25">
      <c r="A119" s="28">
        <v>6558693</v>
      </c>
      <c r="B119" s="56" t="s">
        <v>1935</v>
      </c>
      <c r="C119" s="57">
        <v>45741</v>
      </c>
      <c r="D119" s="55"/>
    </row>
    <row r="120" spans="1:4" ht="15.75" customHeight="1" x14ac:dyDescent="0.25">
      <c r="A120" s="28">
        <v>6521240</v>
      </c>
      <c r="B120" s="56" t="s">
        <v>1936</v>
      </c>
      <c r="C120" s="57">
        <v>45698</v>
      </c>
      <c r="D120" s="55"/>
    </row>
    <row r="121" spans="1:4" ht="15.75" customHeight="1" x14ac:dyDescent="0.25">
      <c r="A121" s="28">
        <v>6521246</v>
      </c>
      <c r="B121" s="56" t="s">
        <v>1937</v>
      </c>
      <c r="C121" s="57">
        <v>45698</v>
      </c>
      <c r="D121" s="55"/>
    </row>
    <row r="122" spans="1:4" ht="15.75" customHeight="1" x14ac:dyDescent="0.25">
      <c r="A122" s="28">
        <v>6526765</v>
      </c>
      <c r="B122" s="56" t="s">
        <v>1938</v>
      </c>
      <c r="C122" s="57">
        <v>45694</v>
      </c>
      <c r="D122" s="55"/>
    </row>
    <row r="123" spans="1:4" ht="15.75" customHeight="1" x14ac:dyDescent="0.25">
      <c r="A123" s="28">
        <v>6535794</v>
      </c>
      <c r="B123" s="56" t="s">
        <v>1939</v>
      </c>
      <c r="C123" s="57">
        <v>45714</v>
      </c>
      <c r="D123" s="55"/>
    </row>
    <row r="124" spans="1:4" ht="15.75" customHeight="1" x14ac:dyDescent="0.25">
      <c r="A124" s="28">
        <v>6529680</v>
      </c>
      <c r="B124" s="56" t="s">
        <v>1940</v>
      </c>
      <c r="C124" s="57">
        <v>45707</v>
      </c>
      <c r="D124" s="55"/>
    </row>
    <row r="125" spans="1:4" ht="15.75" customHeight="1" x14ac:dyDescent="0.25">
      <c r="A125" s="28">
        <v>6632802</v>
      </c>
      <c r="B125" s="56" t="s">
        <v>1941</v>
      </c>
      <c r="C125" s="57">
        <v>45814</v>
      </c>
      <c r="D125" s="55"/>
    </row>
    <row r="126" spans="1:4" ht="15.75" customHeight="1" x14ac:dyDescent="0.25">
      <c r="A126" s="28">
        <v>6580274</v>
      </c>
      <c r="B126" s="56" t="s">
        <v>1942</v>
      </c>
      <c r="C126" s="57">
        <v>45761</v>
      </c>
      <c r="D126" s="55"/>
    </row>
    <row r="127" spans="1:4" ht="15.75" customHeight="1" x14ac:dyDescent="0.25">
      <c r="A127" s="28">
        <v>6589397</v>
      </c>
      <c r="B127" s="56" t="s">
        <v>1943</v>
      </c>
      <c r="C127" s="57">
        <v>45758</v>
      </c>
      <c r="D127" s="55"/>
    </row>
    <row r="128" spans="1:4" ht="15.75" customHeight="1" x14ac:dyDescent="0.25">
      <c r="A128" s="28">
        <v>6586367</v>
      </c>
      <c r="B128" s="56" t="s">
        <v>1944</v>
      </c>
      <c r="C128" s="57">
        <v>45770</v>
      </c>
      <c r="D128" s="55"/>
    </row>
    <row r="129" spans="1:4" ht="15.75" customHeight="1" x14ac:dyDescent="0.25">
      <c r="A129" s="28">
        <v>6586379</v>
      </c>
      <c r="B129" s="56" t="s">
        <v>1945</v>
      </c>
      <c r="C129" s="57">
        <v>45770</v>
      </c>
      <c r="D129" s="55"/>
    </row>
    <row r="130" spans="1:4" ht="15.75" customHeight="1" x14ac:dyDescent="0.25">
      <c r="A130" s="28">
        <v>6590946</v>
      </c>
      <c r="B130" s="56" t="s">
        <v>1946</v>
      </c>
      <c r="C130" s="57">
        <v>45775</v>
      </c>
      <c r="D130" s="55"/>
    </row>
    <row r="131" spans="1:4" ht="15.75" customHeight="1" x14ac:dyDescent="0.25">
      <c r="A131" s="28">
        <v>6605793</v>
      </c>
      <c r="B131" s="56" t="s">
        <v>1947</v>
      </c>
      <c r="C131" s="57">
        <v>45776</v>
      </c>
      <c r="D131" s="55"/>
    </row>
    <row r="132" spans="1:4" ht="15.75" customHeight="1" x14ac:dyDescent="0.25">
      <c r="A132" s="28">
        <v>6623543</v>
      </c>
      <c r="B132" s="56" t="s">
        <v>1948</v>
      </c>
      <c r="C132" s="57">
        <v>45793</v>
      </c>
      <c r="D132" s="55"/>
    </row>
    <row r="133" spans="1:4" ht="15.75" customHeight="1" x14ac:dyDescent="0.25">
      <c r="A133" s="28">
        <v>6626195</v>
      </c>
      <c r="B133" s="56" t="s">
        <v>1949</v>
      </c>
      <c r="C133" s="57">
        <v>45806</v>
      </c>
      <c r="D133" s="55"/>
    </row>
    <row r="134" spans="1:4" ht="15.75" customHeight="1" x14ac:dyDescent="0.25">
      <c r="A134" s="28">
        <v>6632420</v>
      </c>
      <c r="B134" s="56" t="s">
        <v>1950</v>
      </c>
      <c r="C134" s="57">
        <v>45813</v>
      </c>
      <c r="D134" s="55"/>
    </row>
    <row r="135" spans="1:4" ht="15.75" customHeight="1" x14ac:dyDescent="0.25">
      <c r="A135" s="28">
        <v>6621519</v>
      </c>
      <c r="B135" s="56" t="s">
        <v>1951</v>
      </c>
      <c r="C135" s="57">
        <v>45796</v>
      </c>
      <c r="D135" s="55"/>
    </row>
    <row r="136" spans="1:4" ht="15.75" customHeight="1" x14ac:dyDescent="0.25">
      <c r="A136" s="28">
        <v>6629324</v>
      </c>
      <c r="B136" s="56" t="s">
        <v>1952</v>
      </c>
      <c r="C136" s="57">
        <v>45799</v>
      </c>
      <c r="D136" s="55"/>
    </row>
    <row r="137" spans="1:4" ht="15.75" customHeight="1" x14ac:dyDescent="0.25">
      <c r="A137" s="28">
        <v>6578645</v>
      </c>
      <c r="B137" s="56" t="s">
        <v>1953</v>
      </c>
      <c r="C137" s="57">
        <v>45761</v>
      </c>
      <c r="D137" s="55"/>
    </row>
    <row r="138" spans="1:4" ht="15.75" customHeight="1" x14ac:dyDescent="0.25">
      <c r="A138" s="28">
        <v>6581341</v>
      </c>
      <c r="B138" s="56" t="s">
        <v>1954</v>
      </c>
      <c r="C138" s="57">
        <v>45750</v>
      </c>
      <c r="D138" s="55"/>
    </row>
    <row r="139" spans="1:4" ht="15.75" customHeight="1" x14ac:dyDescent="0.25">
      <c r="A139" s="28">
        <v>6582979</v>
      </c>
      <c r="B139" s="56" t="s">
        <v>1955</v>
      </c>
      <c r="C139" s="57">
        <v>45768</v>
      </c>
      <c r="D139" s="55"/>
    </row>
    <row r="140" spans="1:4" ht="15.75" customHeight="1" x14ac:dyDescent="0.25">
      <c r="A140" s="28">
        <v>6601180</v>
      </c>
      <c r="B140" s="56" t="s">
        <v>1956</v>
      </c>
      <c r="C140" s="57">
        <v>45785</v>
      </c>
      <c r="D140" s="55"/>
    </row>
    <row r="141" spans="1:4" ht="15.75" customHeight="1" x14ac:dyDescent="0.25">
      <c r="A141" s="28">
        <v>6605850</v>
      </c>
      <c r="B141" s="56" t="s">
        <v>1957</v>
      </c>
      <c r="C141" s="57">
        <v>45790</v>
      </c>
      <c r="D141" s="55"/>
    </row>
    <row r="142" spans="1:4" ht="15.75" customHeight="1" x14ac:dyDescent="0.25">
      <c r="A142" s="28">
        <v>6605816</v>
      </c>
      <c r="B142" s="56" t="s">
        <v>1958</v>
      </c>
      <c r="C142" s="57">
        <v>45789</v>
      </c>
      <c r="D142" s="55"/>
    </row>
    <row r="143" spans="1:4" ht="15.75" customHeight="1" x14ac:dyDescent="0.25">
      <c r="A143" s="28">
        <v>6605832</v>
      </c>
      <c r="B143" s="56" t="s">
        <v>1959</v>
      </c>
      <c r="C143" s="57">
        <v>45790</v>
      </c>
      <c r="D143" s="55"/>
    </row>
    <row r="144" spans="1:4" ht="15.75" customHeight="1" x14ac:dyDescent="0.25">
      <c r="A144" s="28">
        <v>6617984</v>
      </c>
      <c r="B144" s="56" t="s">
        <v>1960</v>
      </c>
      <c r="C144" s="57">
        <v>45799</v>
      </c>
      <c r="D144" s="55"/>
    </row>
    <row r="145" spans="1:4" ht="15.75" customHeight="1" x14ac:dyDescent="0.25">
      <c r="A145" s="28">
        <v>6578656</v>
      </c>
      <c r="B145" s="56" t="s">
        <v>1961</v>
      </c>
      <c r="C145" s="57">
        <v>45748</v>
      </c>
      <c r="D145" s="55"/>
    </row>
    <row r="146" spans="1:4" ht="15.75" customHeight="1" x14ac:dyDescent="0.25">
      <c r="A146" s="28">
        <v>6580572</v>
      </c>
      <c r="B146" s="56" t="s">
        <v>1962</v>
      </c>
      <c r="C146" s="57">
        <v>45762</v>
      </c>
      <c r="D146" s="55"/>
    </row>
    <row r="147" spans="1:4" ht="15.75" customHeight="1" x14ac:dyDescent="0.25">
      <c r="A147" s="28">
        <v>6590935</v>
      </c>
      <c r="B147" s="56" t="s">
        <v>1963</v>
      </c>
      <c r="C147" s="57">
        <v>45763</v>
      </c>
      <c r="D147" s="55"/>
    </row>
    <row r="148" spans="1:4" ht="15.75" customHeight="1" x14ac:dyDescent="0.25">
      <c r="A148" s="28">
        <v>6592654</v>
      </c>
      <c r="B148" s="56" t="s">
        <v>1964</v>
      </c>
      <c r="C148" s="57">
        <v>45776</v>
      </c>
      <c r="D148" s="55"/>
    </row>
    <row r="149" spans="1:4" ht="15.75" customHeight="1" x14ac:dyDescent="0.25">
      <c r="A149" s="28">
        <v>6599782</v>
      </c>
      <c r="B149" s="56" t="s">
        <v>1965</v>
      </c>
      <c r="C149" s="57">
        <v>45779</v>
      </c>
      <c r="D149" s="55"/>
    </row>
    <row r="150" spans="1:4" ht="15.75" customHeight="1" x14ac:dyDescent="0.25">
      <c r="A150" s="28">
        <v>6607585</v>
      </c>
      <c r="B150" s="56" t="s">
        <v>1966</v>
      </c>
      <c r="C150" s="57">
        <v>45791</v>
      </c>
      <c r="D150" s="55"/>
    </row>
    <row r="151" spans="1:4" ht="15.75" customHeight="1" x14ac:dyDescent="0.25">
      <c r="A151" s="28">
        <v>6621515</v>
      </c>
      <c r="B151" s="56" t="s">
        <v>1967</v>
      </c>
      <c r="C151" s="57">
        <v>45796</v>
      </c>
      <c r="D151" s="55"/>
    </row>
    <row r="152" spans="1:4" ht="15.75" customHeight="1" x14ac:dyDescent="0.25">
      <c r="A152" s="28">
        <v>6582965</v>
      </c>
      <c r="B152" s="56" t="s">
        <v>1968</v>
      </c>
      <c r="C152" s="57">
        <v>45762</v>
      </c>
      <c r="D152" s="55"/>
    </row>
    <row r="153" spans="1:4" ht="15.75" customHeight="1" x14ac:dyDescent="0.25">
      <c r="A153" s="28">
        <v>6589049</v>
      </c>
      <c r="B153" s="56" t="s">
        <v>1969</v>
      </c>
      <c r="C153" s="57">
        <v>45772</v>
      </c>
      <c r="D153" s="55"/>
    </row>
    <row r="154" spans="1:4" ht="15.75" customHeight="1" x14ac:dyDescent="0.25">
      <c r="A154" s="28">
        <v>6589054</v>
      </c>
      <c r="B154" s="56" t="s">
        <v>1970</v>
      </c>
      <c r="C154" s="57">
        <v>45772</v>
      </c>
      <c r="D154" s="55"/>
    </row>
    <row r="155" spans="1:4" ht="15.75" customHeight="1" x14ac:dyDescent="0.25">
      <c r="A155" s="28">
        <v>6589515</v>
      </c>
      <c r="B155" s="56" t="s">
        <v>1971</v>
      </c>
      <c r="C155" s="57">
        <v>45772</v>
      </c>
      <c r="D155" s="55"/>
    </row>
    <row r="156" spans="1:4" ht="15.75" customHeight="1" x14ac:dyDescent="0.25">
      <c r="A156" s="28">
        <v>6589534</v>
      </c>
      <c r="B156" s="56" t="s">
        <v>1972</v>
      </c>
      <c r="C156" s="57">
        <v>45770</v>
      </c>
      <c r="D156" s="55"/>
    </row>
    <row r="157" spans="1:4" ht="15.75" customHeight="1" x14ac:dyDescent="0.25">
      <c r="A157" s="28">
        <v>6607208</v>
      </c>
      <c r="B157" s="56" t="s">
        <v>1973</v>
      </c>
      <c r="C157" s="57">
        <v>45791</v>
      </c>
      <c r="D157" s="55"/>
    </row>
    <row r="158" spans="1:4" ht="15.75" customHeight="1" x14ac:dyDescent="0.25">
      <c r="A158" s="28">
        <v>6609487</v>
      </c>
      <c r="B158" s="56" t="s">
        <v>1974</v>
      </c>
      <c r="C158" s="57">
        <v>45783</v>
      </c>
      <c r="D158" s="55"/>
    </row>
    <row r="159" spans="1:4" ht="15.75" customHeight="1" x14ac:dyDescent="0.25">
      <c r="A159" s="28">
        <v>6621558</v>
      </c>
      <c r="B159" s="56" t="s">
        <v>1975</v>
      </c>
      <c r="C159" s="57">
        <v>45800</v>
      </c>
      <c r="D159" s="55"/>
    </row>
    <row r="160" spans="1:4" ht="15.75" customHeight="1" x14ac:dyDescent="0.25">
      <c r="A160" s="28">
        <v>6621559</v>
      </c>
      <c r="B160" s="56" t="s">
        <v>1976</v>
      </c>
      <c r="C160" s="57">
        <v>45800</v>
      </c>
      <c r="D160" s="55"/>
    </row>
    <row r="161" spans="1:4" ht="15.75" customHeight="1" x14ac:dyDescent="0.25">
      <c r="A161" s="28">
        <v>6630971</v>
      </c>
      <c r="B161" s="56" t="s">
        <v>1977</v>
      </c>
      <c r="C161" s="57">
        <v>45811</v>
      </c>
      <c r="D161" s="55"/>
    </row>
    <row r="162" spans="1:4" ht="15.75" customHeight="1" x14ac:dyDescent="0.25">
      <c r="A162" s="28">
        <v>6647845</v>
      </c>
      <c r="B162" s="56" t="s">
        <v>1978</v>
      </c>
      <c r="C162" s="57">
        <v>45827</v>
      </c>
      <c r="D162" s="55"/>
    </row>
    <row r="163" spans="1:4" ht="15.75" customHeight="1" x14ac:dyDescent="0.25">
      <c r="A163" s="28">
        <v>6664448</v>
      </c>
      <c r="B163" s="56" t="s">
        <v>1979</v>
      </c>
      <c r="C163" s="57">
        <v>45847</v>
      </c>
      <c r="D163" s="55"/>
    </row>
    <row r="164" spans="1:4" ht="15.75" customHeight="1" x14ac:dyDescent="0.25">
      <c r="A164" s="28">
        <v>6675952</v>
      </c>
      <c r="B164" s="56" t="s">
        <v>1820</v>
      </c>
      <c r="C164" s="57">
        <v>45842</v>
      </c>
      <c r="D164" s="55"/>
    </row>
    <row r="165" spans="1:4" ht="15.75" customHeight="1" x14ac:dyDescent="0.25">
      <c r="A165" s="28">
        <v>6680524</v>
      </c>
      <c r="B165" s="56" t="s">
        <v>1980</v>
      </c>
      <c r="C165" s="57">
        <v>45859</v>
      </c>
      <c r="D165" s="55"/>
    </row>
    <row r="166" spans="1:4" ht="15.75" customHeight="1" x14ac:dyDescent="0.25">
      <c r="A166" s="28">
        <v>6683136</v>
      </c>
      <c r="B166" s="56" t="s">
        <v>1829</v>
      </c>
      <c r="C166" s="57">
        <v>45849</v>
      </c>
      <c r="D166" s="55"/>
    </row>
    <row r="167" spans="1:4" ht="15.75" customHeight="1" x14ac:dyDescent="0.25">
      <c r="A167" s="28">
        <v>6684967</v>
      </c>
      <c r="B167" s="56" t="s">
        <v>1830</v>
      </c>
      <c r="C167" s="57">
        <v>45854</v>
      </c>
      <c r="D167" s="55"/>
    </row>
    <row r="168" spans="1:4" ht="15.75" customHeight="1" x14ac:dyDescent="0.25">
      <c r="A168" s="28">
        <v>6691200</v>
      </c>
      <c r="B168" s="56" t="s">
        <v>1842</v>
      </c>
      <c r="C168" s="57">
        <v>45860</v>
      </c>
      <c r="D168" s="55"/>
    </row>
    <row r="169" spans="1:4" ht="15.75" customHeight="1" x14ac:dyDescent="0.25">
      <c r="A169" s="28">
        <v>6696041</v>
      </c>
      <c r="B169" s="56" t="s">
        <v>1853</v>
      </c>
      <c r="C169" s="57">
        <v>45863</v>
      </c>
      <c r="D169" s="55"/>
    </row>
    <row r="170" spans="1:4" ht="15.75" customHeight="1" x14ac:dyDescent="0.25">
      <c r="A170" s="56">
        <v>6708703</v>
      </c>
      <c r="B170" s="56" t="s">
        <v>1981</v>
      </c>
      <c r="C170" s="57">
        <v>45888</v>
      </c>
      <c r="D170" s="55"/>
    </row>
    <row r="171" spans="1:4" ht="15.75" customHeight="1" x14ac:dyDescent="0.2">
      <c r="A171" s="56">
        <v>6717730</v>
      </c>
      <c r="B171" s="56" t="s">
        <v>1982</v>
      </c>
      <c r="C171" s="57">
        <v>45895</v>
      </c>
    </row>
    <row r="172" spans="1:4" ht="15.75" customHeight="1" x14ac:dyDescent="0.2">
      <c r="A172" s="56">
        <v>6724971</v>
      </c>
      <c r="B172" s="56" t="s">
        <v>1983</v>
      </c>
      <c r="C172" s="57">
        <v>45901</v>
      </c>
    </row>
    <row r="173" spans="1:4" ht="15.75" customHeight="1" x14ac:dyDescent="0.2">
      <c r="A173" s="56">
        <v>6725077</v>
      </c>
      <c r="B173" s="56" t="s">
        <v>1984</v>
      </c>
      <c r="C173" s="57">
        <v>45902</v>
      </c>
    </row>
    <row r="174" spans="1:4" ht="15.75" customHeight="1" x14ac:dyDescent="0.2">
      <c r="A174" s="56">
        <v>6736369</v>
      </c>
      <c r="B174" s="56" t="s">
        <v>1985</v>
      </c>
      <c r="C174" s="57">
        <v>45901</v>
      </c>
    </row>
    <row r="175" spans="1:4" ht="15.75" customHeight="1" x14ac:dyDescent="0.2">
      <c r="A175" s="56">
        <v>6738325</v>
      </c>
      <c r="B175" s="56" t="s">
        <v>1986</v>
      </c>
      <c r="C175" s="57">
        <v>45911</v>
      </c>
    </row>
    <row r="176" spans="1:4" ht="15.75" customHeight="1" x14ac:dyDescent="0.2">
      <c r="A176" s="56">
        <v>6748259</v>
      </c>
      <c r="B176" s="56" t="s">
        <v>1987</v>
      </c>
      <c r="C176" s="57">
        <v>45915</v>
      </c>
    </row>
    <row r="177" spans="1:3" ht="15.75" customHeight="1" x14ac:dyDescent="0.2">
      <c r="A177" s="56">
        <v>6647834</v>
      </c>
      <c r="B177" s="56" t="s">
        <v>1988</v>
      </c>
      <c r="C177" s="57">
        <v>45817</v>
      </c>
    </row>
    <row r="178" spans="1:3" ht="15.75" customHeight="1" x14ac:dyDescent="0.2">
      <c r="A178" s="56">
        <v>6649921</v>
      </c>
      <c r="B178" s="56" t="s">
        <v>1989</v>
      </c>
      <c r="C178" s="57">
        <v>45818</v>
      </c>
    </row>
    <row r="179" spans="1:3" ht="15.75" customHeight="1" x14ac:dyDescent="0.2">
      <c r="A179" s="56">
        <v>6668574</v>
      </c>
      <c r="B179" s="56" t="s">
        <v>1990</v>
      </c>
      <c r="C179" s="57">
        <v>45853</v>
      </c>
    </row>
    <row r="180" spans="1:3" ht="15.75" customHeight="1" x14ac:dyDescent="0.2">
      <c r="A180" s="56">
        <v>6683677</v>
      </c>
      <c r="B180" s="56" t="s">
        <v>1828</v>
      </c>
      <c r="C180" s="57">
        <v>45849</v>
      </c>
    </row>
    <row r="181" spans="1:3" ht="15.75" customHeight="1" x14ac:dyDescent="0.2">
      <c r="A181" s="56">
        <v>6684988</v>
      </c>
      <c r="B181" s="56" t="s">
        <v>1851</v>
      </c>
      <c r="C181" s="57">
        <v>45863</v>
      </c>
    </row>
    <row r="182" spans="1:3" ht="15.75" customHeight="1" x14ac:dyDescent="0.2">
      <c r="A182" s="56">
        <v>6692515</v>
      </c>
      <c r="B182" s="56" t="s">
        <v>1838</v>
      </c>
      <c r="C182" s="57">
        <v>45860</v>
      </c>
    </row>
    <row r="183" spans="1:3" ht="15.75" customHeight="1" x14ac:dyDescent="0.2">
      <c r="A183" s="56">
        <v>6704574</v>
      </c>
      <c r="B183" s="56" t="s">
        <v>1991</v>
      </c>
      <c r="C183" s="57">
        <v>45870</v>
      </c>
    </row>
    <row r="184" spans="1:3" ht="15.75" customHeight="1" x14ac:dyDescent="0.2">
      <c r="A184" s="56">
        <v>6706052</v>
      </c>
      <c r="B184" s="56" t="s">
        <v>1870</v>
      </c>
      <c r="C184" s="57">
        <v>45877</v>
      </c>
    </row>
    <row r="185" spans="1:3" ht="15.75" customHeight="1" x14ac:dyDescent="0.2">
      <c r="A185" s="56">
        <v>6707141</v>
      </c>
      <c r="B185" s="56" t="s">
        <v>1992</v>
      </c>
      <c r="C185" s="57">
        <v>45884</v>
      </c>
    </row>
    <row r="186" spans="1:3" ht="15.75" customHeight="1" x14ac:dyDescent="0.2">
      <c r="A186" s="56">
        <v>6712945</v>
      </c>
      <c r="B186" s="56" t="s">
        <v>1993</v>
      </c>
      <c r="C186" s="57">
        <v>45889</v>
      </c>
    </row>
    <row r="187" spans="1:3" ht="15.75" customHeight="1" x14ac:dyDescent="0.2">
      <c r="A187" s="56">
        <v>6717881</v>
      </c>
      <c r="B187" s="56" t="s">
        <v>1994</v>
      </c>
      <c r="C187" s="57">
        <v>45895</v>
      </c>
    </row>
    <row r="188" spans="1:3" ht="15.75" customHeight="1" x14ac:dyDescent="0.2">
      <c r="A188" s="56">
        <v>6718586</v>
      </c>
      <c r="B188" s="56" t="s">
        <v>1995</v>
      </c>
      <c r="C188" s="57">
        <v>45896</v>
      </c>
    </row>
    <row r="189" spans="1:3" ht="15.75" customHeight="1" x14ac:dyDescent="0.2">
      <c r="A189" s="56">
        <v>6723458</v>
      </c>
      <c r="B189" s="56" t="s">
        <v>1996</v>
      </c>
      <c r="C189" s="57">
        <v>45901</v>
      </c>
    </row>
    <row r="190" spans="1:3" ht="15.75" customHeight="1" x14ac:dyDescent="0.2">
      <c r="A190" s="56">
        <v>6725597</v>
      </c>
      <c r="B190" s="56" t="s">
        <v>1997</v>
      </c>
      <c r="C190" s="57">
        <v>45902</v>
      </c>
    </row>
    <row r="191" spans="1:3" ht="15.75" customHeight="1" x14ac:dyDescent="0.2">
      <c r="A191" s="56">
        <v>6740418</v>
      </c>
      <c r="B191" s="56" t="s">
        <v>1998</v>
      </c>
      <c r="C191" s="57">
        <v>45915</v>
      </c>
    </row>
    <row r="192" spans="1:3" ht="15.75" customHeight="1" x14ac:dyDescent="0.2">
      <c r="A192" s="56">
        <v>6740457</v>
      </c>
      <c r="B192" s="56" t="s">
        <v>1999</v>
      </c>
      <c r="C192" s="57">
        <v>45903</v>
      </c>
    </row>
    <row r="193" spans="1:3" ht="15.75" customHeight="1" x14ac:dyDescent="0.2">
      <c r="A193" s="56">
        <v>6638214</v>
      </c>
      <c r="B193" s="56" t="s">
        <v>2000</v>
      </c>
      <c r="C193" s="57">
        <v>45819</v>
      </c>
    </row>
    <row r="194" spans="1:3" ht="15.75" customHeight="1" x14ac:dyDescent="0.2">
      <c r="A194" s="56">
        <v>6639480</v>
      </c>
      <c r="B194" s="56" t="s">
        <v>2001</v>
      </c>
      <c r="C194" s="57">
        <v>45820</v>
      </c>
    </row>
    <row r="195" spans="1:3" ht="15.75" customHeight="1" x14ac:dyDescent="0.2">
      <c r="A195" s="56">
        <v>6652232</v>
      </c>
      <c r="B195" s="56" t="s">
        <v>2002</v>
      </c>
      <c r="C195" s="57">
        <v>45832</v>
      </c>
    </row>
    <row r="196" spans="1:3" ht="15.75" customHeight="1" x14ac:dyDescent="0.2">
      <c r="A196" s="56">
        <v>6665731</v>
      </c>
      <c r="B196" s="56" t="s">
        <v>2003</v>
      </c>
      <c r="C196" s="57">
        <v>45833</v>
      </c>
    </row>
    <row r="197" spans="1:3" ht="15.75" customHeight="1" x14ac:dyDescent="0.2">
      <c r="A197" s="56">
        <v>6674008</v>
      </c>
      <c r="B197" s="56" t="s">
        <v>1822</v>
      </c>
      <c r="C197" s="57">
        <v>45845</v>
      </c>
    </row>
    <row r="198" spans="1:3" ht="15.75" customHeight="1" x14ac:dyDescent="0.2">
      <c r="A198" s="56">
        <v>6675970</v>
      </c>
      <c r="B198" s="56" t="s">
        <v>1832</v>
      </c>
      <c r="C198" s="57">
        <v>45854</v>
      </c>
    </row>
    <row r="199" spans="1:3" ht="15.75" customHeight="1" x14ac:dyDescent="0.2">
      <c r="A199" s="56">
        <v>6680482</v>
      </c>
      <c r="B199" s="56" t="s">
        <v>1840</v>
      </c>
      <c r="C199" s="57">
        <v>45860</v>
      </c>
    </row>
    <row r="200" spans="1:3" ht="15.75" customHeight="1" x14ac:dyDescent="0.2">
      <c r="A200" s="56">
        <v>6681959</v>
      </c>
      <c r="B200" s="56" t="s">
        <v>1826</v>
      </c>
      <c r="C200" s="57">
        <v>45849</v>
      </c>
    </row>
    <row r="201" spans="1:3" ht="15.75" customHeight="1" x14ac:dyDescent="0.2">
      <c r="A201" s="56">
        <v>6684983</v>
      </c>
      <c r="B201" s="56" t="s">
        <v>1833</v>
      </c>
      <c r="C201" s="57">
        <v>45854</v>
      </c>
    </row>
    <row r="202" spans="1:3" ht="15.75" customHeight="1" x14ac:dyDescent="0.2">
      <c r="A202" s="56">
        <v>6692534</v>
      </c>
      <c r="B202" s="56" t="s">
        <v>1858</v>
      </c>
      <c r="C202" s="57">
        <v>45873</v>
      </c>
    </row>
    <row r="203" spans="1:3" ht="15.75" customHeight="1" x14ac:dyDescent="0.2">
      <c r="A203" s="56">
        <v>6697467</v>
      </c>
      <c r="B203" s="56" t="s">
        <v>1861</v>
      </c>
      <c r="C203" s="57">
        <v>45874</v>
      </c>
    </row>
    <row r="204" spans="1:3" ht="15.75" customHeight="1" x14ac:dyDescent="0.2">
      <c r="A204" s="56">
        <v>6699726</v>
      </c>
      <c r="B204" s="56" t="s">
        <v>1866</v>
      </c>
      <c r="C204" s="57">
        <v>45877</v>
      </c>
    </row>
    <row r="205" spans="1:3" ht="15.75" customHeight="1" x14ac:dyDescent="0.2">
      <c r="A205" s="56">
        <v>6712934</v>
      </c>
      <c r="B205" s="56" t="s">
        <v>1868</v>
      </c>
      <c r="C205" s="57">
        <v>45877</v>
      </c>
    </row>
    <row r="206" spans="1:3" ht="15.75" customHeight="1" x14ac:dyDescent="0.2">
      <c r="A206" s="56">
        <v>6712959</v>
      </c>
      <c r="B206" s="56" t="s">
        <v>2004</v>
      </c>
      <c r="C206" s="57">
        <v>45877</v>
      </c>
    </row>
    <row r="207" spans="1:3" ht="15.75" customHeight="1" x14ac:dyDescent="0.2">
      <c r="A207" s="56">
        <v>6720683</v>
      </c>
      <c r="B207" s="56" t="s">
        <v>2005</v>
      </c>
      <c r="C207" s="57">
        <v>45884</v>
      </c>
    </row>
    <row r="208" spans="1:3" ht="15.75" customHeight="1" x14ac:dyDescent="0.2">
      <c r="A208" s="56">
        <v>6729486</v>
      </c>
      <c r="B208" s="56" t="s">
        <v>2006</v>
      </c>
      <c r="C208" s="57">
        <v>45895</v>
      </c>
    </row>
    <row r="209" spans="1:3" ht="15.75" customHeight="1" x14ac:dyDescent="0.2">
      <c r="A209" s="56">
        <v>6735574</v>
      </c>
      <c r="B209" s="56" t="s">
        <v>2007</v>
      </c>
      <c r="C209" s="57">
        <v>45911</v>
      </c>
    </row>
    <row r="210" spans="1:3" ht="15.75" customHeight="1" x14ac:dyDescent="0.2">
      <c r="A210" s="56">
        <v>6636900</v>
      </c>
      <c r="B210" s="56" t="s">
        <v>2008</v>
      </c>
      <c r="C210" s="57">
        <v>45806</v>
      </c>
    </row>
    <row r="211" spans="1:3" ht="15.75" customHeight="1" x14ac:dyDescent="0.2">
      <c r="A211" s="56">
        <v>6636908</v>
      </c>
      <c r="B211" s="56" t="s">
        <v>2009</v>
      </c>
      <c r="C211" s="57">
        <v>45818</v>
      </c>
    </row>
    <row r="212" spans="1:3" ht="15.75" customHeight="1" x14ac:dyDescent="0.2">
      <c r="A212" s="56">
        <v>6639493</v>
      </c>
      <c r="B212" s="56" t="s">
        <v>2010</v>
      </c>
      <c r="C212" s="57">
        <v>45814</v>
      </c>
    </row>
    <row r="213" spans="1:3" ht="15.75" customHeight="1" x14ac:dyDescent="0.2">
      <c r="A213" s="56">
        <v>6646434</v>
      </c>
      <c r="B213" s="56" t="s">
        <v>2011</v>
      </c>
      <c r="C213" s="57">
        <v>45825</v>
      </c>
    </row>
    <row r="214" spans="1:3" ht="15.75" customHeight="1" x14ac:dyDescent="0.2">
      <c r="A214" s="56">
        <v>6647831</v>
      </c>
      <c r="B214" s="56" t="s">
        <v>2012</v>
      </c>
      <c r="C214" s="57">
        <v>45824</v>
      </c>
    </row>
    <row r="215" spans="1:3" ht="15.75" customHeight="1" x14ac:dyDescent="0.2">
      <c r="A215" s="56">
        <v>6668317</v>
      </c>
      <c r="B215" s="56" t="s">
        <v>2013</v>
      </c>
      <c r="C215" s="57">
        <v>45849</v>
      </c>
    </row>
    <row r="216" spans="1:3" ht="15.75" customHeight="1" x14ac:dyDescent="0.2">
      <c r="A216" s="56">
        <v>6680475</v>
      </c>
      <c r="B216" s="56" t="s">
        <v>2014</v>
      </c>
      <c r="C216" s="57">
        <v>45860</v>
      </c>
    </row>
    <row r="217" spans="1:3" ht="15.75" customHeight="1" x14ac:dyDescent="0.2">
      <c r="A217" s="56">
        <v>6682007</v>
      </c>
      <c r="B217" s="56" t="s">
        <v>1847</v>
      </c>
      <c r="C217" s="57">
        <v>45861</v>
      </c>
    </row>
    <row r="218" spans="1:3" ht="15.75" customHeight="1" x14ac:dyDescent="0.2">
      <c r="A218" s="56">
        <v>6692520</v>
      </c>
      <c r="B218" s="56" t="s">
        <v>1845</v>
      </c>
      <c r="C218" s="57">
        <v>45861</v>
      </c>
    </row>
    <row r="219" spans="1:3" ht="15.75" customHeight="1" x14ac:dyDescent="0.2">
      <c r="A219" s="56">
        <v>6697480</v>
      </c>
      <c r="B219" s="56" t="s">
        <v>1863</v>
      </c>
      <c r="C219" s="57">
        <v>45874</v>
      </c>
    </row>
    <row r="220" spans="1:3" ht="15.75" customHeight="1" x14ac:dyDescent="0.2">
      <c r="A220" s="56">
        <v>6707161</v>
      </c>
      <c r="B220" s="56" t="s">
        <v>2015</v>
      </c>
      <c r="C220" s="57">
        <v>45884</v>
      </c>
    </row>
    <row r="221" spans="1:3" ht="15.75" customHeight="1" x14ac:dyDescent="0.2">
      <c r="A221" s="56">
        <v>6717887</v>
      </c>
      <c r="B221" s="56" t="s">
        <v>2016</v>
      </c>
      <c r="C221" s="57">
        <v>45895</v>
      </c>
    </row>
    <row r="222" spans="1:3" ht="15.75" customHeight="1" x14ac:dyDescent="0.2">
      <c r="A222" s="56">
        <v>6733164</v>
      </c>
      <c r="B222" s="56" t="s">
        <v>2017</v>
      </c>
      <c r="C222" s="57">
        <v>45908</v>
      </c>
    </row>
    <row r="223" spans="1:3" ht="15.75" customHeight="1" x14ac:dyDescent="0.2">
      <c r="A223" s="56">
        <v>6746029</v>
      </c>
      <c r="B223" s="56" t="s">
        <v>2018</v>
      </c>
      <c r="C223" s="57">
        <v>45909</v>
      </c>
    </row>
    <row r="224" spans="1:3" ht="15.75" customHeight="1" x14ac:dyDescent="0.2">
      <c r="A224" s="56">
        <v>6640507</v>
      </c>
      <c r="B224" s="56" t="s">
        <v>2019</v>
      </c>
      <c r="C224" s="57">
        <v>45820</v>
      </c>
    </row>
    <row r="225" spans="1:3" ht="15.75" customHeight="1" x14ac:dyDescent="0.2">
      <c r="A225" s="56">
        <v>6640700</v>
      </c>
      <c r="B225" s="56" t="s">
        <v>2020</v>
      </c>
      <c r="C225" s="57">
        <v>45814</v>
      </c>
    </row>
    <row r="226" spans="1:3" ht="15.75" customHeight="1" x14ac:dyDescent="0.2">
      <c r="A226" s="56">
        <v>6640939</v>
      </c>
      <c r="B226" s="56" t="s">
        <v>2021</v>
      </c>
      <c r="C226" s="57">
        <v>45818</v>
      </c>
    </row>
    <row r="227" spans="1:3" ht="15.75" customHeight="1" x14ac:dyDescent="0.2">
      <c r="A227" s="56">
        <v>6650090</v>
      </c>
      <c r="B227" s="56" t="s">
        <v>2022</v>
      </c>
      <c r="C227" s="57">
        <v>45832</v>
      </c>
    </row>
    <row r="228" spans="1:3" ht="15.75" customHeight="1" x14ac:dyDescent="0.2">
      <c r="A228" s="56">
        <v>6666746</v>
      </c>
      <c r="B228" s="56" t="s">
        <v>2023</v>
      </c>
      <c r="C228" s="57">
        <v>45846</v>
      </c>
    </row>
    <row r="229" spans="1:3" ht="15.75" customHeight="1" x14ac:dyDescent="0.2">
      <c r="A229" s="56">
        <v>6669307</v>
      </c>
      <c r="B229" s="56" t="s">
        <v>2024</v>
      </c>
      <c r="C229" s="57">
        <v>45841</v>
      </c>
    </row>
    <row r="230" spans="1:3" ht="15.75" customHeight="1" x14ac:dyDescent="0.2">
      <c r="A230" s="56">
        <v>6682270</v>
      </c>
      <c r="B230" s="56" t="s">
        <v>1843</v>
      </c>
      <c r="C230" s="57">
        <v>45861</v>
      </c>
    </row>
    <row r="231" spans="1:3" ht="15.75" customHeight="1" x14ac:dyDescent="0.2">
      <c r="A231" s="56">
        <v>6696081</v>
      </c>
      <c r="B231" s="56" t="s">
        <v>2025</v>
      </c>
      <c r="C231" s="57">
        <v>45863</v>
      </c>
    </row>
    <row r="232" spans="1:3" ht="15.75" customHeight="1" x14ac:dyDescent="0.2">
      <c r="A232" s="56">
        <v>6699041</v>
      </c>
      <c r="B232" s="56" t="s">
        <v>1864</v>
      </c>
      <c r="C232" s="57">
        <v>45874</v>
      </c>
    </row>
    <row r="233" spans="1:3" ht="15.75" customHeight="1" x14ac:dyDescent="0.2">
      <c r="A233" s="56">
        <v>6699729</v>
      </c>
      <c r="B233" s="56" t="s">
        <v>2026</v>
      </c>
      <c r="C233" s="57">
        <v>45877</v>
      </c>
    </row>
    <row r="234" spans="1:3" ht="15.75" customHeight="1" x14ac:dyDescent="0.2">
      <c r="A234" s="56">
        <v>6700183</v>
      </c>
      <c r="B234" s="56" t="s">
        <v>2027</v>
      </c>
      <c r="C234" s="57">
        <v>45877</v>
      </c>
    </row>
    <row r="235" spans="1:3" ht="15.75" customHeight="1" x14ac:dyDescent="0.2">
      <c r="A235" s="56">
        <v>6702466</v>
      </c>
      <c r="B235" s="56" t="s">
        <v>1856</v>
      </c>
      <c r="C235" s="57">
        <v>45869</v>
      </c>
    </row>
    <row r="236" spans="1:3" ht="15.75" customHeight="1" x14ac:dyDescent="0.2">
      <c r="A236" s="56">
        <v>6704052</v>
      </c>
      <c r="B236" s="56" t="s">
        <v>2028</v>
      </c>
      <c r="C236" s="57">
        <v>45881</v>
      </c>
    </row>
    <row r="237" spans="1:3" ht="15.75" customHeight="1" x14ac:dyDescent="0.2">
      <c r="A237" s="56">
        <v>6729494</v>
      </c>
      <c r="B237" s="56" t="s">
        <v>2029</v>
      </c>
      <c r="C237" s="57">
        <v>45896</v>
      </c>
    </row>
    <row r="238" spans="1:3" ht="15.75" customHeight="1" x14ac:dyDescent="0.2">
      <c r="A238" s="56">
        <v>6732385</v>
      </c>
      <c r="B238" s="56" t="s">
        <v>2030</v>
      </c>
      <c r="C238" s="57">
        <v>45898</v>
      </c>
    </row>
    <row r="239" spans="1:3" ht="15.75" customHeight="1" x14ac:dyDescent="0.2">
      <c r="A239" s="56">
        <v>6742061</v>
      </c>
      <c r="B239" s="56" t="s">
        <v>2031</v>
      </c>
      <c r="C239" s="57">
        <v>45915</v>
      </c>
    </row>
    <row r="240" spans="1:3" ht="15.75" customHeight="1" x14ac:dyDescent="0.2">
      <c r="A240" s="56">
        <v>6746054</v>
      </c>
      <c r="B240" s="56" t="s">
        <v>2032</v>
      </c>
      <c r="C240" s="57">
        <v>45909</v>
      </c>
    </row>
    <row r="241" spans="1:3" ht="15.75" customHeight="1" x14ac:dyDescent="0.2">
      <c r="A241" s="56">
        <v>6650056</v>
      </c>
      <c r="B241" s="56" t="s">
        <v>2033</v>
      </c>
      <c r="C241" s="57">
        <v>45820</v>
      </c>
    </row>
    <row r="242" spans="1:3" ht="15.75" customHeight="1" x14ac:dyDescent="0.2">
      <c r="A242" s="56">
        <v>6664510</v>
      </c>
      <c r="B242" s="56" t="s">
        <v>2034</v>
      </c>
      <c r="C242" s="57">
        <v>45847</v>
      </c>
    </row>
    <row r="243" spans="1:3" ht="15.75" customHeight="1" x14ac:dyDescent="0.2">
      <c r="A243" s="56">
        <v>6668435</v>
      </c>
      <c r="B243" s="56" t="s">
        <v>2035</v>
      </c>
      <c r="C243" s="57">
        <v>45849</v>
      </c>
    </row>
    <row r="244" spans="1:3" ht="15.75" customHeight="1" x14ac:dyDescent="0.2">
      <c r="A244" s="56">
        <v>6675930</v>
      </c>
      <c r="B244" s="56" t="s">
        <v>1834</v>
      </c>
      <c r="C244" s="57">
        <v>45855</v>
      </c>
    </row>
    <row r="245" spans="1:3" ht="15.75" customHeight="1" x14ac:dyDescent="0.2">
      <c r="A245" s="56">
        <v>6680487</v>
      </c>
      <c r="B245" s="56" t="s">
        <v>1824</v>
      </c>
      <c r="C245" s="57">
        <v>45847</v>
      </c>
    </row>
    <row r="246" spans="1:3" ht="15.75" customHeight="1" x14ac:dyDescent="0.2">
      <c r="A246" s="56">
        <v>6683131</v>
      </c>
      <c r="B246" s="56" t="s">
        <v>1848</v>
      </c>
      <c r="C246" s="57">
        <v>45862</v>
      </c>
    </row>
    <row r="247" spans="1:3" ht="15.75" customHeight="1" x14ac:dyDescent="0.2">
      <c r="A247" s="56">
        <v>6683689</v>
      </c>
      <c r="B247" s="56" t="s">
        <v>1850</v>
      </c>
      <c r="C247" s="57">
        <v>45862</v>
      </c>
    </row>
    <row r="248" spans="1:3" ht="15.75" customHeight="1" x14ac:dyDescent="0.2">
      <c r="A248" s="56">
        <v>6690041</v>
      </c>
      <c r="B248" s="56" t="s">
        <v>1854</v>
      </c>
      <c r="C248" s="57">
        <v>45867</v>
      </c>
    </row>
    <row r="249" spans="1:3" ht="15.75" customHeight="1" x14ac:dyDescent="0.2">
      <c r="A249" s="56">
        <v>6692510</v>
      </c>
      <c r="B249" s="56" t="s">
        <v>1846</v>
      </c>
      <c r="C249" s="57">
        <v>45861</v>
      </c>
    </row>
    <row r="250" spans="1:3" ht="15.75" customHeight="1" x14ac:dyDescent="0.2">
      <c r="A250" s="56">
        <v>6709248</v>
      </c>
      <c r="B250" s="56" t="s">
        <v>2036</v>
      </c>
      <c r="C250" s="57">
        <v>45888</v>
      </c>
    </row>
    <row r="251" spans="1:3" ht="15.75" customHeight="1" x14ac:dyDescent="0.2">
      <c r="A251" s="56">
        <v>6717494</v>
      </c>
      <c r="B251" s="56" t="s">
        <v>2037</v>
      </c>
      <c r="C251" s="57">
        <v>45895</v>
      </c>
    </row>
    <row r="252" spans="1:3" ht="15.75" customHeight="1" x14ac:dyDescent="0.2">
      <c r="A252" s="56">
        <v>6720517</v>
      </c>
      <c r="B252" s="56" t="s">
        <v>2038</v>
      </c>
      <c r="C252" s="57">
        <v>45897</v>
      </c>
    </row>
    <row r="253" spans="1:3" ht="15.75" customHeight="1" x14ac:dyDescent="0.2">
      <c r="A253" s="56">
        <v>6736150</v>
      </c>
      <c r="B253" s="56" t="s">
        <v>2039</v>
      </c>
      <c r="C253" s="57">
        <v>45911</v>
      </c>
    </row>
    <row r="254" spans="1:3" ht="15.75" customHeight="1" x14ac:dyDescent="0.2">
      <c r="A254" s="56">
        <v>6737936</v>
      </c>
      <c r="B254" s="56" t="s">
        <v>2040</v>
      </c>
      <c r="C254" s="57">
        <v>45902</v>
      </c>
    </row>
    <row r="255" spans="1:3" ht="15.75" customHeight="1" x14ac:dyDescent="0.2">
      <c r="A255" s="56">
        <v>6741672</v>
      </c>
      <c r="B255" s="56" t="s">
        <v>2041</v>
      </c>
      <c r="C255" s="57">
        <v>45904</v>
      </c>
    </row>
    <row r="256" spans="1:3" ht="15.75" customHeight="1" x14ac:dyDescent="0.2">
      <c r="A256" s="56">
        <v>6742818</v>
      </c>
      <c r="B256" s="56" t="s">
        <v>2042</v>
      </c>
      <c r="C256" s="57">
        <v>45912</v>
      </c>
    </row>
    <row r="257" spans="1:3" ht="15.75" customHeight="1" x14ac:dyDescent="0.2">
      <c r="A257" s="56">
        <v>6750128</v>
      </c>
      <c r="B257" s="56" t="s">
        <v>2043</v>
      </c>
      <c r="C257" s="57">
        <v>45912</v>
      </c>
    </row>
    <row r="258" spans="1:3" ht="15.75" customHeight="1" x14ac:dyDescent="0.2">
      <c r="A258" s="56">
        <v>6680525</v>
      </c>
      <c r="B258" s="56" t="s">
        <v>2044</v>
      </c>
      <c r="C258" s="57">
        <v>45859</v>
      </c>
    </row>
    <row r="259" spans="1:3" ht="15.75" customHeight="1" x14ac:dyDescent="0.2">
      <c r="A259" s="56">
        <v>6690421</v>
      </c>
      <c r="B259" s="56" t="s">
        <v>2045</v>
      </c>
      <c r="C259" s="57">
        <v>45862</v>
      </c>
    </row>
    <row r="260" spans="1:3" ht="15.75" customHeight="1" x14ac:dyDescent="0.2">
      <c r="A260" s="56">
        <v>6693933</v>
      </c>
      <c r="B260" s="56" t="s">
        <v>2046</v>
      </c>
      <c r="C260" s="57">
        <v>45855</v>
      </c>
    </row>
    <row r="261" spans="1:3" ht="15.75" customHeight="1" x14ac:dyDescent="0.2">
      <c r="A261" s="56">
        <v>6704619</v>
      </c>
      <c r="B261" s="56" t="s">
        <v>1863</v>
      </c>
      <c r="C261" s="57">
        <v>45874</v>
      </c>
    </row>
    <row r="262" spans="1:3" ht="15.75" customHeight="1" x14ac:dyDescent="0.2">
      <c r="A262" s="56">
        <v>6706054</v>
      </c>
      <c r="B262" s="56" t="s">
        <v>2047</v>
      </c>
      <c r="C262" s="57">
        <v>45870</v>
      </c>
    </row>
    <row r="263" spans="1:3" ht="15.75" customHeight="1" x14ac:dyDescent="0.2">
      <c r="A263" s="56">
        <v>6717886</v>
      </c>
      <c r="B263" s="56" t="s">
        <v>2048</v>
      </c>
      <c r="C263" s="57">
        <v>45894</v>
      </c>
    </row>
    <row r="264" spans="1:3" ht="15.75" customHeight="1" x14ac:dyDescent="0.2">
      <c r="A264" s="56">
        <v>6717876</v>
      </c>
      <c r="B264" s="56" t="s">
        <v>2049</v>
      </c>
      <c r="C264" s="57" t="s">
        <v>2050</v>
      </c>
    </row>
    <row r="265" spans="1:3" ht="15.75" customHeight="1" x14ac:dyDescent="0.2">
      <c r="A265" s="56">
        <v>6726328</v>
      </c>
      <c r="B265" s="56" t="s">
        <v>2051</v>
      </c>
      <c r="C265" s="57">
        <v>45896</v>
      </c>
    </row>
    <row r="266" spans="1:3" ht="15.75" customHeight="1" x14ac:dyDescent="0.2">
      <c r="A266" s="56">
        <v>6726341</v>
      </c>
      <c r="B266" s="56" t="s">
        <v>2052</v>
      </c>
      <c r="C266" s="57">
        <v>45901</v>
      </c>
    </row>
    <row r="267" spans="1:3" ht="15.75" customHeight="1" x14ac:dyDescent="0.2">
      <c r="A267" s="56">
        <v>6726443</v>
      </c>
      <c r="B267" s="56" t="s">
        <v>2053</v>
      </c>
      <c r="C267" s="57">
        <v>45902</v>
      </c>
    </row>
    <row r="268" spans="1:3" ht="15.75" customHeight="1" x14ac:dyDescent="0.2">
      <c r="A268" s="56">
        <v>6726319</v>
      </c>
      <c r="B268" s="56" t="s">
        <v>2054</v>
      </c>
      <c r="C268" s="57">
        <v>45903</v>
      </c>
    </row>
    <row r="269" spans="1:3" ht="15.75" customHeight="1" x14ac:dyDescent="0.2">
      <c r="A269" s="56">
        <v>6728728</v>
      </c>
      <c r="B269" s="56" t="s">
        <v>2055</v>
      </c>
      <c r="C269" s="57">
        <v>45904</v>
      </c>
    </row>
    <row r="270" spans="1:3" ht="15.75" customHeight="1" x14ac:dyDescent="0.2">
      <c r="A270" s="56">
        <v>6729313</v>
      </c>
      <c r="B270" s="56" t="s">
        <v>2056</v>
      </c>
      <c r="C270" s="57">
        <v>45895</v>
      </c>
    </row>
    <row r="271" spans="1:3" ht="15.75" customHeight="1" x14ac:dyDescent="0.2">
      <c r="A271" s="23">
        <v>6741666</v>
      </c>
      <c r="B271" s="56" t="s">
        <v>2057</v>
      </c>
      <c r="C271" s="57">
        <v>45916</v>
      </c>
    </row>
    <row r="272" spans="1:3" ht="15.75" customHeight="1" x14ac:dyDescent="0.2">
      <c r="A272" s="31">
        <v>6744408</v>
      </c>
      <c r="B272" s="56" t="s">
        <v>2058</v>
      </c>
      <c r="C272" s="57">
        <v>45918</v>
      </c>
    </row>
    <row r="273" spans="1:3" ht="15.75" customHeight="1" x14ac:dyDescent="0.2">
      <c r="A273" s="23">
        <v>6744374</v>
      </c>
      <c r="B273" s="56" t="s">
        <v>2059</v>
      </c>
      <c r="C273" s="57">
        <v>45918</v>
      </c>
    </row>
    <row r="274" spans="1:3" ht="15.75" customHeight="1" x14ac:dyDescent="0.2">
      <c r="A274" s="23">
        <v>6743902</v>
      </c>
      <c r="B274" s="56" t="s">
        <v>2060</v>
      </c>
      <c r="C274" s="57">
        <v>45918</v>
      </c>
    </row>
    <row r="275" spans="1:3" ht="15.75" customHeight="1" x14ac:dyDescent="0.2">
      <c r="A275" s="23"/>
      <c r="B275" s="56"/>
      <c r="C275" s="57"/>
    </row>
    <row r="276" spans="1:3" ht="15.75" customHeight="1" x14ac:dyDescent="0.2">
      <c r="A276" s="56"/>
      <c r="B276" s="56"/>
      <c r="C276" s="57"/>
    </row>
    <row r="277" spans="1:3" ht="15.75" customHeight="1" x14ac:dyDescent="0.2">
      <c r="A277" s="56"/>
      <c r="B277" s="56"/>
      <c r="C277" s="57"/>
    </row>
    <row r="278" spans="1:3" ht="15.75" customHeight="1" x14ac:dyDescent="0.2">
      <c r="A278" s="56"/>
      <c r="B278" s="56"/>
      <c r="C278" s="57"/>
    </row>
    <row r="279" spans="1:3" ht="15.75" customHeight="1" x14ac:dyDescent="0.2">
      <c r="A279" s="56"/>
      <c r="B279" s="56"/>
      <c r="C279" s="57"/>
    </row>
    <row r="280" spans="1:3" ht="15.75" customHeight="1" x14ac:dyDescent="0.2">
      <c r="A280" s="56"/>
      <c r="B280" s="56"/>
      <c r="C280" s="57"/>
    </row>
    <row r="281" spans="1:3" ht="15.75" customHeight="1" x14ac:dyDescent="0.2">
      <c r="A281" s="56"/>
      <c r="B281" s="56"/>
      <c r="C281" s="57"/>
    </row>
    <row r="282" spans="1:3" ht="15.75" customHeight="1" x14ac:dyDescent="0.2">
      <c r="A282" s="56"/>
      <c r="B282" s="56"/>
      <c r="C282" s="57"/>
    </row>
    <row r="283" spans="1:3" ht="15.75" customHeight="1" x14ac:dyDescent="0.2">
      <c r="A283" s="56"/>
      <c r="B283" s="56"/>
      <c r="C283" s="57"/>
    </row>
    <row r="284" spans="1:3" ht="15.75" customHeight="1" x14ac:dyDescent="0.2">
      <c r="A284" s="56"/>
      <c r="B284" s="56"/>
      <c r="C284" s="57"/>
    </row>
    <row r="285" spans="1:3" ht="15.75" customHeight="1" x14ac:dyDescent="0.2">
      <c r="A285" s="56"/>
      <c r="B285" s="56"/>
      <c r="C285" s="57"/>
    </row>
    <row r="286" spans="1:3" ht="15.75" customHeight="1" x14ac:dyDescent="0.2">
      <c r="A286" s="56"/>
      <c r="B286" s="56"/>
      <c r="C286" s="57"/>
    </row>
    <row r="287" spans="1:3" ht="15.75" customHeight="1" x14ac:dyDescent="0.2">
      <c r="A287" s="56"/>
      <c r="B287" s="56"/>
      <c r="C287" s="57"/>
    </row>
    <row r="288" spans="1:3" ht="15.75" customHeight="1" x14ac:dyDescent="0.2">
      <c r="A288" s="56"/>
      <c r="B288" s="56"/>
      <c r="C288" s="57"/>
    </row>
    <row r="289" spans="1:3" ht="15.75" customHeight="1" x14ac:dyDescent="0.2">
      <c r="A289" s="56"/>
      <c r="B289" s="56"/>
      <c r="C289" s="57"/>
    </row>
    <row r="290" spans="1:3" ht="15.75" customHeight="1" x14ac:dyDescent="0.2">
      <c r="A290" s="56"/>
      <c r="B290" s="56"/>
      <c r="C290" s="57"/>
    </row>
    <row r="291" spans="1:3" ht="15.75" customHeight="1" x14ac:dyDescent="0.2">
      <c r="A291" s="56"/>
      <c r="B291" s="56"/>
      <c r="C291" s="57"/>
    </row>
    <row r="292" spans="1:3" ht="15.75" customHeight="1" x14ac:dyDescent="0.2">
      <c r="A292" s="56"/>
      <c r="B292" s="56"/>
      <c r="C292" s="57"/>
    </row>
    <row r="293" spans="1:3" ht="15.75" customHeight="1" x14ac:dyDescent="0.2">
      <c r="A293" s="56"/>
      <c r="B293" s="56"/>
      <c r="C293" s="57"/>
    </row>
    <row r="294" spans="1:3" ht="15.75" customHeight="1" x14ac:dyDescent="0.2">
      <c r="A294" s="56"/>
      <c r="B294" s="56"/>
      <c r="C294" s="57"/>
    </row>
    <row r="295" spans="1:3" ht="15.75" customHeight="1" x14ac:dyDescent="0.2">
      <c r="A295" s="56"/>
      <c r="B295" s="56"/>
      <c r="C295" s="57"/>
    </row>
    <row r="296" spans="1:3" ht="15.75" customHeight="1" x14ac:dyDescent="0.2">
      <c r="A296" s="56"/>
      <c r="B296" s="56"/>
      <c r="C296" s="57"/>
    </row>
    <row r="297" spans="1:3" ht="15.75" customHeight="1" x14ac:dyDescent="0.2">
      <c r="A297" s="56"/>
      <c r="B297" s="56"/>
      <c r="C297" s="57"/>
    </row>
    <row r="298" spans="1:3" ht="15.75" customHeight="1" x14ac:dyDescent="0.2">
      <c r="A298" s="56"/>
      <c r="B298" s="56"/>
      <c r="C298" s="57"/>
    </row>
    <row r="299" spans="1:3" ht="15.75" customHeight="1" x14ac:dyDescent="0.2">
      <c r="A299" s="56"/>
      <c r="B299" s="56"/>
      <c r="C299" s="57"/>
    </row>
    <row r="300" spans="1:3" ht="15.75" customHeight="1" x14ac:dyDescent="0.2">
      <c r="A300" s="56"/>
      <c r="B300" s="56"/>
      <c r="C300" s="57"/>
    </row>
    <row r="301" spans="1:3" ht="15.75" customHeight="1" x14ac:dyDescent="0.2">
      <c r="A301" s="56"/>
      <c r="B301" s="56"/>
      <c r="C301" s="57"/>
    </row>
    <row r="302" spans="1:3" ht="15.75" customHeight="1" x14ac:dyDescent="0.2">
      <c r="A302" s="56"/>
      <c r="B302" s="56"/>
      <c r="C302" s="57"/>
    </row>
    <row r="303" spans="1:3" ht="15.75" customHeight="1" x14ac:dyDescent="0.2">
      <c r="A303" s="56"/>
      <c r="B303" s="56"/>
      <c r="C303" s="57"/>
    </row>
    <row r="304" spans="1:3" ht="15.75" customHeight="1" x14ac:dyDescent="0.2">
      <c r="A304" s="56"/>
      <c r="B304" s="56"/>
      <c r="C304" s="57"/>
    </row>
    <row r="305" spans="1:3" ht="15.75" customHeight="1" x14ac:dyDescent="0.2">
      <c r="A305" s="56"/>
      <c r="B305" s="56"/>
      <c r="C305" s="57"/>
    </row>
    <row r="306" spans="1:3" ht="15.75" customHeight="1" x14ac:dyDescent="0.2">
      <c r="A306" s="56"/>
      <c r="B306" s="56"/>
      <c r="C306" s="57"/>
    </row>
    <row r="307" spans="1:3" ht="15.75" customHeight="1" x14ac:dyDescent="0.2">
      <c r="A307" s="56"/>
      <c r="B307" s="56"/>
      <c r="C307" s="57"/>
    </row>
    <row r="308" spans="1:3" ht="15.75" customHeight="1" x14ac:dyDescent="0.2">
      <c r="A308" s="56"/>
      <c r="B308" s="56"/>
      <c r="C308" s="57"/>
    </row>
    <row r="309" spans="1:3" ht="15.75" customHeight="1" x14ac:dyDescent="0.2">
      <c r="A309" s="56"/>
      <c r="B309" s="56"/>
      <c r="C309" s="57"/>
    </row>
    <row r="310" spans="1:3" ht="15.75" customHeight="1" x14ac:dyDescent="0.2">
      <c r="A310" s="56"/>
      <c r="B310" s="56"/>
      <c r="C310" s="57"/>
    </row>
    <row r="311" spans="1:3" ht="15.75" customHeight="1" x14ac:dyDescent="0.2">
      <c r="A311" s="56"/>
      <c r="B311" s="56"/>
      <c r="C311" s="57"/>
    </row>
    <row r="312" spans="1:3" ht="15.75" customHeight="1" x14ac:dyDescent="0.2">
      <c r="A312" s="56"/>
      <c r="B312" s="56"/>
      <c r="C312" s="57"/>
    </row>
    <row r="313" spans="1:3" ht="15.75" customHeight="1" x14ac:dyDescent="0.2">
      <c r="A313" s="56"/>
      <c r="B313" s="56"/>
      <c r="C313" s="57"/>
    </row>
    <row r="314" spans="1:3" ht="15.75" customHeight="1" x14ac:dyDescent="0.2">
      <c r="A314" s="56"/>
      <c r="B314" s="56"/>
      <c r="C314" s="57"/>
    </row>
    <row r="315" spans="1:3" ht="15.75" customHeight="1" x14ac:dyDescent="0.2">
      <c r="A315" s="56"/>
      <c r="B315" s="56"/>
      <c r="C315" s="57"/>
    </row>
    <row r="316" spans="1:3" ht="15.75" customHeight="1" x14ac:dyDescent="0.2">
      <c r="A316" s="56"/>
      <c r="B316" s="56"/>
      <c r="C316" s="57"/>
    </row>
    <row r="317" spans="1:3" ht="15.75" customHeight="1" x14ac:dyDescent="0.2">
      <c r="A317" s="56"/>
      <c r="B317" s="56"/>
      <c r="C317" s="57"/>
    </row>
    <row r="318" spans="1:3" ht="15.75" customHeight="1" x14ac:dyDescent="0.2">
      <c r="A318" s="56"/>
      <c r="B318" s="56"/>
      <c r="C318" s="57"/>
    </row>
    <row r="319" spans="1:3" ht="15.75" customHeight="1" x14ac:dyDescent="0.2">
      <c r="A319" s="56"/>
      <c r="B319" s="56"/>
      <c r="C319" s="57"/>
    </row>
    <row r="320" spans="1:3" ht="15.75" customHeight="1" x14ac:dyDescent="0.2">
      <c r="A320" s="56"/>
      <c r="B320" s="56"/>
      <c r="C320" s="57"/>
    </row>
    <row r="321" spans="1:3" ht="15.75" customHeight="1" x14ac:dyDescent="0.2">
      <c r="A321" s="56"/>
      <c r="B321" s="56"/>
      <c r="C321" s="57"/>
    </row>
    <row r="322" spans="1:3" ht="15.75" customHeight="1" x14ac:dyDescent="0.2">
      <c r="A322" s="56"/>
      <c r="B322" s="56"/>
      <c r="C322" s="57"/>
    </row>
    <row r="323" spans="1:3" ht="15.75" customHeight="1" x14ac:dyDescent="0.2">
      <c r="A323" s="56"/>
      <c r="B323" s="56"/>
      <c r="C323" s="57"/>
    </row>
    <row r="324" spans="1:3" ht="15.75" customHeight="1" x14ac:dyDescent="0.2">
      <c r="A324" s="56"/>
      <c r="B324" s="56"/>
      <c r="C324" s="57"/>
    </row>
    <row r="325" spans="1:3" ht="15.75" customHeight="1" x14ac:dyDescent="0.2">
      <c r="A325" s="56"/>
      <c r="B325" s="56"/>
      <c r="C325" s="57"/>
    </row>
    <row r="326" spans="1:3" ht="15.75" customHeight="1" x14ac:dyDescent="0.2">
      <c r="A326" s="56"/>
      <c r="B326" s="56"/>
      <c r="C326" s="57"/>
    </row>
    <row r="327" spans="1:3" ht="15.75" customHeight="1" x14ac:dyDescent="0.2">
      <c r="A327" s="56"/>
      <c r="B327" s="56"/>
      <c r="C327" s="57"/>
    </row>
    <row r="328" spans="1:3" ht="15.75" customHeight="1" x14ac:dyDescent="0.2">
      <c r="A328" s="56"/>
      <c r="B328" s="56"/>
      <c r="C328" s="57"/>
    </row>
    <row r="329" spans="1:3" ht="15.75" customHeight="1" x14ac:dyDescent="0.2">
      <c r="A329" s="56"/>
      <c r="B329" s="56"/>
      <c r="C329" s="57"/>
    </row>
    <row r="330" spans="1:3" ht="15.75" customHeight="1" x14ac:dyDescent="0.2">
      <c r="A330" s="56"/>
      <c r="B330" s="56"/>
      <c r="C330" s="57"/>
    </row>
    <row r="331" spans="1:3" ht="15.75" customHeight="1" x14ac:dyDescent="0.2">
      <c r="A331" s="56"/>
      <c r="B331" s="56"/>
      <c r="C331" s="57"/>
    </row>
    <row r="332" spans="1:3" ht="15.75" customHeight="1" x14ac:dyDescent="0.2">
      <c r="A332" s="56"/>
      <c r="B332" s="56"/>
      <c r="C332" s="57"/>
    </row>
    <row r="333" spans="1:3" ht="15.75" customHeight="1" x14ac:dyDescent="0.2">
      <c r="A333" s="56"/>
      <c r="B333" s="56"/>
      <c r="C333" s="57"/>
    </row>
    <row r="334" spans="1:3" ht="15.75" customHeight="1" x14ac:dyDescent="0.2">
      <c r="A334" s="56"/>
      <c r="B334" s="56"/>
      <c r="C334" s="57"/>
    </row>
    <row r="335" spans="1:3" ht="15.75" customHeight="1" x14ac:dyDescent="0.2">
      <c r="A335" s="56"/>
      <c r="B335" s="56"/>
      <c r="C335" s="57"/>
    </row>
    <row r="336" spans="1:3" ht="15.75" customHeight="1" x14ac:dyDescent="0.2">
      <c r="A336" s="56"/>
      <c r="B336" s="56"/>
      <c r="C336" s="57"/>
    </row>
    <row r="337" spans="1:3" ht="15.75" customHeight="1" x14ac:dyDescent="0.2">
      <c r="A337" s="56"/>
      <c r="B337" s="56"/>
      <c r="C337" s="57"/>
    </row>
    <row r="338" spans="1:3" ht="15.75" customHeight="1" x14ac:dyDescent="0.2">
      <c r="A338" s="56"/>
      <c r="B338" s="56"/>
      <c r="C338" s="57"/>
    </row>
    <row r="339" spans="1:3" ht="15.75" customHeight="1" x14ac:dyDescent="0.2">
      <c r="A339" s="56"/>
      <c r="B339" s="56"/>
      <c r="C339" s="57"/>
    </row>
    <row r="340" spans="1:3" ht="15.75" customHeight="1" x14ac:dyDescent="0.2">
      <c r="A340" s="56"/>
      <c r="B340" s="56"/>
      <c r="C340" s="57"/>
    </row>
    <row r="341" spans="1:3" ht="15.75" customHeight="1" x14ac:dyDescent="0.2">
      <c r="A341" s="56"/>
      <c r="B341" s="56"/>
      <c r="C341" s="57"/>
    </row>
    <row r="342" spans="1:3" ht="15.75" customHeight="1" x14ac:dyDescent="0.2">
      <c r="A342" s="56"/>
      <c r="B342" s="56"/>
      <c r="C342" s="57"/>
    </row>
    <row r="343" spans="1:3" ht="15.75" customHeight="1" x14ac:dyDescent="0.2">
      <c r="A343" s="56"/>
      <c r="B343" s="56"/>
      <c r="C343" s="57"/>
    </row>
    <row r="344" spans="1:3" ht="15.75" customHeight="1" x14ac:dyDescent="0.2">
      <c r="A344" s="56"/>
      <c r="B344" s="56"/>
      <c r="C344" s="57"/>
    </row>
    <row r="345" spans="1:3" ht="15.75" customHeight="1" x14ac:dyDescent="0.2">
      <c r="A345" s="56"/>
      <c r="B345" s="56"/>
      <c r="C345" s="57"/>
    </row>
    <row r="346" spans="1:3" ht="15.75" customHeight="1" x14ac:dyDescent="0.2">
      <c r="A346" s="56"/>
      <c r="B346" s="56"/>
      <c r="C346" s="57"/>
    </row>
    <row r="347" spans="1:3" ht="15.75" customHeight="1" x14ac:dyDescent="0.2">
      <c r="A347" s="56"/>
      <c r="B347" s="56"/>
      <c r="C347" s="57"/>
    </row>
    <row r="348" spans="1:3" ht="15.75" customHeight="1" x14ac:dyDescent="0.2">
      <c r="A348" s="56"/>
      <c r="B348" s="56"/>
      <c r="C348" s="57"/>
    </row>
    <row r="349" spans="1:3" ht="15.75" customHeight="1" x14ac:dyDescent="0.2">
      <c r="A349" s="56"/>
      <c r="B349" s="56"/>
      <c r="C349" s="57"/>
    </row>
    <row r="350" spans="1:3" ht="15.75" customHeight="1" x14ac:dyDescent="0.2">
      <c r="A350" s="56"/>
      <c r="B350" s="56"/>
      <c r="C350" s="57"/>
    </row>
    <row r="351" spans="1:3" ht="15.75" customHeight="1" x14ac:dyDescent="0.2">
      <c r="A351" s="56"/>
      <c r="B351" s="56"/>
      <c r="C351" s="57"/>
    </row>
    <row r="352" spans="1:3" ht="15.75" customHeight="1" x14ac:dyDescent="0.2">
      <c r="A352" s="56"/>
      <c r="B352" s="56"/>
      <c r="C352" s="57"/>
    </row>
    <row r="353" spans="1:3" ht="15.75" customHeight="1" x14ac:dyDescent="0.2">
      <c r="A353" s="56"/>
      <c r="B353" s="56"/>
      <c r="C353" s="57"/>
    </row>
    <row r="354" spans="1:3" ht="15.75" customHeight="1" x14ac:dyDescent="0.2">
      <c r="A354" s="56"/>
      <c r="B354" s="56"/>
      <c r="C354" s="57"/>
    </row>
    <row r="355" spans="1:3" ht="15.75" customHeight="1" x14ac:dyDescent="0.2">
      <c r="A355" s="56"/>
      <c r="B355" s="56"/>
      <c r="C355" s="57"/>
    </row>
    <row r="356" spans="1:3" ht="15.75" customHeight="1" x14ac:dyDescent="0.2">
      <c r="A356" s="56"/>
      <c r="B356" s="56"/>
      <c r="C356" s="57"/>
    </row>
    <row r="357" spans="1:3" ht="15.75" customHeight="1" x14ac:dyDescent="0.2">
      <c r="A357" s="56"/>
      <c r="B357" s="56"/>
      <c r="C357" s="57"/>
    </row>
    <row r="358" spans="1:3" ht="15.75" customHeight="1" x14ac:dyDescent="0.2">
      <c r="A358" s="56"/>
      <c r="B358" s="56"/>
      <c r="C358" s="57"/>
    </row>
    <row r="359" spans="1:3" ht="15.75" customHeight="1" x14ac:dyDescent="0.2">
      <c r="A359" s="56"/>
      <c r="B359" s="56"/>
      <c r="C359" s="57"/>
    </row>
    <row r="360" spans="1:3" ht="15.75" customHeight="1" x14ac:dyDescent="0.2">
      <c r="A360" s="56"/>
      <c r="B360" s="56"/>
      <c r="C360" s="57"/>
    </row>
    <row r="361" spans="1:3" ht="15.75" customHeight="1" x14ac:dyDescent="0.2">
      <c r="A361" s="56"/>
      <c r="B361" s="56"/>
      <c r="C361" s="57"/>
    </row>
    <row r="362" spans="1:3" ht="15.75" customHeight="1" x14ac:dyDescent="0.2">
      <c r="A362" s="56"/>
      <c r="B362" s="56"/>
      <c r="C362" s="57"/>
    </row>
    <row r="363" spans="1:3" ht="15.75" customHeight="1" x14ac:dyDescent="0.2">
      <c r="A363" s="56"/>
      <c r="B363" s="56"/>
      <c r="C363" s="57"/>
    </row>
    <row r="364" spans="1:3" ht="15.75" customHeight="1" x14ac:dyDescent="0.2">
      <c r="A364" s="56"/>
      <c r="B364" s="56"/>
      <c r="C364" s="57"/>
    </row>
    <row r="365" spans="1:3" ht="15.75" customHeight="1" x14ac:dyDescent="0.2">
      <c r="A365" s="56"/>
      <c r="B365" s="56"/>
      <c r="C365" s="57"/>
    </row>
    <row r="366" spans="1:3" ht="15.75" customHeight="1" x14ac:dyDescent="0.2">
      <c r="A366" s="56"/>
      <c r="B366" s="56"/>
      <c r="C366" s="57"/>
    </row>
    <row r="367" spans="1:3" ht="15.75" customHeight="1" x14ac:dyDescent="0.2">
      <c r="A367" s="56"/>
      <c r="B367" s="56"/>
      <c r="C367" s="57"/>
    </row>
    <row r="368" spans="1:3" ht="15.75" customHeight="1" x14ac:dyDescent="0.2">
      <c r="A368" s="56"/>
      <c r="B368" s="56"/>
      <c r="C368" s="57"/>
    </row>
    <row r="369" spans="1:3" ht="15.75" customHeight="1" x14ac:dyDescent="0.2">
      <c r="A369" s="56"/>
      <c r="B369" s="56"/>
      <c r="C369" s="57"/>
    </row>
    <row r="370" spans="1:3" ht="15.75" customHeight="1" x14ac:dyDescent="0.2">
      <c r="A370" s="56"/>
      <c r="B370" s="56"/>
      <c r="C370" s="57"/>
    </row>
    <row r="371" spans="1:3" ht="15.75" customHeight="1" x14ac:dyDescent="0.2">
      <c r="A371" s="56"/>
      <c r="B371" s="56"/>
      <c r="C371" s="57"/>
    </row>
    <row r="372" spans="1:3" ht="15.75" customHeight="1" x14ac:dyDescent="0.2">
      <c r="A372" s="56"/>
      <c r="B372" s="56"/>
      <c r="C372" s="57"/>
    </row>
    <row r="373" spans="1:3" ht="15.75" customHeight="1" x14ac:dyDescent="0.2">
      <c r="A373" s="56"/>
      <c r="B373" s="56"/>
      <c r="C373" s="57"/>
    </row>
    <row r="374" spans="1:3" ht="15.75" customHeight="1" x14ac:dyDescent="0.2">
      <c r="A374" s="56"/>
      <c r="B374" s="56"/>
      <c r="C374" s="57"/>
    </row>
    <row r="375" spans="1:3" ht="15.75" customHeight="1" x14ac:dyDescent="0.2">
      <c r="A375" s="56"/>
      <c r="B375" s="56"/>
      <c r="C375" s="57"/>
    </row>
    <row r="376" spans="1:3" ht="15.75" customHeight="1" x14ac:dyDescent="0.2">
      <c r="A376" s="56"/>
      <c r="B376" s="56"/>
      <c r="C376" s="57"/>
    </row>
    <row r="377" spans="1:3" ht="15.75" customHeight="1" x14ac:dyDescent="0.2">
      <c r="A377" s="56"/>
      <c r="B377" s="56"/>
      <c r="C377" s="57"/>
    </row>
    <row r="378" spans="1:3" ht="15.75" customHeight="1" x14ac:dyDescent="0.2">
      <c r="A378" s="56"/>
      <c r="B378" s="56"/>
      <c r="C378" s="57"/>
    </row>
    <row r="379" spans="1:3" ht="15.75" customHeight="1" x14ac:dyDescent="0.2">
      <c r="A379" s="56"/>
      <c r="B379" s="56"/>
      <c r="C379" s="57"/>
    </row>
    <row r="380" spans="1:3" ht="15.75" customHeight="1" x14ac:dyDescent="0.2">
      <c r="A380" s="56"/>
      <c r="B380" s="56"/>
      <c r="C380" s="57"/>
    </row>
    <row r="381" spans="1:3" ht="15.75" customHeight="1" x14ac:dyDescent="0.2">
      <c r="A381" s="56"/>
      <c r="B381" s="56"/>
      <c r="C381" s="57"/>
    </row>
    <row r="382" spans="1:3" ht="15.75" customHeight="1" x14ac:dyDescent="0.2">
      <c r="A382" s="56"/>
      <c r="B382" s="56"/>
      <c r="C382" s="57"/>
    </row>
    <row r="383" spans="1:3" ht="15.75" customHeight="1" x14ac:dyDescent="0.2">
      <c r="A383" s="56"/>
      <c r="B383" s="56"/>
      <c r="C383" s="57"/>
    </row>
    <row r="384" spans="1:3" ht="15.75" customHeight="1" x14ac:dyDescent="0.2">
      <c r="A384" s="56"/>
      <c r="B384" s="56"/>
      <c r="C384" s="57"/>
    </row>
    <row r="385" spans="1:3" ht="15.75" customHeight="1" x14ac:dyDescent="0.2">
      <c r="A385" s="56"/>
      <c r="B385" s="56"/>
      <c r="C385" s="57"/>
    </row>
    <row r="386" spans="1:3" ht="15.75" customHeight="1" x14ac:dyDescent="0.2">
      <c r="A386" s="56"/>
      <c r="B386" s="56"/>
      <c r="C386" s="57"/>
    </row>
    <row r="387" spans="1:3" ht="15.75" customHeight="1" x14ac:dyDescent="0.2">
      <c r="A387" s="56"/>
      <c r="B387" s="56"/>
      <c r="C387" s="57"/>
    </row>
    <row r="388" spans="1:3" ht="15.75" customHeight="1" x14ac:dyDescent="0.2">
      <c r="A388" s="56"/>
      <c r="B388" s="56"/>
      <c r="C388" s="57"/>
    </row>
    <row r="389" spans="1:3" ht="15.75" customHeight="1" x14ac:dyDescent="0.2">
      <c r="A389" s="56"/>
      <c r="B389" s="56"/>
      <c r="C389" s="57"/>
    </row>
    <row r="390" spans="1:3" ht="15.75" customHeight="1" x14ac:dyDescent="0.2">
      <c r="A390" s="56"/>
      <c r="B390" s="56"/>
      <c r="C390" s="57"/>
    </row>
    <row r="391" spans="1:3" ht="15.75" customHeight="1" x14ac:dyDescent="0.2">
      <c r="A391" s="56"/>
      <c r="B391" s="56"/>
      <c r="C391" s="57"/>
    </row>
    <row r="392" spans="1:3" ht="15.75" customHeight="1" x14ac:dyDescent="0.2">
      <c r="A392" s="56"/>
      <c r="B392" s="56"/>
      <c r="C392" s="57"/>
    </row>
    <row r="393" spans="1:3" ht="15.75" customHeight="1" x14ac:dyDescent="0.2">
      <c r="A393" s="56"/>
      <c r="B393" s="56"/>
      <c r="C393" s="57"/>
    </row>
    <row r="394" spans="1:3" ht="15.75" customHeight="1" x14ac:dyDescent="0.2">
      <c r="A394" s="56"/>
      <c r="B394" s="56"/>
      <c r="C394" s="57"/>
    </row>
    <row r="395" spans="1:3" ht="15.75" customHeight="1" x14ac:dyDescent="0.2">
      <c r="A395" s="56"/>
      <c r="B395" s="56"/>
      <c r="C395" s="57"/>
    </row>
    <row r="396" spans="1:3" ht="15.75" customHeight="1" x14ac:dyDescent="0.2">
      <c r="A396" s="56"/>
      <c r="B396" s="56"/>
      <c r="C396" s="57"/>
    </row>
    <row r="397" spans="1:3" ht="15.75" customHeight="1" x14ac:dyDescent="0.2">
      <c r="A397" s="56"/>
      <c r="B397" s="56"/>
      <c r="C397" s="57"/>
    </row>
    <row r="398" spans="1:3" ht="15.75" customHeight="1" x14ac:dyDescent="0.2">
      <c r="A398" s="56"/>
      <c r="B398" s="56"/>
      <c r="C398" s="57"/>
    </row>
    <row r="399" spans="1:3" ht="15.75" customHeight="1" x14ac:dyDescent="0.2">
      <c r="A399" s="56"/>
      <c r="B399" s="56"/>
      <c r="C399" s="57"/>
    </row>
    <row r="400" spans="1:3" ht="15.75" customHeight="1" x14ac:dyDescent="0.2">
      <c r="A400" s="56"/>
      <c r="B400" s="56"/>
      <c r="C400" s="57"/>
    </row>
    <row r="401" spans="1:3" ht="15.75" customHeight="1" x14ac:dyDescent="0.2">
      <c r="A401" s="56"/>
      <c r="B401" s="56"/>
      <c r="C401" s="57"/>
    </row>
    <row r="402" spans="1:3" ht="15.75" customHeight="1" x14ac:dyDescent="0.2">
      <c r="A402" s="56"/>
      <c r="B402" s="56"/>
      <c r="C402" s="57"/>
    </row>
    <row r="403" spans="1:3" ht="15.75" customHeight="1" x14ac:dyDescent="0.2">
      <c r="A403" s="56"/>
      <c r="B403" s="56"/>
      <c r="C403" s="57"/>
    </row>
    <row r="404" spans="1:3" ht="15.75" customHeight="1" x14ac:dyDescent="0.2">
      <c r="A404" s="56"/>
      <c r="B404" s="56"/>
      <c r="C404" s="57"/>
    </row>
    <row r="405" spans="1:3" ht="15.75" customHeight="1" x14ac:dyDescent="0.2">
      <c r="A405" s="56"/>
      <c r="B405" s="56"/>
      <c r="C405" s="57"/>
    </row>
    <row r="406" spans="1:3" ht="15.75" customHeight="1" x14ac:dyDescent="0.2">
      <c r="A406" s="56"/>
      <c r="B406" s="56"/>
      <c r="C406" s="57"/>
    </row>
    <row r="407" spans="1:3" ht="15.75" customHeight="1" x14ac:dyDescent="0.2">
      <c r="A407" s="56"/>
      <c r="B407" s="56"/>
      <c r="C407" s="57"/>
    </row>
    <row r="408" spans="1:3" ht="15.75" customHeight="1" x14ac:dyDescent="0.2">
      <c r="A408" s="56"/>
      <c r="B408" s="56"/>
      <c r="C408" s="57"/>
    </row>
    <row r="409" spans="1:3" ht="15.75" customHeight="1" x14ac:dyDescent="0.2">
      <c r="A409" s="56"/>
      <c r="B409" s="56"/>
      <c r="C409" s="57"/>
    </row>
    <row r="410" spans="1:3" ht="15.75" customHeight="1" x14ac:dyDescent="0.2">
      <c r="A410" s="56"/>
      <c r="B410" s="56"/>
      <c r="C410" s="57"/>
    </row>
    <row r="411" spans="1:3" ht="15.75" customHeight="1" x14ac:dyDescent="0.2">
      <c r="A411" s="56"/>
      <c r="B411" s="56"/>
      <c r="C411" s="57"/>
    </row>
    <row r="412" spans="1:3" ht="15.75" customHeight="1" x14ac:dyDescent="0.2">
      <c r="A412" s="56"/>
      <c r="B412" s="56"/>
      <c r="C412" s="57"/>
    </row>
    <row r="413" spans="1:3" ht="15.75" customHeight="1" x14ac:dyDescent="0.2">
      <c r="A413" s="56"/>
      <c r="B413" s="56"/>
      <c r="C413" s="57"/>
    </row>
    <row r="414" spans="1:3" ht="15.75" customHeight="1" x14ac:dyDescent="0.2">
      <c r="A414" s="56"/>
      <c r="B414" s="56"/>
      <c r="C414" s="57"/>
    </row>
    <row r="415" spans="1:3" ht="15.75" customHeight="1" x14ac:dyDescent="0.2">
      <c r="A415" s="56"/>
      <c r="B415" s="56"/>
      <c r="C415" s="57"/>
    </row>
    <row r="416" spans="1:3" ht="15.75" customHeight="1" x14ac:dyDescent="0.2">
      <c r="A416" s="56"/>
      <c r="B416" s="56"/>
      <c r="C416" s="57"/>
    </row>
    <row r="417" spans="1:3" ht="15.75" customHeight="1" x14ac:dyDescent="0.2">
      <c r="A417" s="56"/>
      <c r="B417" s="56"/>
      <c r="C417" s="57"/>
    </row>
    <row r="418" spans="1:3" ht="15.75" customHeight="1" x14ac:dyDescent="0.2">
      <c r="A418" s="56"/>
      <c r="B418" s="56"/>
      <c r="C418" s="57"/>
    </row>
    <row r="419" spans="1:3" ht="15.75" customHeight="1" x14ac:dyDescent="0.2">
      <c r="A419" s="56"/>
      <c r="B419" s="56"/>
      <c r="C419" s="57"/>
    </row>
    <row r="420" spans="1:3" ht="15.75" customHeight="1" x14ac:dyDescent="0.2">
      <c r="A420" s="56"/>
      <c r="B420" s="56"/>
      <c r="C420" s="57"/>
    </row>
    <row r="421" spans="1:3" ht="15.75" customHeight="1" x14ac:dyDescent="0.2">
      <c r="A421" s="56"/>
      <c r="B421" s="56"/>
      <c r="C421" s="57"/>
    </row>
    <row r="422" spans="1:3" ht="15.75" customHeight="1" x14ac:dyDescent="0.2">
      <c r="A422" s="56"/>
      <c r="B422" s="56"/>
      <c r="C422" s="57"/>
    </row>
    <row r="423" spans="1:3" ht="15.75" customHeight="1" x14ac:dyDescent="0.2">
      <c r="A423" s="56"/>
      <c r="B423" s="56"/>
      <c r="C423" s="57"/>
    </row>
    <row r="424" spans="1:3" ht="15.75" customHeight="1" x14ac:dyDescent="0.2">
      <c r="A424" s="56"/>
      <c r="B424" s="56"/>
      <c r="C424" s="57"/>
    </row>
    <row r="425" spans="1:3" ht="15.75" customHeight="1" x14ac:dyDescent="0.2">
      <c r="A425" s="56"/>
      <c r="B425" s="56"/>
      <c r="C425" s="57"/>
    </row>
    <row r="426" spans="1:3" ht="15.75" customHeight="1" x14ac:dyDescent="0.2">
      <c r="A426" s="56"/>
      <c r="B426" s="56"/>
      <c r="C426" s="57"/>
    </row>
    <row r="427" spans="1:3" ht="15.75" customHeight="1" x14ac:dyDescent="0.2">
      <c r="A427" s="56"/>
      <c r="B427" s="56"/>
      <c r="C427" s="57"/>
    </row>
    <row r="428" spans="1:3" ht="15.75" customHeight="1" x14ac:dyDescent="0.2">
      <c r="A428" s="56"/>
      <c r="B428" s="56"/>
      <c r="C428" s="57"/>
    </row>
    <row r="429" spans="1:3" ht="15.75" customHeight="1" x14ac:dyDescent="0.2">
      <c r="A429" s="56"/>
      <c r="B429" s="56"/>
      <c r="C429" s="57"/>
    </row>
    <row r="430" spans="1:3" ht="15.75" customHeight="1" x14ac:dyDescent="0.2">
      <c r="A430" s="56"/>
      <c r="B430" s="56"/>
      <c r="C430" s="57"/>
    </row>
    <row r="431" spans="1:3" ht="15.75" customHeight="1" x14ac:dyDescent="0.2">
      <c r="A431" s="56"/>
      <c r="B431" s="56"/>
      <c r="C431" s="57"/>
    </row>
    <row r="432" spans="1:3" ht="15.75" customHeight="1" x14ac:dyDescent="0.2">
      <c r="A432" s="56"/>
      <c r="B432" s="56"/>
      <c r="C432" s="57"/>
    </row>
    <row r="433" spans="1:3" ht="15.75" customHeight="1" x14ac:dyDescent="0.2">
      <c r="A433" s="56"/>
      <c r="B433" s="56"/>
      <c r="C433" s="57"/>
    </row>
    <row r="434" spans="1:3" ht="15.75" customHeight="1" x14ac:dyDescent="0.2">
      <c r="A434" s="56"/>
      <c r="B434" s="56"/>
      <c r="C434" s="57"/>
    </row>
    <row r="435" spans="1:3" ht="15.75" customHeight="1" x14ac:dyDescent="0.2">
      <c r="A435" s="56"/>
      <c r="B435" s="56"/>
      <c r="C435" s="57"/>
    </row>
    <row r="436" spans="1:3" ht="15.75" customHeight="1" x14ac:dyDescent="0.2">
      <c r="A436" s="56"/>
      <c r="B436" s="56"/>
      <c r="C436" s="57"/>
    </row>
    <row r="437" spans="1:3" ht="15.75" customHeight="1" x14ac:dyDescent="0.2">
      <c r="A437" s="56"/>
      <c r="B437" s="56"/>
      <c r="C437" s="57"/>
    </row>
    <row r="438" spans="1:3" ht="15.75" customHeight="1" x14ac:dyDescent="0.2">
      <c r="A438" s="56"/>
      <c r="B438" s="56"/>
      <c r="C438" s="57"/>
    </row>
    <row r="439" spans="1:3" ht="15.75" customHeight="1" x14ac:dyDescent="0.2">
      <c r="A439" s="56"/>
      <c r="B439" s="56"/>
      <c r="C439" s="57"/>
    </row>
    <row r="440" spans="1:3" ht="15.75" customHeight="1" x14ac:dyDescent="0.2">
      <c r="A440" s="56"/>
      <c r="B440" s="56"/>
      <c r="C440" s="57"/>
    </row>
    <row r="441" spans="1:3" ht="15.75" customHeight="1" x14ac:dyDescent="0.2">
      <c r="A441" s="56"/>
      <c r="B441" s="56"/>
      <c r="C441" s="57"/>
    </row>
    <row r="442" spans="1:3" ht="15.75" customHeight="1" x14ac:dyDescent="0.2">
      <c r="A442" s="56"/>
      <c r="B442" s="56"/>
      <c r="C442" s="57"/>
    </row>
    <row r="443" spans="1:3" ht="15.75" customHeight="1" x14ac:dyDescent="0.2">
      <c r="A443" s="56"/>
      <c r="B443" s="56"/>
      <c r="C443" s="57"/>
    </row>
    <row r="444" spans="1:3" ht="15.75" customHeight="1" x14ac:dyDescent="0.2">
      <c r="A444" s="56"/>
      <c r="B444" s="56"/>
      <c r="C444" s="57"/>
    </row>
    <row r="445" spans="1:3" ht="15.75" customHeight="1" x14ac:dyDescent="0.2">
      <c r="A445" s="56"/>
      <c r="B445" s="56"/>
      <c r="C445" s="57"/>
    </row>
    <row r="446" spans="1:3" ht="15.75" customHeight="1" x14ac:dyDescent="0.2">
      <c r="A446" s="56"/>
      <c r="B446" s="56"/>
      <c r="C446" s="57"/>
    </row>
    <row r="447" spans="1:3" ht="15.75" customHeight="1" x14ac:dyDescent="0.2">
      <c r="A447" s="56"/>
      <c r="B447" s="56"/>
      <c r="C447" s="57"/>
    </row>
    <row r="448" spans="1:3" ht="15.75" customHeight="1" x14ac:dyDescent="0.2">
      <c r="A448" s="56"/>
      <c r="B448" s="56"/>
      <c r="C448" s="57"/>
    </row>
    <row r="449" spans="1:3" ht="15.75" customHeight="1" x14ac:dyDescent="0.2">
      <c r="A449" s="56"/>
      <c r="B449" s="56"/>
      <c r="C449" s="57"/>
    </row>
    <row r="450" spans="1:3" ht="15.75" customHeight="1" x14ac:dyDescent="0.2">
      <c r="A450" s="56"/>
      <c r="B450" s="56"/>
      <c r="C450" s="57"/>
    </row>
    <row r="451" spans="1:3" ht="15.75" customHeight="1" x14ac:dyDescent="0.2">
      <c r="A451" s="56"/>
      <c r="B451" s="56"/>
      <c r="C451" s="57"/>
    </row>
    <row r="452" spans="1:3" ht="15.75" customHeight="1" x14ac:dyDescent="0.2">
      <c r="A452" s="56"/>
      <c r="B452" s="56"/>
      <c r="C452" s="57"/>
    </row>
    <row r="453" spans="1:3" ht="15.75" customHeight="1" x14ac:dyDescent="0.2">
      <c r="A453" s="56"/>
      <c r="B453" s="56"/>
      <c r="C453" s="57"/>
    </row>
    <row r="454" spans="1:3" ht="15.75" customHeight="1" x14ac:dyDescent="0.2">
      <c r="A454" s="56"/>
      <c r="B454" s="56"/>
      <c r="C454" s="57"/>
    </row>
    <row r="455" spans="1:3" ht="15.75" customHeight="1" x14ac:dyDescent="0.2">
      <c r="A455" s="56"/>
      <c r="B455" s="56"/>
      <c r="C455" s="57"/>
    </row>
    <row r="456" spans="1:3" ht="15.75" customHeight="1" x14ac:dyDescent="0.2">
      <c r="A456" s="56"/>
      <c r="B456" s="56"/>
      <c r="C456" s="57"/>
    </row>
    <row r="457" spans="1:3" ht="15.75" customHeight="1" x14ac:dyDescent="0.2">
      <c r="A457" s="56"/>
      <c r="B457" s="56"/>
      <c r="C457" s="57"/>
    </row>
    <row r="458" spans="1:3" ht="15.75" customHeight="1" x14ac:dyDescent="0.2">
      <c r="A458" s="56"/>
      <c r="B458" s="56"/>
      <c r="C458" s="57"/>
    </row>
    <row r="459" spans="1:3" ht="15.75" customHeight="1" x14ac:dyDescent="0.2">
      <c r="A459" s="56"/>
      <c r="B459" s="56"/>
      <c r="C459" s="57"/>
    </row>
    <row r="460" spans="1:3" ht="15.75" customHeight="1" x14ac:dyDescent="0.2">
      <c r="A460" s="56"/>
      <c r="B460" s="56"/>
      <c r="C460" s="57"/>
    </row>
    <row r="461" spans="1:3" ht="15.75" customHeight="1" x14ac:dyDescent="0.2">
      <c r="A461" s="56"/>
      <c r="B461" s="56"/>
      <c r="C461" s="57"/>
    </row>
    <row r="462" spans="1:3" ht="15.75" customHeight="1" x14ac:dyDescent="0.2">
      <c r="A462" s="56"/>
      <c r="B462" s="56"/>
      <c r="C462" s="57"/>
    </row>
    <row r="463" spans="1:3" ht="15.75" customHeight="1" x14ac:dyDescent="0.2">
      <c r="A463" s="56"/>
      <c r="B463" s="56"/>
      <c r="C463" s="57"/>
    </row>
    <row r="464" spans="1:3" ht="15.75" customHeight="1" x14ac:dyDescent="0.2">
      <c r="A464" s="56"/>
      <c r="B464" s="56"/>
      <c r="C464" s="57"/>
    </row>
    <row r="465" spans="1:3" ht="15.75" customHeight="1" x14ac:dyDescent="0.2">
      <c r="A465" s="56"/>
      <c r="B465" s="56"/>
      <c r="C465" s="57"/>
    </row>
    <row r="466" spans="1:3" ht="15.75" customHeight="1" x14ac:dyDescent="0.2">
      <c r="A466" s="56"/>
      <c r="B466" s="56"/>
      <c r="C466" s="57"/>
    </row>
    <row r="467" spans="1:3" ht="15.75" customHeight="1" x14ac:dyDescent="0.2">
      <c r="A467" s="56"/>
      <c r="B467" s="56"/>
      <c r="C467" s="57"/>
    </row>
    <row r="468" spans="1:3" ht="15.75" customHeight="1" x14ac:dyDescent="0.2">
      <c r="A468" s="56"/>
      <c r="B468" s="56"/>
      <c r="C468" s="57"/>
    </row>
    <row r="469" spans="1:3" ht="15.75" customHeight="1" x14ac:dyDescent="0.2">
      <c r="A469" s="56"/>
      <c r="B469" s="56"/>
      <c r="C469" s="57"/>
    </row>
    <row r="470" spans="1:3" ht="15.75" customHeight="1" x14ac:dyDescent="0.2">
      <c r="A470" s="56"/>
      <c r="B470" s="56"/>
      <c r="C470" s="57"/>
    </row>
    <row r="471" spans="1:3" ht="15.75" customHeight="1" x14ac:dyDescent="0.2">
      <c r="A471" s="56"/>
      <c r="B471" s="56"/>
      <c r="C471" s="57"/>
    </row>
    <row r="472" spans="1:3" ht="15.75" customHeight="1" x14ac:dyDescent="0.2">
      <c r="A472" s="56"/>
      <c r="B472" s="56"/>
      <c r="C472" s="57"/>
    </row>
    <row r="473" spans="1:3" ht="15.75" customHeight="1" x14ac:dyDescent="0.2">
      <c r="A473" s="56"/>
      <c r="B473" s="56"/>
      <c r="C473" s="57"/>
    </row>
    <row r="474" spans="1:3" ht="15.75" customHeight="1" x14ac:dyDescent="0.2">
      <c r="A474" s="56"/>
      <c r="B474" s="56"/>
      <c r="C474" s="57"/>
    </row>
    <row r="475" spans="1:3" ht="15.75" customHeight="1" x14ac:dyDescent="0.25"/>
    <row r="476" spans="1:3" ht="15.75" customHeight="1" x14ac:dyDescent="0.25"/>
    <row r="477" spans="1:3" ht="15.75" customHeight="1" x14ac:dyDescent="0.25"/>
    <row r="478" spans="1:3" ht="15.75" customHeight="1" x14ac:dyDescent="0.25"/>
    <row r="479" spans="1:3" ht="15.75" customHeight="1" x14ac:dyDescent="0.25"/>
    <row r="480" spans="1:3"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935"/>
  <sheetViews>
    <sheetView workbookViewId="0">
      <pane ySplit="1" topLeftCell="A2" activePane="bottomLeft" state="frozen"/>
      <selection pane="bottomLeft" activeCell="B3" sqref="B3"/>
    </sheetView>
  </sheetViews>
  <sheetFormatPr baseColWidth="10" defaultColWidth="14.42578125" defaultRowHeight="15" customHeight="1" x14ac:dyDescent="0.25"/>
  <cols>
    <col min="1" max="3" width="14" customWidth="1"/>
    <col min="4" max="4" width="1.85546875" customWidth="1"/>
    <col min="5" max="9" width="14" customWidth="1"/>
  </cols>
  <sheetData>
    <row r="1" spans="1:5" x14ac:dyDescent="0.25">
      <c r="A1" s="60" t="s">
        <v>1817</v>
      </c>
      <c r="B1" s="61" t="s">
        <v>1818</v>
      </c>
      <c r="C1" s="62" t="s">
        <v>1819</v>
      </c>
      <c r="D1" s="62"/>
      <c r="E1" s="63"/>
    </row>
    <row r="2" spans="1:5" ht="13.5" x14ac:dyDescent="0.25">
      <c r="A2" s="64">
        <v>6881825</v>
      </c>
      <c r="B2" s="65" t="s">
        <v>2061</v>
      </c>
      <c r="C2" s="66">
        <v>46053</v>
      </c>
      <c r="D2" s="67"/>
      <c r="E2" s="63"/>
    </row>
    <row r="3" spans="1:5" ht="13.5" x14ac:dyDescent="0.25">
      <c r="A3" s="64">
        <v>6881292</v>
      </c>
      <c r="B3" s="65" t="s">
        <v>2062</v>
      </c>
      <c r="C3" s="66">
        <v>46053</v>
      </c>
      <c r="D3" s="67"/>
      <c r="E3" s="63"/>
    </row>
    <row r="4" spans="1:5" ht="13.5" x14ac:dyDescent="0.25">
      <c r="A4" s="64">
        <v>6881212</v>
      </c>
      <c r="B4" s="65" t="s">
        <v>2063</v>
      </c>
      <c r="C4" s="66">
        <v>46053</v>
      </c>
      <c r="D4" s="67"/>
      <c r="E4" s="63"/>
    </row>
    <row r="5" spans="1:5" ht="13.5" x14ac:dyDescent="0.25">
      <c r="A5" s="64">
        <v>6881195</v>
      </c>
      <c r="B5" s="65" t="s">
        <v>2064</v>
      </c>
      <c r="C5" s="66">
        <v>46053</v>
      </c>
      <c r="D5" s="67"/>
      <c r="E5" s="63"/>
    </row>
    <row r="6" spans="1:5" ht="13.5" x14ac:dyDescent="0.25">
      <c r="A6" s="64">
        <v>6880889</v>
      </c>
      <c r="B6" s="65" t="s">
        <v>2065</v>
      </c>
      <c r="C6" s="66">
        <v>46053</v>
      </c>
      <c r="D6" s="67"/>
      <c r="E6" s="63"/>
    </row>
    <row r="7" spans="1:5" ht="13.5" x14ac:dyDescent="0.25">
      <c r="A7" s="64">
        <v>6880797</v>
      </c>
      <c r="B7" s="65" t="s">
        <v>2066</v>
      </c>
      <c r="C7" s="66">
        <v>46053</v>
      </c>
      <c r="D7" s="67"/>
      <c r="E7" s="63"/>
    </row>
    <row r="8" spans="1:5" ht="13.5" x14ac:dyDescent="0.25">
      <c r="A8" s="64">
        <v>6880766</v>
      </c>
      <c r="B8" s="65" t="s">
        <v>2067</v>
      </c>
      <c r="C8" s="66">
        <v>46053</v>
      </c>
      <c r="D8" s="67"/>
      <c r="E8" s="63"/>
    </row>
    <row r="9" spans="1:5" ht="13.5" x14ac:dyDescent="0.25">
      <c r="A9" s="64">
        <v>6880715</v>
      </c>
      <c r="B9" s="65" t="s">
        <v>2068</v>
      </c>
      <c r="C9" s="66">
        <v>46053</v>
      </c>
      <c r="D9" s="67"/>
      <c r="E9" s="63"/>
    </row>
    <row r="10" spans="1:5" ht="13.5" x14ac:dyDescent="0.25">
      <c r="A10" s="64">
        <v>6879614</v>
      </c>
      <c r="B10" s="65" t="s">
        <v>2069</v>
      </c>
      <c r="C10" s="66">
        <v>46053</v>
      </c>
      <c r="D10" s="67"/>
      <c r="E10" s="63"/>
    </row>
    <row r="11" spans="1:5" ht="13.5" x14ac:dyDescent="0.25">
      <c r="A11" s="64">
        <v>6879380</v>
      </c>
      <c r="B11" s="65" t="s">
        <v>2070</v>
      </c>
      <c r="C11" s="66">
        <v>46053</v>
      </c>
      <c r="D11" s="67"/>
      <c r="E11" s="63"/>
    </row>
    <row r="12" spans="1:5" ht="13.5" x14ac:dyDescent="0.25">
      <c r="A12" s="64">
        <v>6878795</v>
      </c>
      <c r="B12" s="65" t="s">
        <v>2071</v>
      </c>
      <c r="C12" s="66">
        <v>46053</v>
      </c>
      <c r="D12" s="67"/>
      <c r="E12" s="63"/>
    </row>
    <row r="13" spans="1:5" ht="13.5" x14ac:dyDescent="0.25">
      <c r="A13" s="64">
        <v>6878698</v>
      </c>
      <c r="B13" s="65" t="s">
        <v>2072</v>
      </c>
      <c r="C13" s="66">
        <v>46053</v>
      </c>
      <c r="D13" s="67"/>
      <c r="E13" s="63"/>
    </row>
    <row r="14" spans="1:5" ht="13.5" x14ac:dyDescent="0.25">
      <c r="A14" s="64">
        <v>6878591</v>
      </c>
      <c r="B14" s="64" t="s">
        <v>2073</v>
      </c>
      <c r="C14" s="68">
        <v>46049</v>
      </c>
      <c r="D14" s="67"/>
      <c r="E14" s="63"/>
    </row>
    <row r="15" spans="1:5" ht="13.5" x14ac:dyDescent="0.25">
      <c r="A15" s="64">
        <v>6878289</v>
      </c>
      <c r="B15" s="65" t="s">
        <v>2074</v>
      </c>
      <c r="C15" s="66">
        <v>46053</v>
      </c>
      <c r="D15" s="67"/>
      <c r="E15" s="63"/>
    </row>
    <row r="16" spans="1:5" ht="13.5" x14ac:dyDescent="0.25">
      <c r="A16" s="64">
        <v>6877738</v>
      </c>
      <c r="B16" s="65" t="s">
        <v>2075</v>
      </c>
      <c r="C16" s="66">
        <v>46053</v>
      </c>
      <c r="D16" s="67"/>
      <c r="E16" s="63"/>
    </row>
    <row r="17" spans="1:5" ht="13.5" x14ac:dyDescent="0.25">
      <c r="A17" s="64">
        <v>6877733</v>
      </c>
      <c r="B17" s="64" t="s">
        <v>2076</v>
      </c>
      <c r="C17" s="68">
        <v>46053</v>
      </c>
      <c r="D17" s="67"/>
      <c r="E17" s="63"/>
    </row>
    <row r="18" spans="1:5" ht="13.5" x14ac:dyDescent="0.25">
      <c r="A18" s="64">
        <v>6877613</v>
      </c>
      <c r="B18" s="65" t="s">
        <v>2077</v>
      </c>
      <c r="C18" s="68">
        <v>46049</v>
      </c>
      <c r="D18" s="67"/>
      <c r="E18" s="63"/>
    </row>
    <row r="19" spans="1:5" ht="13.5" x14ac:dyDescent="0.25">
      <c r="A19" s="64">
        <v>6877506</v>
      </c>
      <c r="B19" s="65" t="s">
        <v>2078</v>
      </c>
      <c r="C19" s="68">
        <v>46049</v>
      </c>
      <c r="D19" s="67"/>
      <c r="E19" s="63"/>
    </row>
    <row r="20" spans="1:5" ht="13.5" x14ac:dyDescent="0.25">
      <c r="A20" s="64">
        <v>6877501</v>
      </c>
      <c r="B20" s="65" t="s">
        <v>2079</v>
      </c>
      <c r="C20" s="68">
        <v>46049</v>
      </c>
      <c r="D20" s="67"/>
      <c r="E20" s="63"/>
    </row>
    <row r="21" spans="1:5" ht="15.75" customHeight="1" x14ac:dyDescent="0.25">
      <c r="A21" s="64">
        <v>6877457</v>
      </c>
      <c r="B21" s="65" t="s">
        <v>2080</v>
      </c>
      <c r="C21" s="68">
        <v>46049</v>
      </c>
      <c r="D21" s="67"/>
      <c r="E21" s="63"/>
    </row>
    <row r="22" spans="1:5" ht="15.75" customHeight="1" x14ac:dyDescent="0.25">
      <c r="A22" s="64">
        <v>6877428</v>
      </c>
      <c r="B22" s="65" t="s">
        <v>2081</v>
      </c>
      <c r="C22" s="68">
        <v>46049</v>
      </c>
      <c r="D22" s="67"/>
      <c r="E22" s="63"/>
    </row>
    <row r="23" spans="1:5" ht="15.75" customHeight="1" x14ac:dyDescent="0.25">
      <c r="A23" s="64">
        <v>6877379</v>
      </c>
      <c r="B23" s="65" t="s">
        <v>2082</v>
      </c>
      <c r="C23" s="68">
        <v>46055</v>
      </c>
      <c r="D23" s="67"/>
      <c r="E23" s="63"/>
    </row>
    <row r="24" spans="1:5" ht="15.75" customHeight="1" x14ac:dyDescent="0.25">
      <c r="A24" s="64">
        <v>6877373</v>
      </c>
      <c r="B24" s="65" t="s">
        <v>2083</v>
      </c>
      <c r="C24" s="68">
        <v>46049</v>
      </c>
      <c r="D24" s="67"/>
      <c r="E24" s="63"/>
    </row>
    <row r="25" spans="1:5" ht="15.75" customHeight="1" x14ac:dyDescent="0.25">
      <c r="A25" s="64">
        <v>6877306</v>
      </c>
      <c r="B25" s="65" t="s">
        <v>2084</v>
      </c>
      <c r="C25" s="68">
        <v>46049</v>
      </c>
      <c r="D25" s="67"/>
      <c r="E25" s="63"/>
    </row>
    <row r="26" spans="1:5" ht="15.75" customHeight="1" x14ac:dyDescent="0.25">
      <c r="A26" s="64">
        <v>6877266</v>
      </c>
      <c r="B26" s="65" t="s">
        <v>2085</v>
      </c>
      <c r="C26" s="68">
        <v>46053</v>
      </c>
      <c r="D26" s="67"/>
      <c r="E26" s="63"/>
    </row>
    <row r="27" spans="1:5" ht="15.75" customHeight="1" x14ac:dyDescent="0.25">
      <c r="A27" s="64">
        <v>6877156</v>
      </c>
      <c r="B27" s="65" t="s">
        <v>2086</v>
      </c>
      <c r="C27" s="68">
        <v>46049</v>
      </c>
      <c r="D27" s="67"/>
      <c r="E27" s="63"/>
    </row>
    <row r="28" spans="1:5" ht="15.75" customHeight="1" x14ac:dyDescent="0.25">
      <c r="A28" s="64">
        <v>6876947</v>
      </c>
      <c r="B28" s="65" t="s">
        <v>2087</v>
      </c>
      <c r="C28" s="68">
        <v>46052</v>
      </c>
      <c r="D28" s="67"/>
      <c r="E28" s="63"/>
    </row>
    <row r="29" spans="1:5" ht="15.75" customHeight="1" x14ac:dyDescent="0.25">
      <c r="A29" s="64">
        <v>6876848</v>
      </c>
      <c r="B29" s="65" t="s">
        <v>2088</v>
      </c>
      <c r="C29" s="68">
        <v>46049</v>
      </c>
      <c r="D29" s="67"/>
      <c r="E29" s="63"/>
    </row>
    <row r="30" spans="1:5" ht="15.75" customHeight="1" x14ac:dyDescent="0.25">
      <c r="A30" s="64">
        <v>6876845</v>
      </c>
      <c r="B30" s="65" t="s">
        <v>2089</v>
      </c>
      <c r="C30" s="68">
        <v>46049</v>
      </c>
      <c r="D30" s="67"/>
      <c r="E30" s="63"/>
    </row>
    <row r="31" spans="1:5" ht="15.75" customHeight="1" x14ac:dyDescent="0.25">
      <c r="A31" s="64">
        <v>6876803</v>
      </c>
      <c r="B31" s="65" t="s">
        <v>2090</v>
      </c>
      <c r="C31" s="68">
        <v>46052</v>
      </c>
      <c r="D31" s="67"/>
      <c r="E31" s="63"/>
    </row>
    <row r="32" spans="1:5" ht="15.75" customHeight="1" x14ac:dyDescent="0.25">
      <c r="A32" s="64">
        <v>6876728</v>
      </c>
      <c r="B32" s="65" t="s">
        <v>2091</v>
      </c>
      <c r="C32" s="68">
        <v>46053</v>
      </c>
      <c r="D32" s="67"/>
      <c r="E32" s="63"/>
    </row>
    <row r="33" spans="1:5" ht="15.75" customHeight="1" x14ac:dyDescent="0.25">
      <c r="A33" s="64">
        <v>6876705</v>
      </c>
      <c r="B33" s="64" t="s">
        <v>2092</v>
      </c>
      <c r="C33" s="68">
        <v>46053</v>
      </c>
      <c r="D33" s="67"/>
      <c r="E33" s="63"/>
    </row>
    <row r="34" spans="1:5" ht="15.75" customHeight="1" x14ac:dyDescent="0.25">
      <c r="A34" s="64">
        <v>6876700</v>
      </c>
      <c r="B34" s="65" t="s">
        <v>2093</v>
      </c>
      <c r="C34" s="66">
        <v>46049</v>
      </c>
      <c r="D34" s="67"/>
      <c r="E34" s="63"/>
    </row>
    <row r="35" spans="1:5" ht="15.75" customHeight="1" x14ac:dyDescent="0.25">
      <c r="A35" s="64">
        <v>6876642</v>
      </c>
      <c r="B35" s="65" t="s">
        <v>2094</v>
      </c>
      <c r="C35" s="66">
        <v>46049</v>
      </c>
      <c r="D35" s="67"/>
      <c r="E35" s="63"/>
    </row>
    <row r="36" spans="1:5" ht="15.75" customHeight="1" x14ac:dyDescent="0.25">
      <c r="A36" s="64">
        <v>6876572</v>
      </c>
      <c r="B36" s="65" t="s">
        <v>2095</v>
      </c>
      <c r="C36" s="66">
        <v>46055</v>
      </c>
      <c r="D36" s="67"/>
      <c r="E36" s="63"/>
    </row>
    <row r="37" spans="1:5" ht="15.75" customHeight="1" x14ac:dyDescent="0.25">
      <c r="A37" s="64">
        <v>6876176</v>
      </c>
      <c r="B37" s="65" t="s">
        <v>2096</v>
      </c>
      <c r="C37" s="66">
        <v>46049</v>
      </c>
      <c r="D37" s="67"/>
      <c r="E37" s="63"/>
    </row>
    <row r="38" spans="1:5" ht="15.75" customHeight="1" x14ac:dyDescent="0.25">
      <c r="A38" s="64">
        <v>6876151</v>
      </c>
      <c r="B38" s="65" t="s">
        <v>2097</v>
      </c>
      <c r="C38" s="66">
        <v>46051</v>
      </c>
      <c r="D38" s="67"/>
      <c r="E38" s="63"/>
    </row>
    <row r="39" spans="1:5" ht="15.75" customHeight="1" x14ac:dyDescent="0.25">
      <c r="A39" s="64">
        <v>6876050</v>
      </c>
      <c r="B39" s="65" t="s">
        <v>2098</v>
      </c>
      <c r="C39" s="66">
        <v>46051</v>
      </c>
      <c r="D39" s="67"/>
      <c r="E39" s="63"/>
    </row>
    <row r="40" spans="1:5" ht="15.75" customHeight="1" x14ac:dyDescent="0.25">
      <c r="A40" s="64">
        <v>6875921</v>
      </c>
      <c r="B40" s="65" t="s">
        <v>2099</v>
      </c>
      <c r="C40" s="66">
        <v>46053</v>
      </c>
      <c r="D40" s="67"/>
      <c r="E40" s="63"/>
    </row>
    <row r="41" spans="1:5" ht="15.75" customHeight="1" x14ac:dyDescent="0.25">
      <c r="A41" s="64">
        <v>6875872</v>
      </c>
      <c r="B41" s="64" t="s">
        <v>2100</v>
      </c>
      <c r="C41" s="68">
        <v>46049</v>
      </c>
      <c r="D41" s="67"/>
      <c r="E41" s="63"/>
    </row>
    <row r="42" spans="1:5" ht="15.75" customHeight="1" x14ac:dyDescent="0.25">
      <c r="A42" s="64">
        <v>6875746</v>
      </c>
      <c r="B42" s="65" t="s">
        <v>2101</v>
      </c>
      <c r="C42" s="66">
        <v>46049</v>
      </c>
      <c r="D42" s="67"/>
      <c r="E42" s="63"/>
    </row>
    <row r="43" spans="1:5" ht="15.75" customHeight="1" x14ac:dyDescent="0.25">
      <c r="A43" s="64">
        <v>6875728</v>
      </c>
      <c r="B43" s="65" t="s">
        <v>2102</v>
      </c>
      <c r="C43" s="66">
        <v>46049</v>
      </c>
      <c r="D43" s="67"/>
      <c r="E43" s="63"/>
    </row>
    <row r="44" spans="1:5" ht="15.75" customHeight="1" x14ac:dyDescent="0.25">
      <c r="A44" s="64">
        <v>6875725</v>
      </c>
      <c r="B44" s="65" t="s">
        <v>2103</v>
      </c>
      <c r="C44" s="66">
        <v>46049</v>
      </c>
      <c r="D44" s="67"/>
      <c r="E44" s="63"/>
    </row>
    <row r="45" spans="1:5" ht="15.75" customHeight="1" x14ac:dyDescent="0.25">
      <c r="A45" s="64">
        <v>6875672</v>
      </c>
      <c r="B45" s="65" t="s">
        <v>2104</v>
      </c>
      <c r="C45" s="66">
        <v>46049</v>
      </c>
      <c r="D45" s="67"/>
      <c r="E45" s="63"/>
    </row>
    <row r="46" spans="1:5" ht="15.75" customHeight="1" x14ac:dyDescent="0.25">
      <c r="A46" s="64">
        <v>6875667</v>
      </c>
      <c r="B46" s="65" t="s">
        <v>2105</v>
      </c>
      <c r="C46" s="66">
        <v>46049</v>
      </c>
      <c r="D46" s="67"/>
      <c r="E46" s="63"/>
    </row>
    <row r="47" spans="1:5" ht="15.75" customHeight="1" x14ac:dyDescent="0.25">
      <c r="A47" s="64">
        <v>6875010</v>
      </c>
      <c r="B47" s="65" t="s">
        <v>2106</v>
      </c>
      <c r="C47" s="66">
        <v>46053</v>
      </c>
      <c r="D47" s="67"/>
      <c r="E47" s="63"/>
    </row>
    <row r="48" spans="1:5" ht="15.75" customHeight="1" x14ac:dyDescent="0.25">
      <c r="A48" s="64">
        <v>6874838</v>
      </c>
      <c r="B48" s="65" t="s">
        <v>2107</v>
      </c>
      <c r="C48" s="66">
        <v>46049</v>
      </c>
      <c r="D48" s="67"/>
      <c r="E48" s="63"/>
    </row>
    <row r="49" spans="1:5" ht="15.75" customHeight="1" x14ac:dyDescent="0.25">
      <c r="A49" s="64">
        <v>6874744</v>
      </c>
      <c r="B49" s="65" t="s">
        <v>2108</v>
      </c>
      <c r="C49" s="66">
        <v>46053</v>
      </c>
      <c r="D49" s="67"/>
      <c r="E49" s="63"/>
    </row>
    <row r="50" spans="1:5" ht="15.75" customHeight="1" x14ac:dyDescent="0.25">
      <c r="A50" s="64">
        <v>6874737</v>
      </c>
      <c r="B50" s="65" t="s">
        <v>2109</v>
      </c>
      <c r="C50" s="66">
        <v>46053</v>
      </c>
      <c r="D50" s="67"/>
      <c r="E50" s="63"/>
    </row>
    <row r="51" spans="1:5" ht="15.75" customHeight="1" x14ac:dyDescent="0.25">
      <c r="A51" s="64">
        <v>6874631</v>
      </c>
      <c r="B51" s="65" t="s">
        <v>2110</v>
      </c>
      <c r="C51" s="66">
        <v>46049</v>
      </c>
      <c r="D51" s="67"/>
      <c r="E51" s="63"/>
    </row>
    <row r="52" spans="1:5" ht="15.75" customHeight="1" x14ac:dyDescent="0.25">
      <c r="A52" s="64">
        <v>6874572</v>
      </c>
      <c r="B52" s="65" t="s">
        <v>2111</v>
      </c>
      <c r="C52" s="66">
        <v>46049</v>
      </c>
      <c r="D52" s="67"/>
      <c r="E52" s="63"/>
    </row>
    <row r="53" spans="1:5" ht="15.75" customHeight="1" x14ac:dyDescent="0.25">
      <c r="A53" s="64">
        <v>6873902</v>
      </c>
      <c r="B53" s="64" t="s">
        <v>2112</v>
      </c>
      <c r="C53" s="68">
        <v>46043</v>
      </c>
      <c r="D53" s="67"/>
      <c r="E53" s="63"/>
    </row>
    <row r="54" spans="1:5" ht="15.75" customHeight="1" x14ac:dyDescent="0.25">
      <c r="A54" s="64">
        <v>6873858</v>
      </c>
      <c r="B54" s="65" t="s">
        <v>2113</v>
      </c>
      <c r="C54" s="66">
        <v>46037</v>
      </c>
      <c r="D54" s="67"/>
      <c r="E54" s="63"/>
    </row>
    <row r="55" spans="1:5" ht="15.75" customHeight="1" x14ac:dyDescent="0.25">
      <c r="A55" s="64">
        <v>6873848</v>
      </c>
      <c r="B55" s="65" t="s">
        <v>2114</v>
      </c>
      <c r="C55" s="66">
        <v>46052</v>
      </c>
      <c r="D55" s="67"/>
      <c r="E55" s="63"/>
    </row>
    <row r="56" spans="1:5" ht="15.75" customHeight="1" x14ac:dyDescent="0.25">
      <c r="A56" s="64">
        <v>6873832</v>
      </c>
      <c r="B56" s="65" t="s">
        <v>2115</v>
      </c>
      <c r="C56" s="66">
        <v>46043</v>
      </c>
      <c r="D56" s="67"/>
      <c r="E56" s="63"/>
    </row>
    <row r="57" spans="1:5" ht="15.75" customHeight="1" x14ac:dyDescent="0.25">
      <c r="A57" s="64">
        <v>6873638</v>
      </c>
      <c r="B57" s="65" t="s">
        <v>2116</v>
      </c>
      <c r="C57" s="66">
        <v>46041</v>
      </c>
      <c r="D57" s="67"/>
      <c r="E57" s="63"/>
    </row>
    <row r="58" spans="1:5" ht="15.75" customHeight="1" x14ac:dyDescent="0.25">
      <c r="A58" s="64">
        <v>6873635</v>
      </c>
      <c r="B58" s="65" t="s">
        <v>2117</v>
      </c>
      <c r="C58" s="66">
        <v>46048</v>
      </c>
      <c r="D58" s="67"/>
      <c r="E58" s="63"/>
    </row>
    <row r="59" spans="1:5" ht="15.75" customHeight="1" x14ac:dyDescent="0.25">
      <c r="A59" s="64">
        <v>6873608</v>
      </c>
      <c r="B59" s="65" t="s">
        <v>2118</v>
      </c>
      <c r="C59" s="66">
        <v>46048</v>
      </c>
      <c r="D59" s="67"/>
      <c r="E59" s="63"/>
    </row>
    <row r="60" spans="1:5" ht="15.75" customHeight="1" x14ac:dyDescent="0.25">
      <c r="A60" s="64">
        <v>6873595</v>
      </c>
      <c r="B60" s="65" t="s">
        <v>2119</v>
      </c>
      <c r="C60" s="66">
        <v>46048</v>
      </c>
      <c r="D60" s="67"/>
      <c r="E60" s="63"/>
    </row>
    <row r="61" spans="1:5" ht="15.75" customHeight="1" x14ac:dyDescent="0.25">
      <c r="A61" s="64">
        <v>6873571</v>
      </c>
      <c r="B61" s="65" t="s">
        <v>2120</v>
      </c>
      <c r="C61" s="66">
        <v>46053</v>
      </c>
      <c r="D61" s="67"/>
      <c r="E61" s="63"/>
    </row>
    <row r="62" spans="1:5" ht="15.75" customHeight="1" x14ac:dyDescent="0.25">
      <c r="A62" s="64">
        <v>6873564</v>
      </c>
      <c r="B62" s="65" t="s">
        <v>2121</v>
      </c>
      <c r="C62" s="66">
        <v>46037</v>
      </c>
      <c r="D62" s="67"/>
      <c r="E62" s="63"/>
    </row>
    <row r="63" spans="1:5" ht="15.75" customHeight="1" x14ac:dyDescent="0.25">
      <c r="A63" s="64">
        <v>6873551</v>
      </c>
      <c r="B63" s="65" t="s">
        <v>2122</v>
      </c>
      <c r="C63" s="66">
        <v>46053</v>
      </c>
      <c r="D63" s="67"/>
      <c r="E63" s="63"/>
    </row>
    <row r="64" spans="1:5" ht="15.75" customHeight="1" x14ac:dyDescent="0.25">
      <c r="A64" s="64">
        <v>6873332</v>
      </c>
      <c r="B64" s="65" t="s">
        <v>2123</v>
      </c>
      <c r="C64" s="66">
        <v>46053</v>
      </c>
      <c r="D64" s="67"/>
      <c r="E64" s="63"/>
    </row>
    <row r="65" spans="1:5" ht="15.75" customHeight="1" x14ac:dyDescent="0.25">
      <c r="A65" s="64">
        <v>6873303</v>
      </c>
      <c r="B65" s="65" t="s">
        <v>2124</v>
      </c>
      <c r="C65" s="66">
        <v>46037</v>
      </c>
      <c r="D65" s="67"/>
      <c r="E65" s="63"/>
    </row>
    <row r="66" spans="1:5" ht="15.75" customHeight="1" x14ac:dyDescent="0.25">
      <c r="A66" s="64">
        <v>6873179</v>
      </c>
      <c r="B66" s="65" t="s">
        <v>2125</v>
      </c>
      <c r="C66" s="66">
        <v>46049</v>
      </c>
      <c r="D66" s="67"/>
      <c r="E66" s="63"/>
    </row>
    <row r="67" spans="1:5" ht="15.75" customHeight="1" x14ac:dyDescent="0.25">
      <c r="A67" s="64">
        <v>6873174</v>
      </c>
      <c r="B67" s="65" t="s">
        <v>2126</v>
      </c>
      <c r="C67" s="66">
        <v>46048</v>
      </c>
      <c r="D67" s="67"/>
      <c r="E67" s="63"/>
    </row>
    <row r="68" spans="1:5" ht="15.75" customHeight="1" x14ac:dyDescent="0.25">
      <c r="A68" s="64">
        <v>6872938</v>
      </c>
      <c r="B68" s="65" t="s">
        <v>2127</v>
      </c>
      <c r="C68" s="66">
        <v>46037</v>
      </c>
      <c r="D68" s="67"/>
      <c r="E68" s="63"/>
    </row>
    <row r="69" spans="1:5" ht="15.75" customHeight="1" x14ac:dyDescent="0.25">
      <c r="A69" s="64">
        <v>6872935</v>
      </c>
      <c r="B69" s="65" t="s">
        <v>2128</v>
      </c>
      <c r="C69" s="66">
        <v>46037</v>
      </c>
      <c r="D69" s="67"/>
      <c r="E69" s="63"/>
    </row>
    <row r="70" spans="1:5" ht="15.75" customHeight="1" x14ac:dyDescent="0.25">
      <c r="A70" s="64">
        <v>6872827</v>
      </c>
      <c r="B70" s="65" t="s">
        <v>2129</v>
      </c>
      <c r="C70" s="66">
        <v>46052</v>
      </c>
      <c r="D70" s="67"/>
      <c r="E70" s="63"/>
    </row>
    <row r="71" spans="1:5" ht="15.75" customHeight="1" x14ac:dyDescent="0.25">
      <c r="A71" s="64">
        <v>6872782</v>
      </c>
      <c r="B71" s="65" t="s">
        <v>2130</v>
      </c>
      <c r="C71" s="66">
        <v>46052</v>
      </c>
      <c r="D71" s="67"/>
      <c r="E71" s="63"/>
    </row>
    <row r="72" spans="1:5" ht="15.75" customHeight="1" x14ac:dyDescent="0.25">
      <c r="A72" s="64">
        <v>6872771</v>
      </c>
      <c r="B72" s="65" t="s">
        <v>2131</v>
      </c>
      <c r="C72" s="66">
        <v>46037</v>
      </c>
      <c r="D72" s="67"/>
      <c r="E72" s="63"/>
    </row>
    <row r="73" spans="1:5" ht="15.75" customHeight="1" x14ac:dyDescent="0.25">
      <c r="A73" s="64">
        <v>6872712</v>
      </c>
      <c r="B73" s="65" t="s">
        <v>2132</v>
      </c>
      <c r="C73" s="66">
        <v>46037</v>
      </c>
      <c r="D73" s="67"/>
      <c r="E73" s="63"/>
    </row>
    <row r="74" spans="1:5" ht="15.75" customHeight="1" x14ac:dyDescent="0.25">
      <c r="A74" s="64">
        <v>6872685</v>
      </c>
      <c r="B74" s="65" t="s">
        <v>2133</v>
      </c>
      <c r="C74" s="66">
        <v>46037</v>
      </c>
      <c r="D74" s="67"/>
      <c r="E74" s="63"/>
    </row>
    <row r="75" spans="1:5" ht="15.75" customHeight="1" x14ac:dyDescent="0.25">
      <c r="A75" s="64">
        <v>6872539</v>
      </c>
      <c r="B75" s="65" t="s">
        <v>2134</v>
      </c>
      <c r="C75" s="66">
        <v>46037</v>
      </c>
      <c r="D75" s="67"/>
      <c r="E75" s="63"/>
    </row>
    <row r="76" spans="1:5" ht="15.75" customHeight="1" x14ac:dyDescent="0.25">
      <c r="A76" s="64">
        <v>6872484</v>
      </c>
      <c r="B76" s="65" t="s">
        <v>2135</v>
      </c>
      <c r="C76" s="66">
        <v>46037</v>
      </c>
      <c r="D76" s="67"/>
      <c r="E76" s="63"/>
    </row>
    <row r="77" spans="1:5" ht="15.75" customHeight="1" x14ac:dyDescent="0.25">
      <c r="A77" s="64">
        <v>6872479</v>
      </c>
      <c r="B77" s="65" t="s">
        <v>2136</v>
      </c>
      <c r="C77" s="66">
        <v>46037</v>
      </c>
      <c r="D77" s="67"/>
      <c r="E77" s="63"/>
    </row>
    <row r="78" spans="1:5" ht="15.75" customHeight="1" x14ac:dyDescent="0.25">
      <c r="A78" s="64">
        <v>6872463</v>
      </c>
      <c r="B78" s="65" t="s">
        <v>2137</v>
      </c>
      <c r="C78" s="66">
        <v>46049</v>
      </c>
      <c r="D78" s="67"/>
      <c r="E78" s="63"/>
    </row>
    <row r="79" spans="1:5" ht="15.75" customHeight="1" x14ac:dyDescent="0.25">
      <c r="A79" s="64">
        <v>6872382</v>
      </c>
      <c r="B79" s="65" t="s">
        <v>2138</v>
      </c>
      <c r="C79" s="66">
        <v>46041</v>
      </c>
      <c r="D79" s="67"/>
      <c r="E79" s="63"/>
    </row>
    <row r="80" spans="1:5" ht="15.75" customHeight="1" x14ac:dyDescent="0.25">
      <c r="A80" s="64">
        <v>6872311</v>
      </c>
      <c r="B80" s="65" t="s">
        <v>2139</v>
      </c>
      <c r="C80" s="66">
        <v>46037</v>
      </c>
      <c r="D80" s="67"/>
      <c r="E80" s="63"/>
    </row>
    <row r="81" spans="1:5" ht="15.75" customHeight="1" x14ac:dyDescent="0.25">
      <c r="A81" s="64">
        <v>6872264</v>
      </c>
      <c r="B81" s="65" t="s">
        <v>2140</v>
      </c>
      <c r="C81" s="66">
        <v>46037</v>
      </c>
      <c r="D81" s="67"/>
      <c r="E81" s="63"/>
    </row>
    <row r="82" spans="1:5" ht="15.75" customHeight="1" x14ac:dyDescent="0.25">
      <c r="A82" s="64">
        <v>6872224</v>
      </c>
      <c r="B82" s="65" t="s">
        <v>2141</v>
      </c>
      <c r="C82" s="66">
        <v>46038</v>
      </c>
      <c r="D82" s="67"/>
      <c r="E82" s="63"/>
    </row>
    <row r="83" spans="1:5" ht="15.75" customHeight="1" x14ac:dyDescent="0.25">
      <c r="A83" s="64">
        <v>6872202</v>
      </c>
      <c r="B83" s="65" t="s">
        <v>2142</v>
      </c>
      <c r="C83" s="66">
        <v>46037</v>
      </c>
      <c r="D83" s="67"/>
      <c r="E83" s="63"/>
    </row>
    <row r="84" spans="1:5" ht="15.75" customHeight="1" x14ac:dyDescent="0.25">
      <c r="A84" s="64">
        <v>6872191</v>
      </c>
      <c r="B84" s="65" t="s">
        <v>2143</v>
      </c>
      <c r="C84" s="66">
        <v>46038</v>
      </c>
      <c r="D84" s="67"/>
      <c r="E84" s="63"/>
    </row>
    <row r="85" spans="1:5" ht="15.75" customHeight="1" x14ac:dyDescent="0.25">
      <c r="A85" s="64">
        <v>6871929</v>
      </c>
      <c r="B85" s="65" t="s">
        <v>2144</v>
      </c>
      <c r="C85" s="66">
        <v>46051</v>
      </c>
      <c r="D85" s="67"/>
      <c r="E85" s="63"/>
    </row>
    <row r="86" spans="1:5" ht="15.75" customHeight="1" x14ac:dyDescent="0.25">
      <c r="A86" s="64">
        <v>6871912</v>
      </c>
      <c r="B86" s="65" t="s">
        <v>2145</v>
      </c>
      <c r="C86" s="66">
        <v>46043</v>
      </c>
      <c r="D86" s="67"/>
      <c r="E86" s="63"/>
    </row>
    <row r="87" spans="1:5" ht="15.75" customHeight="1" x14ac:dyDescent="0.25">
      <c r="A87" s="64">
        <v>6871892</v>
      </c>
      <c r="B87" s="65" t="s">
        <v>2146</v>
      </c>
      <c r="C87" s="66">
        <v>46043</v>
      </c>
      <c r="D87" s="67"/>
      <c r="E87" s="63"/>
    </row>
    <row r="88" spans="1:5" ht="15.75" customHeight="1" x14ac:dyDescent="0.25">
      <c r="A88" s="64">
        <v>6871887</v>
      </c>
      <c r="B88" s="65" t="s">
        <v>2147</v>
      </c>
      <c r="C88" s="66">
        <v>46037</v>
      </c>
      <c r="D88" s="67"/>
      <c r="E88" s="63"/>
    </row>
    <row r="89" spans="1:5" ht="15.75" customHeight="1" x14ac:dyDescent="0.25">
      <c r="A89" s="64">
        <v>6871881</v>
      </c>
      <c r="B89" s="65" t="s">
        <v>2148</v>
      </c>
      <c r="C89" s="66">
        <v>46044</v>
      </c>
      <c r="D89" s="67"/>
      <c r="E89" s="63"/>
    </row>
    <row r="90" spans="1:5" ht="15.75" customHeight="1" x14ac:dyDescent="0.25">
      <c r="A90" s="64">
        <v>6871849</v>
      </c>
      <c r="B90" s="65" t="s">
        <v>2149</v>
      </c>
      <c r="C90" s="66">
        <v>46037</v>
      </c>
      <c r="D90" s="67"/>
      <c r="E90" s="63"/>
    </row>
    <row r="91" spans="1:5" ht="15.75" customHeight="1" x14ac:dyDescent="0.25">
      <c r="A91" s="64">
        <v>6871814</v>
      </c>
      <c r="B91" s="65" t="s">
        <v>2150</v>
      </c>
      <c r="C91" s="66">
        <v>46037</v>
      </c>
      <c r="D91" s="67"/>
      <c r="E91" s="63"/>
    </row>
    <row r="92" spans="1:5" ht="15.75" customHeight="1" x14ac:dyDescent="0.25">
      <c r="A92" s="64">
        <v>6871785</v>
      </c>
      <c r="B92" s="65" t="s">
        <v>2151</v>
      </c>
      <c r="C92" s="66">
        <v>46037</v>
      </c>
      <c r="D92" s="67"/>
      <c r="E92" s="63"/>
    </row>
    <row r="93" spans="1:5" ht="15.75" customHeight="1" x14ac:dyDescent="0.25">
      <c r="A93" s="64">
        <v>6871776</v>
      </c>
      <c r="B93" s="65" t="s">
        <v>2152</v>
      </c>
      <c r="C93" s="66">
        <v>46038</v>
      </c>
      <c r="D93" s="67"/>
      <c r="E93" s="63"/>
    </row>
    <row r="94" spans="1:5" ht="15.75" customHeight="1" x14ac:dyDescent="0.25">
      <c r="A94" s="64">
        <v>6871750</v>
      </c>
      <c r="B94" s="65" t="s">
        <v>2153</v>
      </c>
      <c r="C94" s="66">
        <v>46043</v>
      </c>
      <c r="D94" s="67"/>
      <c r="E94" s="63"/>
    </row>
    <row r="95" spans="1:5" ht="15.75" customHeight="1" x14ac:dyDescent="0.25">
      <c r="A95" s="64">
        <v>6871728</v>
      </c>
      <c r="B95" s="65" t="s">
        <v>2154</v>
      </c>
      <c r="C95" s="66">
        <v>46042</v>
      </c>
      <c r="D95" s="67"/>
      <c r="E95" s="63"/>
    </row>
    <row r="96" spans="1:5" ht="15.75" customHeight="1" x14ac:dyDescent="0.25">
      <c r="A96" s="64">
        <v>6871651</v>
      </c>
      <c r="B96" s="65" t="s">
        <v>2155</v>
      </c>
      <c r="C96" s="66">
        <v>46049</v>
      </c>
      <c r="D96" s="67"/>
      <c r="E96" s="63"/>
    </row>
    <row r="97" spans="1:5" ht="15.75" customHeight="1" x14ac:dyDescent="0.25">
      <c r="A97" s="64">
        <v>6871531</v>
      </c>
      <c r="B97" s="65" t="s">
        <v>2156</v>
      </c>
      <c r="C97" s="66">
        <v>46049</v>
      </c>
      <c r="D97" s="67"/>
      <c r="E97" s="63"/>
    </row>
    <row r="98" spans="1:5" ht="15.75" customHeight="1" x14ac:dyDescent="0.25">
      <c r="A98" s="64">
        <v>6871429</v>
      </c>
      <c r="B98" s="65" t="s">
        <v>2157</v>
      </c>
      <c r="C98" s="66">
        <v>46037</v>
      </c>
      <c r="D98" s="67"/>
      <c r="E98" s="63"/>
    </row>
    <row r="99" spans="1:5" ht="15.75" customHeight="1" x14ac:dyDescent="0.25">
      <c r="A99" s="64">
        <v>6871403</v>
      </c>
      <c r="B99" s="65" t="s">
        <v>2158</v>
      </c>
      <c r="C99" s="66">
        <v>46051</v>
      </c>
      <c r="D99" s="67"/>
      <c r="E99" s="63"/>
    </row>
    <row r="100" spans="1:5" ht="15.75" customHeight="1" x14ac:dyDescent="0.25">
      <c r="A100" s="64">
        <v>6871331</v>
      </c>
      <c r="B100" s="65" t="s">
        <v>2159</v>
      </c>
      <c r="C100" s="66">
        <v>46037</v>
      </c>
      <c r="D100" s="67"/>
      <c r="E100" s="63"/>
    </row>
    <row r="101" spans="1:5" ht="15.75" customHeight="1" x14ac:dyDescent="0.25">
      <c r="A101" s="64">
        <v>6871126</v>
      </c>
      <c r="B101" s="65" t="s">
        <v>2160</v>
      </c>
      <c r="C101" s="66">
        <v>46037</v>
      </c>
      <c r="D101" s="67"/>
      <c r="E101" s="63"/>
    </row>
    <row r="102" spans="1:5" ht="15.75" customHeight="1" x14ac:dyDescent="0.25">
      <c r="A102" s="64">
        <v>6871095</v>
      </c>
      <c r="B102" s="65" t="s">
        <v>2161</v>
      </c>
      <c r="C102" s="66">
        <v>46049</v>
      </c>
      <c r="D102" s="67"/>
      <c r="E102" s="63"/>
    </row>
    <row r="103" spans="1:5" ht="15.75" customHeight="1" x14ac:dyDescent="0.25">
      <c r="A103" s="64">
        <v>6871069</v>
      </c>
      <c r="B103" s="65" t="s">
        <v>2162</v>
      </c>
      <c r="C103" s="66">
        <v>46038</v>
      </c>
      <c r="D103" s="67"/>
      <c r="E103" s="63"/>
    </row>
    <row r="104" spans="1:5" ht="15.75" customHeight="1" x14ac:dyDescent="0.25">
      <c r="A104" s="64">
        <v>6871044</v>
      </c>
      <c r="B104" s="65" t="s">
        <v>2163</v>
      </c>
      <c r="C104" s="66">
        <v>46037</v>
      </c>
      <c r="D104" s="67"/>
      <c r="E104" s="63"/>
    </row>
    <row r="105" spans="1:5" ht="15.75" customHeight="1" x14ac:dyDescent="0.25">
      <c r="A105" s="64">
        <v>6871030</v>
      </c>
      <c r="B105" s="65" t="s">
        <v>2164</v>
      </c>
      <c r="C105" s="66">
        <v>46043</v>
      </c>
      <c r="D105" s="67"/>
      <c r="E105" s="63"/>
    </row>
    <row r="106" spans="1:5" ht="15.75" customHeight="1" x14ac:dyDescent="0.25">
      <c r="A106" s="64">
        <v>6870966</v>
      </c>
      <c r="B106" s="65" t="s">
        <v>2165</v>
      </c>
      <c r="C106" s="66">
        <v>46038</v>
      </c>
      <c r="D106" s="67"/>
      <c r="E106" s="63"/>
    </row>
    <row r="107" spans="1:5" ht="15.75" customHeight="1" x14ac:dyDescent="0.25">
      <c r="A107" s="64">
        <v>6870962</v>
      </c>
      <c r="B107" s="65" t="s">
        <v>2166</v>
      </c>
      <c r="C107" s="66">
        <v>46038</v>
      </c>
      <c r="D107" s="67"/>
      <c r="E107" s="63"/>
    </row>
    <row r="108" spans="1:5" ht="15.75" customHeight="1" x14ac:dyDescent="0.25">
      <c r="A108" s="64">
        <v>6870901</v>
      </c>
      <c r="B108" s="65" t="s">
        <v>2167</v>
      </c>
      <c r="C108" s="66">
        <v>46037</v>
      </c>
      <c r="D108" s="67"/>
      <c r="E108" s="63"/>
    </row>
    <row r="109" spans="1:5" ht="15.75" customHeight="1" x14ac:dyDescent="0.25">
      <c r="A109" s="64">
        <v>6870897</v>
      </c>
      <c r="B109" s="65" t="s">
        <v>2168</v>
      </c>
      <c r="C109" s="66">
        <v>46037</v>
      </c>
      <c r="D109" s="67"/>
      <c r="E109" s="63"/>
    </row>
    <row r="110" spans="1:5" ht="15.75" customHeight="1" x14ac:dyDescent="0.25">
      <c r="A110" s="64">
        <v>6870829</v>
      </c>
      <c r="B110" s="65" t="s">
        <v>2169</v>
      </c>
      <c r="C110" s="66">
        <v>46036</v>
      </c>
      <c r="D110" s="67"/>
      <c r="E110" s="63"/>
    </row>
    <row r="111" spans="1:5" ht="15.75" customHeight="1" x14ac:dyDescent="0.25">
      <c r="A111" s="64">
        <v>6870818</v>
      </c>
      <c r="B111" s="65" t="s">
        <v>2170</v>
      </c>
      <c r="C111" s="66">
        <v>46038</v>
      </c>
      <c r="D111" s="67"/>
      <c r="E111" s="63"/>
    </row>
    <row r="112" spans="1:5" ht="15.75" customHeight="1" x14ac:dyDescent="0.25">
      <c r="A112" s="65">
        <v>6870361</v>
      </c>
      <c r="B112" s="65" t="s">
        <v>2171</v>
      </c>
      <c r="C112" s="66">
        <v>46036</v>
      </c>
      <c r="D112" s="67"/>
      <c r="E112" s="63"/>
    </row>
    <row r="113" spans="1:5" ht="15.75" customHeight="1" x14ac:dyDescent="0.25">
      <c r="A113" s="65">
        <v>6870269</v>
      </c>
      <c r="B113" s="65" t="s">
        <v>2172</v>
      </c>
      <c r="C113" s="66">
        <v>46036</v>
      </c>
      <c r="D113" s="67"/>
      <c r="E113" s="63"/>
    </row>
    <row r="114" spans="1:5" ht="15.75" customHeight="1" x14ac:dyDescent="0.25">
      <c r="A114" s="65">
        <v>6870242</v>
      </c>
      <c r="B114" s="65" t="s">
        <v>2173</v>
      </c>
      <c r="C114" s="66">
        <v>46036</v>
      </c>
      <c r="D114" s="67"/>
      <c r="E114" s="63"/>
    </row>
    <row r="115" spans="1:5" ht="15.75" customHeight="1" x14ac:dyDescent="0.25">
      <c r="A115" s="65">
        <v>6870201</v>
      </c>
      <c r="B115" s="65" t="s">
        <v>2174</v>
      </c>
      <c r="C115" s="66">
        <v>46036</v>
      </c>
      <c r="D115" s="67"/>
      <c r="E115" s="63"/>
    </row>
    <row r="116" spans="1:5" ht="15.75" customHeight="1" x14ac:dyDescent="0.25">
      <c r="A116" s="65">
        <v>6870053</v>
      </c>
      <c r="B116" s="65" t="s">
        <v>2175</v>
      </c>
      <c r="C116" s="66">
        <v>46048</v>
      </c>
      <c r="D116" s="67"/>
      <c r="E116" s="63"/>
    </row>
    <row r="117" spans="1:5" ht="15.75" customHeight="1" x14ac:dyDescent="0.25">
      <c r="A117" s="69">
        <v>6873424</v>
      </c>
      <c r="B117" s="65" t="s">
        <v>2176</v>
      </c>
      <c r="C117" s="63">
        <v>46049</v>
      </c>
      <c r="D117" s="67"/>
      <c r="E117" s="63"/>
    </row>
    <row r="118" spans="1:5" ht="15.75" customHeight="1" x14ac:dyDescent="0.25">
      <c r="A118" s="69">
        <v>6873582</v>
      </c>
      <c r="B118" s="65" t="s">
        <v>2177</v>
      </c>
      <c r="C118" s="63">
        <v>46045</v>
      </c>
      <c r="D118" s="67"/>
      <c r="E118" s="63"/>
    </row>
    <row r="119" spans="1:5" ht="15.75" customHeight="1" x14ac:dyDescent="0.25">
      <c r="A119" s="69">
        <v>6872388</v>
      </c>
      <c r="B119" s="64" t="s">
        <v>2178</v>
      </c>
      <c r="C119" s="63">
        <v>46041</v>
      </c>
      <c r="D119" s="67"/>
      <c r="E119" s="63"/>
    </row>
    <row r="120" spans="1:5" ht="15.75" customHeight="1" x14ac:dyDescent="0.25">
      <c r="A120" s="69">
        <v>6872306</v>
      </c>
      <c r="B120" s="65" t="s">
        <v>2179</v>
      </c>
      <c r="C120" s="63">
        <v>46041</v>
      </c>
      <c r="D120" s="67"/>
      <c r="E120" s="63"/>
    </row>
    <row r="121" spans="1:5" ht="15.75" customHeight="1" x14ac:dyDescent="0.25">
      <c r="A121" s="69">
        <v>6872184</v>
      </c>
      <c r="B121" s="65" t="s">
        <v>2180</v>
      </c>
      <c r="C121" s="63">
        <v>46052</v>
      </c>
      <c r="D121" s="67"/>
      <c r="E121" s="63"/>
    </row>
    <row r="122" spans="1:5" ht="15.75" customHeight="1" x14ac:dyDescent="0.25">
      <c r="A122" s="69">
        <v>6871975</v>
      </c>
      <c r="B122" s="65" t="s">
        <v>2181</v>
      </c>
      <c r="C122" s="63">
        <v>46042</v>
      </c>
      <c r="D122" s="67"/>
      <c r="E122" s="63"/>
    </row>
    <row r="123" spans="1:5" ht="15.75" customHeight="1" x14ac:dyDescent="0.25">
      <c r="A123" s="69">
        <v>6871136</v>
      </c>
      <c r="B123" s="65" t="s">
        <v>2182</v>
      </c>
      <c r="C123" s="63">
        <v>46043</v>
      </c>
      <c r="D123" s="67"/>
      <c r="E123" s="63"/>
    </row>
    <row r="124" spans="1:5" ht="15.75" customHeight="1" x14ac:dyDescent="0.25">
      <c r="A124" s="69">
        <v>6871034</v>
      </c>
      <c r="B124" s="65" t="s">
        <v>2183</v>
      </c>
      <c r="C124" s="63">
        <v>46041</v>
      </c>
      <c r="D124" s="67"/>
      <c r="E124" s="63"/>
    </row>
    <row r="125" spans="1:5" ht="15.75" customHeight="1" x14ac:dyDescent="0.25">
      <c r="A125" s="69">
        <v>6858566</v>
      </c>
      <c r="B125" s="65" t="s">
        <v>2184</v>
      </c>
      <c r="C125" s="63"/>
      <c r="D125" s="67"/>
      <c r="E125" s="63"/>
    </row>
    <row r="126" spans="1:5" ht="15.75" customHeight="1" x14ac:dyDescent="0.25">
      <c r="A126" s="69">
        <v>6875919</v>
      </c>
      <c r="B126" s="65" t="s">
        <v>2185</v>
      </c>
      <c r="C126" s="63">
        <v>46049</v>
      </c>
      <c r="D126" s="67"/>
      <c r="E126" s="63"/>
    </row>
    <row r="127" spans="1:5" ht="15.75" customHeight="1" x14ac:dyDescent="0.25">
      <c r="A127" s="69">
        <v>6876691</v>
      </c>
      <c r="B127" s="65" t="s">
        <v>2186</v>
      </c>
      <c r="C127" s="63">
        <v>46052</v>
      </c>
      <c r="D127" s="67"/>
      <c r="E127" s="63"/>
    </row>
    <row r="128" spans="1:5" ht="15.75" customHeight="1" x14ac:dyDescent="0.25">
      <c r="A128" s="69">
        <v>6876592</v>
      </c>
      <c r="B128" s="65" t="s">
        <v>2187</v>
      </c>
      <c r="C128" s="63">
        <v>46049</v>
      </c>
      <c r="D128" s="67"/>
      <c r="E128" s="63"/>
    </row>
    <row r="129" spans="1:5" ht="15.75" customHeight="1" x14ac:dyDescent="0.25">
      <c r="A129" s="69">
        <v>6877930</v>
      </c>
      <c r="B129" s="65" t="s">
        <v>2188</v>
      </c>
      <c r="C129" s="63">
        <v>46056</v>
      </c>
      <c r="D129" s="67"/>
      <c r="E129" s="63"/>
    </row>
    <row r="130" spans="1:5" ht="15.75" customHeight="1" x14ac:dyDescent="0.25">
      <c r="A130" s="13">
        <v>6902923</v>
      </c>
      <c r="B130" s="65" t="s">
        <v>2189</v>
      </c>
      <c r="C130" s="63">
        <v>46079</v>
      </c>
      <c r="D130" s="67"/>
      <c r="E130" s="63"/>
    </row>
    <row r="131" spans="1:5" ht="15.75" customHeight="1" x14ac:dyDescent="0.25">
      <c r="A131" s="13">
        <v>6901985</v>
      </c>
      <c r="B131" s="65" t="s">
        <v>2190</v>
      </c>
      <c r="C131" s="63">
        <v>46079</v>
      </c>
      <c r="D131" s="67"/>
      <c r="E131" s="63"/>
    </row>
    <row r="132" spans="1:5" ht="15.75" customHeight="1" x14ac:dyDescent="0.25">
      <c r="A132" s="13">
        <v>6901598</v>
      </c>
      <c r="B132" s="65" t="s">
        <v>2191</v>
      </c>
      <c r="C132" s="63">
        <v>46082</v>
      </c>
      <c r="D132" s="67"/>
      <c r="E132" s="63"/>
    </row>
    <row r="133" spans="1:5" ht="15.75" customHeight="1" x14ac:dyDescent="0.25">
      <c r="A133" s="13">
        <v>6900771</v>
      </c>
      <c r="B133" s="65" t="s">
        <v>2192</v>
      </c>
      <c r="C133" s="63">
        <v>46078</v>
      </c>
      <c r="D133" s="67"/>
      <c r="E133" s="63"/>
    </row>
    <row r="134" spans="1:5" ht="15.75" customHeight="1" x14ac:dyDescent="0.25">
      <c r="A134" s="13">
        <v>6900453</v>
      </c>
      <c r="B134" s="65" t="s">
        <v>2193</v>
      </c>
      <c r="C134" s="63">
        <v>46080</v>
      </c>
      <c r="D134" s="67"/>
      <c r="E134" s="63"/>
    </row>
    <row r="135" spans="1:5" ht="15.75" customHeight="1" x14ac:dyDescent="0.25">
      <c r="A135" s="13">
        <v>6899911</v>
      </c>
      <c r="B135" s="65" t="s">
        <v>2194</v>
      </c>
      <c r="C135" s="63">
        <v>46078</v>
      </c>
      <c r="D135" s="67"/>
      <c r="E135" s="63"/>
    </row>
    <row r="136" spans="1:5" ht="15.75" customHeight="1" x14ac:dyDescent="0.25">
      <c r="A136" s="13">
        <v>6899788</v>
      </c>
      <c r="B136" s="65" t="s">
        <v>2195</v>
      </c>
      <c r="C136" s="63">
        <v>46082</v>
      </c>
      <c r="D136" s="67"/>
      <c r="E136" s="63"/>
    </row>
    <row r="137" spans="1:5" ht="15.75" customHeight="1" x14ac:dyDescent="0.25">
      <c r="A137" s="13">
        <v>6899123</v>
      </c>
      <c r="B137" s="65" t="s">
        <v>2196</v>
      </c>
      <c r="C137" s="63">
        <v>46074</v>
      </c>
      <c r="D137" s="67"/>
      <c r="E137" s="63"/>
    </row>
    <row r="138" spans="1:5" ht="15.75" customHeight="1" x14ac:dyDescent="0.25">
      <c r="A138" s="13">
        <v>6898669</v>
      </c>
      <c r="B138" s="65" t="s">
        <v>2197</v>
      </c>
      <c r="C138" s="63">
        <v>46065</v>
      </c>
      <c r="D138" s="67"/>
      <c r="E138" s="63"/>
    </row>
    <row r="139" spans="1:5" ht="15.75" customHeight="1" x14ac:dyDescent="0.25">
      <c r="A139" s="13">
        <v>6897822</v>
      </c>
      <c r="B139" s="65" t="s">
        <v>2198</v>
      </c>
      <c r="C139" s="63">
        <v>46072</v>
      </c>
      <c r="D139" s="67"/>
      <c r="E139" s="63"/>
    </row>
    <row r="140" spans="1:5" ht="15.75" customHeight="1" x14ac:dyDescent="0.25">
      <c r="A140" s="13">
        <v>6896740</v>
      </c>
      <c r="B140" s="65" t="s">
        <v>2199</v>
      </c>
      <c r="C140" s="63">
        <v>46082</v>
      </c>
      <c r="D140" s="67"/>
      <c r="E140" s="63"/>
    </row>
    <row r="141" spans="1:5" ht="15.75" customHeight="1" x14ac:dyDescent="0.25">
      <c r="A141" s="13">
        <v>6896640</v>
      </c>
      <c r="B141" s="65" t="s">
        <v>2200</v>
      </c>
      <c r="C141" s="63">
        <v>46082</v>
      </c>
      <c r="D141" s="67"/>
      <c r="E141" s="63"/>
    </row>
    <row r="142" spans="1:5" ht="15.75" customHeight="1" x14ac:dyDescent="0.25">
      <c r="A142" s="13">
        <v>6896637</v>
      </c>
      <c r="B142" s="65" t="s">
        <v>2201</v>
      </c>
      <c r="C142" s="63">
        <v>46083</v>
      </c>
      <c r="D142" s="67"/>
      <c r="E142" s="63"/>
    </row>
    <row r="143" spans="1:5" ht="15.75" customHeight="1" x14ac:dyDescent="0.25">
      <c r="A143" s="13">
        <v>6896526</v>
      </c>
      <c r="B143" s="65" t="s">
        <v>2202</v>
      </c>
      <c r="C143" s="63">
        <v>46083</v>
      </c>
      <c r="D143" s="67"/>
      <c r="E143" s="63"/>
    </row>
    <row r="144" spans="1:5" ht="15.75" customHeight="1" x14ac:dyDescent="0.25">
      <c r="A144" s="13">
        <v>6896501</v>
      </c>
      <c r="B144" s="65" t="s">
        <v>2203</v>
      </c>
      <c r="C144" s="63">
        <v>46083</v>
      </c>
      <c r="D144" s="67"/>
      <c r="E144" s="63"/>
    </row>
    <row r="145" spans="1:5" ht="15.75" customHeight="1" x14ac:dyDescent="0.25">
      <c r="A145" s="13">
        <v>6896486</v>
      </c>
      <c r="B145" s="65" t="s">
        <v>2204</v>
      </c>
      <c r="C145" s="63">
        <v>46083</v>
      </c>
      <c r="D145" s="67"/>
      <c r="E145" s="63"/>
    </row>
    <row r="146" spans="1:5" ht="15.75" customHeight="1" x14ac:dyDescent="0.25">
      <c r="A146" s="13">
        <v>6896476</v>
      </c>
      <c r="B146" s="65" t="s">
        <v>2205</v>
      </c>
      <c r="C146" s="63">
        <v>46073</v>
      </c>
      <c r="D146" s="67"/>
      <c r="E146" s="63"/>
    </row>
    <row r="147" spans="1:5" ht="15.75" customHeight="1" x14ac:dyDescent="0.25">
      <c r="A147" s="13">
        <v>6896474</v>
      </c>
      <c r="B147" s="65" t="s">
        <v>2206</v>
      </c>
      <c r="C147" s="63">
        <v>46079</v>
      </c>
      <c r="D147" s="67"/>
      <c r="E147" s="63"/>
    </row>
    <row r="148" spans="1:5" ht="15.75" customHeight="1" x14ac:dyDescent="0.25">
      <c r="A148" s="13">
        <v>6896472</v>
      </c>
      <c r="B148" s="65" t="s">
        <v>2207</v>
      </c>
      <c r="C148" s="63">
        <v>46083</v>
      </c>
      <c r="D148" s="67"/>
      <c r="E148" s="63"/>
    </row>
    <row r="149" spans="1:5" ht="15.75" customHeight="1" x14ac:dyDescent="0.25">
      <c r="A149" s="13">
        <v>6896468</v>
      </c>
      <c r="B149" s="65" t="s">
        <v>2208</v>
      </c>
      <c r="C149" s="63">
        <v>46082</v>
      </c>
      <c r="D149" s="67"/>
      <c r="E149" s="63"/>
    </row>
    <row r="150" spans="1:5" ht="15.75" customHeight="1" x14ac:dyDescent="0.25">
      <c r="A150" s="13">
        <v>6896453</v>
      </c>
      <c r="B150" s="65" t="s">
        <v>2209</v>
      </c>
      <c r="C150" s="63">
        <v>46082</v>
      </c>
      <c r="D150" s="67"/>
      <c r="E150" s="63"/>
    </row>
    <row r="151" spans="1:5" ht="15.75" customHeight="1" x14ac:dyDescent="0.25">
      <c r="A151" s="13">
        <v>6896408</v>
      </c>
      <c r="B151" s="65" t="s">
        <v>2210</v>
      </c>
      <c r="C151" s="63">
        <v>46082</v>
      </c>
      <c r="D151" s="67"/>
      <c r="E151" s="63"/>
    </row>
    <row r="152" spans="1:5" ht="15.75" customHeight="1" x14ac:dyDescent="0.25">
      <c r="A152" s="13">
        <v>6896388</v>
      </c>
      <c r="B152" s="65" t="s">
        <v>2211</v>
      </c>
      <c r="C152" s="63">
        <v>46082</v>
      </c>
      <c r="D152" s="67"/>
      <c r="E152" s="63"/>
    </row>
    <row r="153" spans="1:5" ht="15.75" customHeight="1" x14ac:dyDescent="0.25">
      <c r="A153" s="13">
        <v>6896364</v>
      </c>
      <c r="B153" s="65" t="s">
        <v>2212</v>
      </c>
      <c r="C153" s="63">
        <v>46079</v>
      </c>
      <c r="D153" s="67"/>
      <c r="E153" s="63"/>
    </row>
    <row r="154" spans="1:5" ht="15.75" customHeight="1" x14ac:dyDescent="0.25">
      <c r="A154" s="13">
        <v>6896351</v>
      </c>
      <c r="B154" s="65" t="s">
        <v>2213</v>
      </c>
      <c r="C154" s="63">
        <v>46082</v>
      </c>
      <c r="D154" s="67"/>
      <c r="E154" s="63"/>
    </row>
    <row r="155" spans="1:5" ht="15.75" customHeight="1" x14ac:dyDescent="0.25">
      <c r="A155" s="13">
        <v>6896316</v>
      </c>
      <c r="B155" s="65" t="s">
        <v>2214</v>
      </c>
      <c r="C155" s="63">
        <v>46082</v>
      </c>
      <c r="D155" s="67"/>
      <c r="E155" s="63"/>
    </row>
    <row r="156" spans="1:5" ht="15.75" customHeight="1" x14ac:dyDescent="0.25">
      <c r="A156" s="13">
        <v>6896302</v>
      </c>
      <c r="B156" s="65" t="s">
        <v>2215</v>
      </c>
      <c r="C156" s="63">
        <v>46082</v>
      </c>
      <c r="D156" s="67"/>
      <c r="E156" s="63"/>
    </row>
    <row r="157" spans="1:5" ht="15.75" customHeight="1" x14ac:dyDescent="0.25">
      <c r="A157" s="13">
        <v>6896298</v>
      </c>
      <c r="B157" s="65" t="s">
        <v>2216</v>
      </c>
      <c r="C157" s="63">
        <v>46078</v>
      </c>
      <c r="D157" s="67"/>
      <c r="E157" s="63"/>
    </row>
    <row r="158" spans="1:5" ht="15.75" customHeight="1" x14ac:dyDescent="0.25">
      <c r="A158" s="13">
        <v>6896291</v>
      </c>
      <c r="B158" s="65" t="s">
        <v>2217</v>
      </c>
      <c r="C158" s="63">
        <v>46086</v>
      </c>
      <c r="D158" s="67"/>
      <c r="E158" s="63"/>
    </row>
    <row r="159" spans="1:5" ht="15.75" customHeight="1" x14ac:dyDescent="0.25">
      <c r="A159" s="13">
        <v>6896278</v>
      </c>
      <c r="B159" s="65" t="s">
        <v>2218</v>
      </c>
      <c r="C159" s="63">
        <v>46082</v>
      </c>
      <c r="D159" s="67"/>
      <c r="E159" s="63"/>
    </row>
    <row r="160" spans="1:5" ht="15.75" customHeight="1" x14ac:dyDescent="0.25">
      <c r="A160" s="13">
        <v>6896276</v>
      </c>
      <c r="B160" s="65" t="s">
        <v>2219</v>
      </c>
      <c r="C160" s="63">
        <v>46082</v>
      </c>
      <c r="D160" s="67"/>
      <c r="E160" s="63"/>
    </row>
    <row r="161" spans="1:5" ht="15.75" customHeight="1" x14ac:dyDescent="0.25">
      <c r="A161" s="13">
        <v>6896266</v>
      </c>
      <c r="B161" s="65" t="s">
        <v>2220</v>
      </c>
      <c r="C161" s="63">
        <v>46073</v>
      </c>
      <c r="D161" s="67"/>
      <c r="E161" s="63"/>
    </row>
    <row r="162" spans="1:5" ht="15.75" customHeight="1" x14ac:dyDescent="0.25">
      <c r="A162" s="13">
        <v>6896240</v>
      </c>
      <c r="B162" s="65" t="s">
        <v>2221</v>
      </c>
      <c r="C162" s="63">
        <v>46083</v>
      </c>
      <c r="D162" s="67"/>
      <c r="E162" s="63"/>
    </row>
    <row r="163" spans="1:5" ht="15.75" customHeight="1" x14ac:dyDescent="0.25">
      <c r="A163" s="13">
        <v>6896219</v>
      </c>
      <c r="B163" s="65" t="s">
        <v>2222</v>
      </c>
      <c r="C163" s="63">
        <v>46082</v>
      </c>
      <c r="D163" s="67"/>
      <c r="E163" s="63"/>
    </row>
    <row r="164" spans="1:5" ht="15.75" customHeight="1" x14ac:dyDescent="0.25">
      <c r="A164" s="13">
        <v>6896216</v>
      </c>
      <c r="B164" s="65" t="s">
        <v>2223</v>
      </c>
      <c r="C164" s="63">
        <v>46082</v>
      </c>
      <c r="D164" s="67"/>
      <c r="E164" s="63"/>
    </row>
    <row r="165" spans="1:5" ht="15.75" customHeight="1" x14ac:dyDescent="0.25">
      <c r="A165" s="13">
        <v>6896188</v>
      </c>
      <c r="B165" s="65" t="s">
        <v>2224</v>
      </c>
      <c r="C165" s="63">
        <v>46083</v>
      </c>
      <c r="D165" s="67"/>
      <c r="E165" s="63"/>
    </row>
    <row r="166" spans="1:5" ht="15.75" customHeight="1" x14ac:dyDescent="0.25">
      <c r="A166" s="13">
        <v>6896169</v>
      </c>
      <c r="B166" s="65" t="s">
        <v>2225</v>
      </c>
      <c r="C166" s="63">
        <v>46080</v>
      </c>
      <c r="D166" s="67"/>
      <c r="E166" s="63"/>
    </row>
    <row r="167" spans="1:5" ht="15.75" customHeight="1" x14ac:dyDescent="0.25">
      <c r="A167" s="13">
        <v>6896153</v>
      </c>
      <c r="B167" s="65" t="s">
        <v>2226</v>
      </c>
      <c r="C167" s="63">
        <v>46080</v>
      </c>
      <c r="D167" s="67"/>
      <c r="E167" s="63"/>
    </row>
    <row r="168" spans="1:5" ht="15.75" customHeight="1" x14ac:dyDescent="0.25">
      <c r="A168" s="13">
        <v>6896109</v>
      </c>
      <c r="B168" s="65" t="s">
        <v>2227</v>
      </c>
      <c r="C168" s="63">
        <v>46080</v>
      </c>
      <c r="D168" s="67"/>
      <c r="E168" s="63"/>
    </row>
    <row r="169" spans="1:5" ht="15.75" customHeight="1" x14ac:dyDescent="0.25">
      <c r="A169" s="13">
        <v>6896100</v>
      </c>
      <c r="B169" s="65" t="s">
        <v>2228</v>
      </c>
      <c r="C169" s="63">
        <v>46080</v>
      </c>
      <c r="D169" s="67"/>
      <c r="E169" s="63"/>
    </row>
    <row r="170" spans="1:5" ht="15.75" customHeight="1" x14ac:dyDescent="0.25">
      <c r="A170" s="13">
        <v>6896075</v>
      </c>
      <c r="B170" s="65" t="s">
        <v>2229</v>
      </c>
      <c r="C170" s="63">
        <v>46083</v>
      </c>
      <c r="D170" s="67"/>
      <c r="E170" s="63"/>
    </row>
    <row r="171" spans="1:5" ht="15.75" customHeight="1" x14ac:dyDescent="0.25">
      <c r="A171" s="13">
        <v>6896067</v>
      </c>
      <c r="B171" s="65" t="s">
        <v>2230</v>
      </c>
      <c r="C171" s="63">
        <v>46083</v>
      </c>
      <c r="D171" s="67"/>
      <c r="E171" s="63"/>
    </row>
    <row r="172" spans="1:5" ht="15.75" customHeight="1" x14ac:dyDescent="0.25">
      <c r="A172" s="13">
        <v>6896026</v>
      </c>
      <c r="B172" s="65" t="s">
        <v>2231</v>
      </c>
      <c r="C172" s="63">
        <v>46083</v>
      </c>
      <c r="D172" s="67"/>
      <c r="E172" s="63"/>
    </row>
    <row r="173" spans="1:5" ht="15.75" customHeight="1" x14ac:dyDescent="0.25">
      <c r="A173" s="13">
        <v>6895970</v>
      </c>
      <c r="B173" s="65" t="s">
        <v>2232</v>
      </c>
      <c r="C173" s="63">
        <v>46073</v>
      </c>
      <c r="D173" s="67"/>
      <c r="E173" s="63"/>
    </row>
    <row r="174" spans="1:5" ht="15.75" customHeight="1" x14ac:dyDescent="0.25">
      <c r="A174" s="13">
        <v>6895969</v>
      </c>
      <c r="B174" s="65" t="s">
        <v>2233</v>
      </c>
      <c r="C174" s="63">
        <v>46082</v>
      </c>
      <c r="D174" s="67"/>
      <c r="E174" s="63"/>
    </row>
    <row r="175" spans="1:5" ht="15.75" customHeight="1" x14ac:dyDescent="0.25">
      <c r="A175" s="13">
        <v>6895916</v>
      </c>
      <c r="B175" s="65" t="s">
        <v>2234</v>
      </c>
      <c r="C175" s="63">
        <v>46082</v>
      </c>
      <c r="D175" s="67"/>
      <c r="E175" s="63"/>
    </row>
    <row r="176" spans="1:5" ht="15.75" customHeight="1" x14ac:dyDescent="0.25">
      <c r="A176" s="13">
        <v>6895906</v>
      </c>
      <c r="B176" s="65" t="s">
        <v>2235</v>
      </c>
      <c r="C176" s="63">
        <v>46082</v>
      </c>
      <c r="D176" s="67"/>
      <c r="E176" s="63"/>
    </row>
    <row r="177" spans="1:5" ht="15.75" customHeight="1" x14ac:dyDescent="0.25">
      <c r="A177" s="13">
        <v>6895888</v>
      </c>
      <c r="B177" s="65" t="s">
        <v>2236</v>
      </c>
      <c r="C177" s="63">
        <v>46082</v>
      </c>
      <c r="D177" s="67"/>
      <c r="E177" s="63"/>
    </row>
    <row r="178" spans="1:5" ht="15.75" customHeight="1" x14ac:dyDescent="0.25">
      <c r="A178" s="13">
        <v>6895887</v>
      </c>
      <c r="B178" s="65" t="s">
        <v>2237</v>
      </c>
      <c r="C178" s="63">
        <v>46079</v>
      </c>
      <c r="D178" s="67"/>
      <c r="E178" s="63"/>
    </row>
    <row r="179" spans="1:5" ht="15.75" customHeight="1" x14ac:dyDescent="0.25">
      <c r="A179" s="13">
        <v>6895875</v>
      </c>
      <c r="B179" s="65" t="s">
        <v>2238</v>
      </c>
      <c r="C179" s="63">
        <v>46073</v>
      </c>
      <c r="D179" s="67"/>
      <c r="E179" s="63"/>
    </row>
    <row r="180" spans="1:5" ht="15.75" customHeight="1" x14ac:dyDescent="0.25">
      <c r="A180" s="13">
        <v>6895857</v>
      </c>
      <c r="B180" s="65" t="s">
        <v>2239</v>
      </c>
      <c r="C180" s="63">
        <v>46082</v>
      </c>
      <c r="D180" s="67"/>
      <c r="E180" s="63"/>
    </row>
    <row r="181" spans="1:5" ht="15.75" customHeight="1" x14ac:dyDescent="0.25">
      <c r="A181" s="13">
        <v>6895854</v>
      </c>
      <c r="B181" s="65" t="s">
        <v>2240</v>
      </c>
      <c r="C181" s="63">
        <v>46080</v>
      </c>
      <c r="D181" s="67"/>
      <c r="E181" s="63"/>
    </row>
    <row r="182" spans="1:5" ht="15.75" customHeight="1" x14ac:dyDescent="0.25">
      <c r="A182" s="13">
        <v>6895832</v>
      </c>
      <c r="B182" s="65" t="s">
        <v>2241</v>
      </c>
      <c r="C182" s="63">
        <v>46082</v>
      </c>
      <c r="D182" s="67"/>
      <c r="E182" s="63"/>
    </row>
    <row r="183" spans="1:5" ht="15.75" customHeight="1" x14ac:dyDescent="0.25">
      <c r="A183" s="13">
        <v>6895823</v>
      </c>
      <c r="B183" s="65" t="s">
        <v>2242</v>
      </c>
      <c r="C183" s="63">
        <v>46082</v>
      </c>
      <c r="D183" s="67"/>
      <c r="E183" s="63"/>
    </row>
    <row r="184" spans="1:5" ht="15.75" customHeight="1" x14ac:dyDescent="0.25">
      <c r="A184" s="13">
        <v>6895720</v>
      </c>
      <c r="B184" s="65" t="s">
        <v>2243</v>
      </c>
      <c r="C184" s="63">
        <v>46082</v>
      </c>
      <c r="D184" s="67"/>
      <c r="E184" s="63"/>
    </row>
    <row r="185" spans="1:5" ht="15.75" customHeight="1" x14ac:dyDescent="0.25">
      <c r="A185" s="13">
        <v>6895700</v>
      </c>
      <c r="B185" s="65" t="s">
        <v>2244</v>
      </c>
      <c r="C185" s="63">
        <v>46079</v>
      </c>
      <c r="D185" s="67"/>
      <c r="E185" s="63"/>
    </row>
    <row r="186" spans="1:5" ht="15.75" customHeight="1" x14ac:dyDescent="0.25">
      <c r="A186" s="13">
        <v>6895596</v>
      </c>
      <c r="B186" s="65" t="s">
        <v>2245</v>
      </c>
      <c r="C186" s="63">
        <v>46082</v>
      </c>
      <c r="D186" s="67"/>
      <c r="E186" s="63"/>
    </row>
    <row r="187" spans="1:5" ht="15.75" customHeight="1" x14ac:dyDescent="0.25">
      <c r="A187" s="13">
        <v>6895576</v>
      </c>
      <c r="B187" s="65" t="s">
        <v>2246</v>
      </c>
      <c r="C187" s="63">
        <v>46084</v>
      </c>
      <c r="D187" s="67"/>
      <c r="E187" s="63"/>
    </row>
    <row r="188" spans="1:5" ht="15.75" customHeight="1" x14ac:dyDescent="0.25">
      <c r="A188" s="13">
        <v>6895534</v>
      </c>
      <c r="B188" s="65" t="s">
        <v>2247</v>
      </c>
      <c r="C188" s="63">
        <v>46083</v>
      </c>
      <c r="D188" s="67"/>
      <c r="E188" s="63"/>
    </row>
    <row r="189" spans="1:5" ht="15.75" customHeight="1" x14ac:dyDescent="0.25">
      <c r="A189" s="13">
        <v>6895524</v>
      </c>
      <c r="B189" s="65" t="s">
        <v>2248</v>
      </c>
      <c r="C189" s="63">
        <v>46082</v>
      </c>
      <c r="D189" s="67"/>
      <c r="E189" s="63"/>
    </row>
    <row r="190" spans="1:5" ht="15.75" customHeight="1" x14ac:dyDescent="0.25">
      <c r="A190" s="13">
        <v>6895187</v>
      </c>
      <c r="B190" s="65" t="s">
        <v>2249</v>
      </c>
      <c r="C190" s="63">
        <v>46079</v>
      </c>
      <c r="D190" s="67"/>
      <c r="E190" s="63"/>
    </row>
    <row r="191" spans="1:5" ht="15.75" customHeight="1" x14ac:dyDescent="0.25">
      <c r="A191" s="13">
        <v>6895186</v>
      </c>
      <c r="B191" s="65" t="s">
        <v>2250</v>
      </c>
      <c r="C191" s="63">
        <v>46084</v>
      </c>
      <c r="D191" s="67"/>
      <c r="E191" s="63"/>
    </row>
    <row r="192" spans="1:5" ht="15.75" customHeight="1" x14ac:dyDescent="0.25">
      <c r="A192" s="13">
        <v>6895172</v>
      </c>
      <c r="B192" s="65" t="s">
        <v>2251</v>
      </c>
      <c r="C192" s="63">
        <v>46079</v>
      </c>
      <c r="D192" s="67"/>
      <c r="E192" s="63"/>
    </row>
    <row r="193" spans="1:5" ht="15.75" customHeight="1" x14ac:dyDescent="0.25">
      <c r="A193" s="13">
        <v>6895170</v>
      </c>
      <c r="B193" s="65" t="s">
        <v>2252</v>
      </c>
      <c r="C193" s="63">
        <v>46072</v>
      </c>
      <c r="D193" s="67"/>
      <c r="E193" s="63"/>
    </row>
    <row r="194" spans="1:5" ht="15.75" customHeight="1" x14ac:dyDescent="0.25">
      <c r="A194" s="13">
        <v>6895156</v>
      </c>
      <c r="B194" s="65" t="s">
        <v>2253</v>
      </c>
      <c r="C194" s="63">
        <v>46079</v>
      </c>
      <c r="D194" s="67"/>
      <c r="E194" s="63"/>
    </row>
    <row r="195" spans="1:5" ht="15.75" customHeight="1" x14ac:dyDescent="0.25">
      <c r="A195" s="13">
        <v>6895130</v>
      </c>
      <c r="B195" s="65" t="s">
        <v>2254</v>
      </c>
      <c r="C195" s="63">
        <v>46071</v>
      </c>
      <c r="D195" s="67"/>
      <c r="E195" s="63"/>
    </row>
    <row r="196" spans="1:5" ht="15.75" customHeight="1" x14ac:dyDescent="0.25">
      <c r="A196" s="13">
        <v>6895121</v>
      </c>
      <c r="B196" s="65" t="s">
        <v>2255</v>
      </c>
      <c r="C196" s="63">
        <v>46079</v>
      </c>
      <c r="D196" s="67"/>
      <c r="E196" s="63"/>
    </row>
    <row r="197" spans="1:5" ht="15.75" customHeight="1" x14ac:dyDescent="0.25">
      <c r="A197" s="13">
        <v>6895087</v>
      </c>
      <c r="B197" s="65" t="s">
        <v>2256</v>
      </c>
      <c r="C197" s="63">
        <v>46079</v>
      </c>
      <c r="D197" s="67"/>
      <c r="E197" s="63"/>
    </row>
    <row r="198" spans="1:5" ht="15.75" customHeight="1" x14ac:dyDescent="0.25">
      <c r="A198" s="13">
        <v>6895031</v>
      </c>
      <c r="B198" s="65" t="s">
        <v>2257</v>
      </c>
      <c r="C198" s="63">
        <v>46079</v>
      </c>
      <c r="D198" s="67"/>
      <c r="E198" s="63"/>
    </row>
    <row r="199" spans="1:5" ht="15.75" customHeight="1" x14ac:dyDescent="0.25">
      <c r="A199" s="13">
        <v>6894978</v>
      </c>
      <c r="B199" s="65" t="s">
        <v>2258</v>
      </c>
      <c r="C199" s="63">
        <v>46079</v>
      </c>
      <c r="D199" s="67"/>
      <c r="E199" s="63"/>
    </row>
    <row r="200" spans="1:5" ht="15.75" customHeight="1" x14ac:dyDescent="0.25">
      <c r="A200" s="13">
        <v>6894965</v>
      </c>
      <c r="B200" s="65" t="s">
        <v>2259</v>
      </c>
      <c r="C200" s="63">
        <v>46079</v>
      </c>
      <c r="D200" s="67"/>
      <c r="E200" s="63"/>
    </row>
    <row r="201" spans="1:5" ht="15.75" customHeight="1" x14ac:dyDescent="0.25">
      <c r="A201" s="13">
        <v>6894957</v>
      </c>
      <c r="B201" s="65" t="s">
        <v>2260</v>
      </c>
      <c r="C201" s="63">
        <v>46079</v>
      </c>
      <c r="D201" s="67"/>
      <c r="E201" s="63"/>
    </row>
    <row r="202" spans="1:5" ht="15.75" customHeight="1" x14ac:dyDescent="0.25">
      <c r="A202" s="13">
        <v>6894911</v>
      </c>
      <c r="B202" s="65" t="s">
        <v>2261</v>
      </c>
      <c r="C202" s="63">
        <v>46079</v>
      </c>
      <c r="D202" s="67"/>
      <c r="E202" s="63"/>
    </row>
    <row r="203" spans="1:5" ht="15.75" customHeight="1" x14ac:dyDescent="0.25">
      <c r="A203" s="13">
        <v>6894909</v>
      </c>
      <c r="B203" s="65" t="s">
        <v>2262</v>
      </c>
      <c r="C203" s="63">
        <v>46079</v>
      </c>
      <c r="D203" s="67"/>
      <c r="E203" s="63"/>
    </row>
    <row r="204" spans="1:5" ht="15.75" customHeight="1" x14ac:dyDescent="0.25">
      <c r="A204" s="13">
        <v>6894892</v>
      </c>
      <c r="B204" s="65" t="s">
        <v>2263</v>
      </c>
      <c r="C204" s="63">
        <v>46079</v>
      </c>
      <c r="D204" s="67"/>
      <c r="E204" s="63"/>
    </row>
    <row r="205" spans="1:5" ht="15.75" customHeight="1" x14ac:dyDescent="0.25">
      <c r="A205" s="13">
        <v>6894877</v>
      </c>
      <c r="B205" s="65" t="s">
        <v>2264</v>
      </c>
      <c r="C205" s="63">
        <v>46079</v>
      </c>
      <c r="D205" s="67"/>
      <c r="E205" s="63"/>
    </row>
    <row r="206" spans="1:5" ht="15.75" customHeight="1" x14ac:dyDescent="0.25">
      <c r="A206" s="13">
        <v>6894836</v>
      </c>
      <c r="B206" s="65" t="s">
        <v>2265</v>
      </c>
      <c r="C206" s="63">
        <v>46079</v>
      </c>
      <c r="D206" s="67"/>
      <c r="E206" s="63"/>
    </row>
    <row r="207" spans="1:5" ht="15.75" customHeight="1" x14ac:dyDescent="0.25">
      <c r="A207" s="13">
        <v>6894833</v>
      </c>
      <c r="B207" s="65" t="s">
        <v>2266</v>
      </c>
      <c r="C207" s="63">
        <v>46079</v>
      </c>
      <c r="D207" s="67"/>
      <c r="E207" s="63"/>
    </row>
    <row r="208" spans="1:5" ht="15.75" customHeight="1" x14ac:dyDescent="0.25">
      <c r="A208" s="13">
        <v>6894770</v>
      </c>
      <c r="B208" s="65" t="s">
        <v>2267</v>
      </c>
      <c r="C208" s="63">
        <v>46079</v>
      </c>
      <c r="D208" s="67"/>
      <c r="E208" s="63"/>
    </row>
    <row r="209" spans="1:5" ht="15.75" customHeight="1" x14ac:dyDescent="0.25">
      <c r="A209" s="13">
        <v>6894692</v>
      </c>
      <c r="B209" s="65" t="s">
        <v>2268</v>
      </c>
      <c r="C209" s="63">
        <v>46079</v>
      </c>
      <c r="D209" s="67"/>
      <c r="E209" s="63"/>
    </row>
    <row r="210" spans="1:5" ht="15.75" customHeight="1" x14ac:dyDescent="0.25">
      <c r="A210" s="13">
        <v>6894618</v>
      </c>
      <c r="B210" s="65" t="s">
        <v>2269</v>
      </c>
      <c r="C210" s="63">
        <v>46079</v>
      </c>
      <c r="D210" s="67"/>
      <c r="E210" s="63"/>
    </row>
    <row r="211" spans="1:5" ht="15.75" customHeight="1" x14ac:dyDescent="0.25">
      <c r="A211" s="13">
        <v>6894608</v>
      </c>
      <c r="B211" s="65" t="s">
        <v>2270</v>
      </c>
      <c r="C211" s="63">
        <v>46090</v>
      </c>
      <c r="D211" s="67"/>
      <c r="E211" s="63"/>
    </row>
    <row r="212" spans="1:5" ht="15.75" customHeight="1" x14ac:dyDescent="0.25">
      <c r="A212" s="13">
        <v>6894603</v>
      </c>
      <c r="B212" s="65" t="s">
        <v>2271</v>
      </c>
      <c r="C212" s="63">
        <v>46079</v>
      </c>
      <c r="D212" s="67"/>
      <c r="E212" s="63"/>
    </row>
    <row r="213" spans="1:5" ht="15.75" customHeight="1" x14ac:dyDescent="0.25">
      <c r="A213" s="13">
        <v>6894572</v>
      </c>
      <c r="B213" s="65" t="s">
        <v>2272</v>
      </c>
      <c r="C213" s="63">
        <v>46083</v>
      </c>
      <c r="D213" s="67"/>
      <c r="E213" s="63"/>
    </row>
    <row r="214" spans="1:5" ht="15.75" customHeight="1" x14ac:dyDescent="0.25">
      <c r="A214" s="13">
        <v>6894559</v>
      </c>
      <c r="B214" s="65" t="s">
        <v>2273</v>
      </c>
      <c r="C214" s="63">
        <v>46078</v>
      </c>
      <c r="D214" s="67"/>
      <c r="E214" s="63"/>
    </row>
    <row r="215" spans="1:5" ht="15.75" customHeight="1" x14ac:dyDescent="0.25">
      <c r="A215" s="13">
        <v>6894524</v>
      </c>
      <c r="B215" s="65" t="s">
        <v>2274</v>
      </c>
      <c r="C215" s="63">
        <v>46074</v>
      </c>
      <c r="D215" s="67"/>
      <c r="E215" s="63"/>
    </row>
    <row r="216" spans="1:5" ht="15.75" customHeight="1" x14ac:dyDescent="0.25">
      <c r="A216" s="13">
        <v>6894492</v>
      </c>
      <c r="B216" s="65" t="s">
        <v>2275</v>
      </c>
      <c r="C216" s="63">
        <v>46083</v>
      </c>
      <c r="D216" s="67"/>
      <c r="E216" s="63"/>
    </row>
    <row r="217" spans="1:5" ht="15.75" customHeight="1" x14ac:dyDescent="0.25">
      <c r="A217" s="13">
        <v>6894481</v>
      </c>
      <c r="B217" s="65" t="s">
        <v>2276</v>
      </c>
      <c r="C217" s="63">
        <v>46073</v>
      </c>
      <c r="D217" s="67"/>
      <c r="E217" s="63"/>
    </row>
    <row r="218" spans="1:5" ht="15.75" customHeight="1" x14ac:dyDescent="0.25">
      <c r="A218" s="13">
        <v>6894473</v>
      </c>
      <c r="B218" s="65" t="s">
        <v>2277</v>
      </c>
      <c r="C218" s="63">
        <v>46078</v>
      </c>
      <c r="D218" s="67"/>
      <c r="E218" s="63"/>
    </row>
    <row r="219" spans="1:5" ht="15.75" customHeight="1" x14ac:dyDescent="0.25">
      <c r="A219" s="13">
        <v>6894461</v>
      </c>
      <c r="B219" s="65" t="s">
        <v>2278</v>
      </c>
      <c r="C219" s="63">
        <v>46080</v>
      </c>
      <c r="D219" s="67"/>
      <c r="E219" s="63"/>
    </row>
    <row r="220" spans="1:5" ht="15.75" customHeight="1" x14ac:dyDescent="0.25">
      <c r="A220" s="13">
        <v>6894457</v>
      </c>
      <c r="B220" s="65" t="s">
        <v>2279</v>
      </c>
      <c r="C220" s="63">
        <v>46079</v>
      </c>
      <c r="D220" s="67"/>
      <c r="E220" s="63"/>
    </row>
    <row r="221" spans="1:5" ht="15.75" customHeight="1" x14ac:dyDescent="0.25">
      <c r="A221" s="13">
        <v>6894435</v>
      </c>
      <c r="B221" s="65" t="s">
        <v>2280</v>
      </c>
      <c r="C221" s="63">
        <v>46083</v>
      </c>
      <c r="D221" s="67"/>
      <c r="E221" s="63"/>
    </row>
    <row r="222" spans="1:5" ht="15.75" customHeight="1" x14ac:dyDescent="0.25">
      <c r="A222" s="13">
        <v>6894343</v>
      </c>
      <c r="B222" s="65" t="s">
        <v>2281</v>
      </c>
      <c r="C222" s="63">
        <v>46079</v>
      </c>
      <c r="D222" s="67"/>
      <c r="E222" s="63"/>
    </row>
    <row r="223" spans="1:5" ht="15.75" customHeight="1" x14ac:dyDescent="0.25">
      <c r="A223" s="13">
        <v>6894316</v>
      </c>
      <c r="B223" s="65" t="s">
        <v>2282</v>
      </c>
      <c r="C223" s="63">
        <v>46077</v>
      </c>
      <c r="D223" s="67"/>
      <c r="E223" s="63"/>
    </row>
    <row r="224" spans="1:5" ht="15.75" customHeight="1" x14ac:dyDescent="0.25">
      <c r="A224" s="13">
        <v>6894306</v>
      </c>
      <c r="B224" s="65" t="s">
        <v>2283</v>
      </c>
      <c r="C224" s="63">
        <v>46079</v>
      </c>
      <c r="D224" s="67"/>
      <c r="E224" s="63"/>
    </row>
    <row r="225" spans="1:5" ht="15.75" customHeight="1" x14ac:dyDescent="0.25">
      <c r="A225" s="13">
        <v>6894294</v>
      </c>
      <c r="B225" s="65" t="s">
        <v>2284</v>
      </c>
      <c r="C225" s="63">
        <v>46083</v>
      </c>
      <c r="D225" s="67"/>
      <c r="E225" s="63"/>
    </row>
    <row r="226" spans="1:5" ht="15.75" customHeight="1" x14ac:dyDescent="0.25">
      <c r="A226" s="13">
        <v>6894266</v>
      </c>
      <c r="B226" s="65" t="s">
        <v>2285</v>
      </c>
      <c r="C226" s="63">
        <v>46079</v>
      </c>
      <c r="D226" s="67"/>
      <c r="E226" s="63"/>
    </row>
    <row r="227" spans="1:5" ht="15.75" customHeight="1" x14ac:dyDescent="0.25">
      <c r="A227" s="13">
        <v>6894255</v>
      </c>
      <c r="B227" s="65" t="s">
        <v>2286</v>
      </c>
      <c r="C227" s="63">
        <v>46079</v>
      </c>
      <c r="D227" s="67"/>
      <c r="E227" s="63"/>
    </row>
    <row r="228" spans="1:5" ht="15.75" customHeight="1" x14ac:dyDescent="0.25">
      <c r="A228" s="13">
        <v>6894244</v>
      </c>
      <c r="B228" s="65" t="s">
        <v>2287</v>
      </c>
      <c r="C228" s="63">
        <v>46079</v>
      </c>
      <c r="D228" s="67"/>
      <c r="E228" s="63"/>
    </row>
    <row r="229" spans="1:5" ht="15.75" customHeight="1" x14ac:dyDescent="0.25">
      <c r="A229" s="13">
        <v>6894223</v>
      </c>
      <c r="B229" s="65" t="s">
        <v>2288</v>
      </c>
      <c r="C229" s="63">
        <v>46079</v>
      </c>
      <c r="D229" s="67"/>
      <c r="E229" s="63"/>
    </row>
    <row r="230" spans="1:5" ht="15.75" customHeight="1" x14ac:dyDescent="0.25">
      <c r="A230" s="13">
        <v>6894188</v>
      </c>
      <c r="B230" s="65" t="s">
        <v>2289</v>
      </c>
      <c r="C230" s="63">
        <v>46083</v>
      </c>
      <c r="D230" s="67"/>
      <c r="E230" s="63"/>
    </row>
    <row r="231" spans="1:5" ht="15.75" customHeight="1" x14ac:dyDescent="0.25">
      <c r="A231" s="13">
        <v>6894180</v>
      </c>
      <c r="B231" s="65" t="s">
        <v>2290</v>
      </c>
      <c r="C231" s="63">
        <v>46083</v>
      </c>
      <c r="D231" s="67"/>
      <c r="E231" s="63"/>
    </row>
    <row r="232" spans="1:5" ht="15.75" customHeight="1" x14ac:dyDescent="0.25">
      <c r="A232" s="13">
        <v>6894168</v>
      </c>
      <c r="B232" s="65" t="s">
        <v>2291</v>
      </c>
      <c r="C232" s="63">
        <v>46071</v>
      </c>
      <c r="D232" s="67"/>
      <c r="E232" s="63"/>
    </row>
    <row r="233" spans="1:5" ht="15.75" customHeight="1" x14ac:dyDescent="0.25">
      <c r="A233" s="13">
        <v>6894154</v>
      </c>
      <c r="B233" s="65" t="s">
        <v>2292</v>
      </c>
      <c r="C233" s="63">
        <v>46070</v>
      </c>
      <c r="D233" s="67"/>
      <c r="E233" s="63"/>
    </row>
    <row r="234" spans="1:5" ht="15.75" customHeight="1" x14ac:dyDescent="0.25">
      <c r="A234" s="13">
        <v>6894114</v>
      </c>
      <c r="B234" s="65" t="s">
        <v>2293</v>
      </c>
      <c r="C234" s="63">
        <v>46079</v>
      </c>
      <c r="D234" s="67"/>
      <c r="E234" s="63"/>
    </row>
    <row r="235" spans="1:5" ht="15.75" customHeight="1" x14ac:dyDescent="0.25">
      <c r="A235" s="13">
        <v>6894099</v>
      </c>
      <c r="B235" s="65" t="s">
        <v>2294</v>
      </c>
      <c r="C235" s="63">
        <v>46083</v>
      </c>
      <c r="D235" s="67"/>
      <c r="E235" s="63"/>
    </row>
    <row r="236" spans="1:5" ht="15.75" customHeight="1" x14ac:dyDescent="0.25">
      <c r="A236" s="13">
        <v>6894092</v>
      </c>
      <c r="B236" s="65" t="s">
        <v>2295</v>
      </c>
      <c r="C236" s="63">
        <v>46079</v>
      </c>
      <c r="D236" s="67"/>
      <c r="E236" s="63"/>
    </row>
    <row r="237" spans="1:5" ht="15.75" customHeight="1" x14ac:dyDescent="0.25">
      <c r="A237" s="13">
        <v>6894052</v>
      </c>
      <c r="B237" s="65" t="s">
        <v>2296</v>
      </c>
      <c r="C237" s="63">
        <v>46083</v>
      </c>
      <c r="D237" s="67"/>
      <c r="E237" s="63"/>
    </row>
    <row r="238" spans="1:5" ht="15.75" customHeight="1" x14ac:dyDescent="0.25">
      <c r="A238" s="13">
        <v>6894044</v>
      </c>
      <c r="B238" s="65" t="s">
        <v>2297</v>
      </c>
      <c r="C238" s="63">
        <v>46079</v>
      </c>
      <c r="D238" s="67"/>
      <c r="E238" s="63"/>
    </row>
    <row r="239" spans="1:5" ht="15.75" customHeight="1" x14ac:dyDescent="0.25">
      <c r="A239" s="13">
        <v>6894025</v>
      </c>
      <c r="B239" s="65" t="s">
        <v>2298</v>
      </c>
      <c r="C239" s="63">
        <v>46073</v>
      </c>
      <c r="D239" s="67"/>
      <c r="E239" s="63"/>
    </row>
    <row r="240" spans="1:5" ht="15.75" customHeight="1" x14ac:dyDescent="0.25">
      <c r="A240" s="13">
        <v>6893735</v>
      </c>
      <c r="B240" s="65" t="s">
        <v>2299</v>
      </c>
      <c r="C240" s="63">
        <v>46079</v>
      </c>
      <c r="D240" s="67"/>
      <c r="E240" s="63"/>
    </row>
    <row r="241" spans="1:5" ht="15.75" customHeight="1" x14ac:dyDescent="0.25">
      <c r="A241" s="13">
        <v>6893654</v>
      </c>
      <c r="B241" s="65" t="s">
        <v>2300</v>
      </c>
      <c r="C241" s="63">
        <v>46078</v>
      </c>
      <c r="D241" s="67"/>
      <c r="E241" s="63"/>
    </row>
    <row r="242" spans="1:5" ht="15.75" customHeight="1" x14ac:dyDescent="0.25">
      <c r="A242" s="13">
        <v>6893629</v>
      </c>
      <c r="B242" s="65" t="s">
        <v>2301</v>
      </c>
      <c r="C242" s="63">
        <v>46078</v>
      </c>
      <c r="D242" s="67"/>
      <c r="E242" s="63"/>
    </row>
    <row r="243" spans="1:5" ht="15.75" customHeight="1" x14ac:dyDescent="0.25">
      <c r="A243" s="13">
        <v>6893572</v>
      </c>
      <c r="B243" s="65" t="s">
        <v>2302</v>
      </c>
      <c r="C243" s="63">
        <v>46079</v>
      </c>
      <c r="D243" s="67"/>
      <c r="E243" s="63"/>
    </row>
    <row r="244" spans="1:5" ht="15.75" customHeight="1" x14ac:dyDescent="0.25">
      <c r="A244" s="13">
        <v>6893550</v>
      </c>
      <c r="B244" s="65" t="s">
        <v>2303</v>
      </c>
      <c r="C244" s="63">
        <v>46080</v>
      </c>
      <c r="D244" s="67"/>
      <c r="E244" s="63"/>
    </row>
    <row r="245" spans="1:5" ht="15.75" customHeight="1" x14ac:dyDescent="0.25">
      <c r="A245" s="13">
        <v>6893540</v>
      </c>
      <c r="B245" s="65" t="s">
        <v>2304</v>
      </c>
      <c r="C245" s="63">
        <v>46078</v>
      </c>
      <c r="D245" s="67"/>
      <c r="E245" s="63"/>
    </row>
    <row r="246" spans="1:5" ht="15.75" customHeight="1" x14ac:dyDescent="0.25">
      <c r="A246" s="13">
        <v>6893526</v>
      </c>
      <c r="B246" s="65" t="s">
        <v>2305</v>
      </c>
      <c r="C246" s="63">
        <v>46078</v>
      </c>
      <c r="D246" s="67"/>
      <c r="E246" s="63"/>
    </row>
    <row r="247" spans="1:5" ht="15.75" customHeight="1" x14ac:dyDescent="0.25">
      <c r="A247" s="13">
        <v>6893504</v>
      </c>
      <c r="B247" s="65" t="s">
        <v>2306</v>
      </c>
      <c r="C247" s="63">
        <v>46083</v>
      </c>
      <c r="D247" s="67"/>
      <c r="E247" s="63"/>
    </row>
    <row r="248" spans="1:5" ht="15.75" customHeight="1" x14ac:dyDescent="0.25">
      <c r="A248" s="13">
        <v>6893408</v>
      </c>
      <c r="B248" s="65" t="s">
        <v>2307</v>
      </c>
      <c r="C248" s="63">
        <v>46071</v>
      </c>
      <c r="D248" s="67"/>
      <c r="E248" s="63"/>
    </row>
    <row r="249" spans="1:5" ht="15.75" customHeight="1" x14ac:dyDescent="0.25">
      <c r="A249" s="13">
        <v>6893395</v>
      </c>
      <c r="B249" s="65" t="s">
        <v>2308</v>
      </c>
      <c r="C249" s="63">
        <v>46079</v>
      </c>
      <c r="D249" s="67"/>
      <c r="E249" s="63"/>
    </row>
    <row r="250" spans="1:5" ht="15.75" customHeight="1" x14ac:dyDescent="0.25">
      <c r="A250" s="13">
        <v>6893381</v>
      </c>
      <c r="B250" s="65" t="s">
        <v>2309</v>
      </c>
      <c r="C250" s="63">
        <v>46078</v>
      </c>
      <c r="D250" s="67"/>
      <c r="E250" s="63"/>
    </row>
    <row r="251" spans="1:5" ht="15.75" customHeight="1" x14ac:dyDescent="0.25">
      <c r="A251" s="13">
        <v>6893272</v>
      </c>
      <c r="B251" s="65" t="s">
        <v>2310</v>
      </c>
      <c r="C251" s="63">
        <v>46078</v>
      </c>
      <c r="D251" s="67"/>
      <c r="E251" s="63"/>
    </row>
    <row r="252" spans="1:5" ht="15.75" customHeight="1" x14ac:dyDescent="0.25">
      <c r="A252" s="13">
        <v>6893249</v>
      </c>
      <c r="B252" s="65" t="s">
        <v>2311</v>
      </c>
      <c r="C252" s="63">
        <v>46079</v>
      </c>
      <c r="D252" s="67"/>
      <c r="E252" s="63"/>
    </row>
    <row r="253" spans="1:5" ht="15.75" customHeight="1" x14ac:dyDescent="0.25">
      <c r="A253" s="13">
        <v>6893236</v>
      </c>
      <c r="B253" s="65" t="s">
        <v>2312</v>
      </c>
      <c r="C253" s="63">
        <v>46078</v>
      </c>
      <c r="D253" s="67"/>
      <c r="E253" s="63"/>
    </row>
    <row r="254" spans="1:5" ht="15.75" customHeight="1" x14ac:dyDescent="0.25">
      <c r="A254" s="13">
        <v>6893234</v>
      </c>
      <c r="B254" s="65" t="s">
        <v>2313</v>
      </c>
      <c r="C254" s="63">
        <v>46079</v>
      </c>
      <c r="D254" s="67"/>
      <c r="E254" s="63"/>
    </row>
    <row r="255" spans="1:5" ht="15.75" customHeight="1" x14ac:dyDescent="0.25">
      <c r="A255" s="13">
        <v>6893186</v>
      </c>
      <c r="B255" s="65" t="s">
        <v>2314</v>
      </c>
      <c r="C255" s="63">
        <v>46078</v>
      </c>
      <c r="D255" s="67"/>
      <c r="E255" s="63"/>
    </row>
    <row r="256" spans="1:5" ht="15.75" customHeight="1" x14ac:dyDescent="0.25">
      <c r="A256" s="13">
        <v>6893047</v>
      </c>
      <c r="B256" s="65" t="s">
        <v>2315</v>
      </c>
      <c r="C256" s="63">
        <v>46078</v>
      </c>
      <c r="D256" s="67"/>
      <c r="E256" s="63"/>
    </row>
    <row r="257" spans="1:5" ht="15.75" customHeight="1" x14ac:dyDescent="0.25">
      <c r="A257" s="13">
        <v>6892957</v>
      </c>
      <c r="B257" s="65" t="s">
        <v>2316</v>
      </c>
      <c r="C257" s="63">
        <v>46079</v>
      </c>
      <c r="D257" s="67"/>
      <c r="E257" s="63"/>
    </row>
    <row r="258" spans="1:5" ht="15.75" customHeight="1" x14ac:dyDescent="0.25">
      <c r="A258" s="13">
        <v>6892942</v>
      </c>
      <c r="B258" s="65" t="s">
        <v>2317</v>
      </c>
      <c r="C258" s="63">
        <v>46083</v>
      </c>
      <c r="D258" s="67"/>
      <c r="E258" s="63"/>
    </row>
    <row r="259" spans="1:5" ht="15.75" customHeight="1" x14ac:dyDescent="0.25">
      <c r="A259" s="13">
        <v>6892919</v>
      </c>
      <c r="B259" s="65" t="s">
        <v>2318</v>
      </c>
      <c r="C259" s="63">
        <v>46078</v>
      </c>
      <c r="D259" s="67"/>
      <c r="E259" s="63"/>
    </row>
    <row r="260" spans="1:5" ht="15.75" customHeight="1" x14ac:dyDescent="0.25">
      <c r="A260" s="13">
        <v>6892904</v>
      </c>
      <c r="B260" s="65" t="s">
        <v>2319</v>
      </c>
      <c r="C260" s="63">
        <v>46078</v>
      </c>
      <c r="D260" s="67"/>
      <c r="E260" s="63"/>
    </row>
    <row r="261" spans="1:5" ht="15.75" customHeight="1" x14ac:dyDescent="0.25">
      <c r="A261" s="13">
        <v>6892882</v>
      </c>
      <c r="B261" s="65" t="s">
        <v>2320</v>
      </c>
      <c r="C261" s="63">
        <v>46078</v>
      </c>
      <c r="D261" s="67"/>
      <c r="E261" s="63"/>
    </row>
    <row r="262" spans="1:5" ht="15.75" customHeight="1" x14ac:dyDescent="0.25">
      <c r="A262" s="13">
        <v>6892878</v>
      </c>
      <c r="B262" s="65" t="s">
        <v>2321</v>
      </c>
      <c r="C262" s="63">
        <v>46073</v>
      </c>
      <c r="D262" s="67"/>
      <c r="E262" s="63"/>
    </row>
    <row r="263" spans="1:5" ht="15.75" customHeight="1" x14ac:dyDescent="0.25">
      <c r="A263" s="13">
        <v>6892860</v>
      </c>
      <c r="B263" s="65" t="s">
        <v>2322</v>
      </c>
      <c r="C263" s="63">
        <v>46078</v>
      </c>
      <c r="D263" s="67"/>
      <c r="E263" s="63"/>
    </row>
    <row r="264" spans="1:5" ht="15.75" customHeight="1" x14ac:dyDescent="0.25">
      <c r="A264" s="13">
        <v>6892857</v>
      </c>
      <c r="B264" s="65" t="s">
        <v>2323</v>
      </c>
      <c r="C264" s="63">
        <v>46078</v>
      </c>
      <c r="D264" s="67"/>
      <c r="E264" s="63"/>
    </row>
    <row r="265" spans="1:5" ht="15.75" customHeight="1" x14ac:dyDescent="0.25">
      <c r="A265" s="13">
        <v>6892848</v>
      </c>
      <c r="B265" s="65" t="s">
        <v>2324</v>
      </c>
      <c r="C265" s="63">
        <v>46078</v>
      </c>
      <c r="D265" s="67"/>
      <c r="E265" s="63"/>
    </row>
    <row r="266" spans="1:5" ht="15.75" customHeight="1" x14ac:dyDescent="0.25">
      <c r="A266" s="13">
        <v>6892830</v>
      </c>
      <c r="B266" s="65" t="s">
        <v>2325</v>
      </c>
      <c r="C266" s="63">
        <v>46078</v>
      </c>
      <c r="D266" s="67"/>
      <c r="E266" s="63"/>
    </row>
    <row r="267" spans="1:5" ht="15.75" customHeight="1" x14ac:dyDescent="0.25">
      <c r="A267" s="13">
        <v>6892823</v>
      </c>
      <c r="B267" s="65" t="s">
        <v>2326</v>
      </c>
      <c r="C267" s="63">
        <v>46072</v>
      </c>
      <c r="D267" s="67"/>
      <c r="E267" s="63"/>
    </row>
    <row r="268" spans="1:5" ht="15.75" customHeight="1" x14ac:dyDescent="0.25">
      <c r="A268" s="13">
        <v>6892819</v>
      </c>
      <c r="B268" s="65" t="s">
        <v>2327</v>
      </c>
      <c r="C268" s="63">
        <v>46078</v>
      </c>
      <c r="D268" s="67"/>
      <c r="E268" s="63"/>
    </row>
    <row r="269" spans="1:5" ht="15.75" customHeight="1" x14ac:dyDescent="0.25">
      <c r="A269" s="13">
        <v>6892805</v>
      </c>
      <c r="B269" s="65" t="s">
        <v>2328</v>
      </c>
      <c r="C269" s="63">
        <v>46078</v>
      </c>
      <c r="D269" s="67"/>
      <c r="E269" s="63"/>
    </row>
    <row r="270" spans="1:5" ht="15.75" customHeight="1" x14ac:dyDescent="0.25">
      <c r="A270" s="13">
        <v>6892775</v>
      </c>
      <c r="B270" s="65" t="s">
        <v>2329</v>
      </c>
      <c r="C270" s="63">
        <v>46078</v>
      </c>
      <c r="D270" s="67"/>
      <c r="E270" s="63"/>
    </row>
    <row r="271" spans="1:5" ht="15.75" customHeight="1" x14ac:dyDescent="0.25">
      <c r="A271" s="13">
        <v>6892759</v>
      </c>
      <c r="B271" s="65" t="s">
        <v>2330</v>
      </c>
      <c r="C271" s="63">
        <v>46078</v>
      </c>
      <c r="D271" s="67"/>
      <c r="E271" s="63"/>
    </row>
    <row r="272" spans="1:5" ht="15.75" customHeight="1" x14ac:dyDescent="0.25">
      <c r="A272" s="13">
        <v>6892758</v>
      </c>
      <c r="B272" s="65" t="s">
        <v>2331</v>
      </c>
      <c r="C272" s="63">
        <v>46079</v>
      </c>
      <c r="D272" s="67"/>
      <c r="E272" s="63"/>
    </row>
    <row r="273" spans="1:5" ht="15.75" customHeight="1" x14ac:dyDescent="0.25">
      <c r="A273" s="13">
        <v>6892744</v>
      </c>
      <c r="B273" s="65" t="s">
        <v>2332</v>
      </c>
      <c r="C273" s="63">
        <v>46092</v>
      </c>
      <c r="D273" s="67"/>
      <c r="E273" s="63"/>
    </row>
    <row r="274" spans="1:5" ht="15.75" customHeight="1" x14ac:dyDescent="0.25">
      <c r="A274" s="13">
        <v>6892713</v>
      </c>
      <c r="B274" s="65" t="s">
        <v>2333</v>
      </c>
      <c r="C274" s="63">
        <v>46083</v>
      </c>
      <c r="D274" s="67"/>
      <c r="E274" s="63"/>
    </row>
    <row r="275" spans="1:5" ht="15.75" customHeight="1" x14ac:dyDescent="0.25">
      <c r="A275" s="13">
        <v>6892691</v>
      </c>
      <c r="B275" s="65" t="s">
        <v>2334</v>
      </c>
      <c r="C275" s="63">
        <v>46083</v>
      </c>
      <c r="D275" s="67"/>
      <c r="E275" s="63"/>
    </row>
    <row r="276" spans="1:5" ht="15.75" customHeight="1" x14ac:dyDescent="0.25">
      <c r="A276" s="13">
        <v>6892652</v>
      </c>
      <c r="B276" s="65" t="s">
        <v>2335</v>
      </c>
      <c r="C276" s="63">
        <v>46082</v>
      </c>
      <c r="D276" s="67"/>
      <c r="E276" s="63"/>
    </row>
    <row r="277" spans="1:5" ht="15.75" customHeight="1" x14ac:dyDescent="0.25">
      <c r="A277" s="13">
        <v>6892648</v>
      </c>
      <c r="B277" s="65" t="s">
        <v>2336</v>
      </c>
      <c r="C277" s="63">
        <v>46078</v>
      </c>
      <c r="D277" s="67"/>
      <c r="E277" s="63"/>
    </row>
    <row r="278" spans="1:5" ht="15.75" customHeight="1" x14ac:dyDescent="0.25">
      <c r="A278" s="13">
        <v>6892609</v>
      </c>
      <c r="B278" s="65" t="s">
        <v>2337</v>
      </c>
      <c r="C278" s="63">
        <v>46079</v>
      </c>
      <c r="D278" s="67"/>
      <c r="E278" s="63"/>
    </row>
    <row r="279" spans="1:5" ht="15.75" customHeight="1" x14ac:dyDescent="0.25">
      <c r="A279" s="13">
        <v>6892595</v>
      </c>
      <c r="B279" s="65" t="s">
        <v>2338</v>
      </c>
      <c r="C279" s="63">
        <v>46078</v>
      </c>
      <c r="D279" s="67"/>
      <c r="E279" s="63"/>
    </row>
    <row r="280" spans="1:5" ht="15.75" customHeight="1" x14ac:dyDescent="0.25">
      <c r="A280" s="13">
        <v>6892594</v>
      </c>
      <c r="B280" s="65" t="s">
        <v>2339</v>
      </c>
      <c r="C280" s="63">
        <v>46078</v>
      </c>
      <c r="D280" s="67"/>
      <c r="E280" s="63"/>
    </row>
    <row r="281" spans="1:5" ht="15.75" customHeight="1" x14ac:dyDescent="0.25">
      <c r="A281" s="13">
        <v>6892566</v>
      </c>
      <c r="B281" s="65" t="s">
        <v>2340</v>
      </c>
      <c r="C281" s="63">
        <v>46079</v>
      </c>
      <c r="D281" s="67"/>
      <c r="E281" s="63"/>
    </row>
    <row r="282" spans="1:5" ht="15.75" customHeight="1" x14ac:dyDescent="0.25">
      <c r="A282" s="13">
        <v>6892538</v>
      </c>
      <c r="B282" s="65" t="s">
        <v>2341</v>
      </c>
      <c r="C282" s="63">
        <v>46071</v>
      </c>
      <c r="D282" s="67"/>
      <c r="E282" s="63"/>
    </row>
    <row r="283" spans="1:5" ht="15.75" customHeight="1" x14ac:dyDescent="0.25">
      <c r="A283" s="13">
        <v>6892537</v>
      </c>
      <c r="B283" s="65" t="s">
        <v>2342</v>
      </c>
      <c r="C283" s="63">
        <v>46078</v>
      </c>
      <c r="D283" s="67"/>
      <c r="E283" s="63"/>
    </row>
    <row r="284" spans="1:5" ht="15.75" customHeight="1" x14ac:dyDescent="0.25">
      <c r="A284" s="13">
        <v>6892499</v>
      </c>
      <c r="B284" s="65" t="s">
        <v>2343</v>
      </c>
      <c r="C284" s="63">
        <v>46078</v>
      </c>
      <c r="D284" s="67"/>
      <c r="E284" s="63"/>
    </row>
    <row r="285" spans="1:5" ht="15.75" customHeight="1" x14ac:dyDescent="0.25">
      <c r="A285" s="13">
        <v>6892448</v>
      </c>
      <c r="B285" s="65" t="s">
        <v>2344</v>
      </c>
      <c r="C285" s="63">
        <v>46078</v>
      </c>
      <c r="D285" s="67"/>
      <c r="E285" s="63"/>
    </row>
    <row r="286" spans="1:5" ht="15.75" customHeight="1" x14ac:dyDescent="0.25">
      <c r="A286" s="13">
        <v>6892446</v>
      </c>
      <c r="B286" s="65" t="s">
        <v>2345</v>
      </c>
      <c r="C286" s="63">
        <v>46078</v>
      </c>
      <c r="D286" s="67"/>
      <c r="E286" s="63"/>
    </row>
    <row r="287" spans="1:5" ht="15.75" customHeight="1" x14ac:dyDescent="0.25">
      <c r="A287" s="13">
        <v>6892435</v>
      </c>
      <c r="B287" s="65" t="s">
        <v>2346</v>
      </c>
      <c r="C287" s="63">
        <v>46078</v>
      </c>
      <c r="D287" s="67"/>
      <c r="E287" s="63"/>
    </row>
    <row r="288" spans="1:5" ht="15.75" customHeight="1" x14ac:dyDescent="0.25">
      <c r="A288" s="13">
        <v>6892038</v>
      </c>
      <c r="B288" s="65" t="s">
        <v>2347</v>
      </c>
      <c r="C288" s="63">
        <v>46077</v>
      </c>
      <c r="D288" s="67"/>
      <c r="E288" s="63"/>
    </row>
    <row r="289" spans="1:5" ht="15.75" customHeight="1" x14ac:dyDescent="0.25">
      <c r="A289" s="13">
        <v>6892002</v>
      </c>
      <c r="B289" s="65" t="s">
        <v>2348</v>
      </c>
      <c r="C289" s="63">
        <v>46064</v>
      </c>
      <c r="D289" s="67"/>
      <c r="E289" s="63"/>
    </row>
    <row r="290" spans="1:5" ht="15.75" customHeight="1" x14ac:dyDescent="0.25">
      <c r="A290" s="13">
        <v>6891984</v>
      </c>
      <c r="B290" s="65" t="s">
        <v>2349</v>
      </c>
      <c r="C290" s="63">
        <v>46073</v>
      </c>
      <c r="D290" s="67"/>
      <c r="E290" s="63"/>
    </row>
    <row r="291" spans="1:5" ht="15.75" customHeight="1" x14ac:dyDescent="0.25">
      <c r="A291" s="13">
        <v>6891838</v>
      </c>
      <c r="B291" s="65" t="s">
        <v>2350</v>
      </c>
      <c r="C291" s="63">
        <v>46078</v>
      </c>
      <c r="D291" s="67"/>
      <c r="E291" s="63"/>
    </row>
    <row r="292" spans="1:5" ht="15.75" customHeight="1" x14ac:dyDescent="0.25">
      <c r="A292" s="13">
        <v>6891836</v>
      </c>
      <c r="B292" s="65" t="s">
        <v>2351</v>
      </c>
      <c r="C292" s="63">
        <v>46077</v>
      </c>
      <c r="D292" s="67"/>
      <c r="E292" s="63"/>
    </row>
    <row r="293" spans="1:5" ht="15.75" customHeight="1" x14ac:dyDescent="0.25">
      <c r="A293" s="13">
        <v>6891824</v>
      </c>
      <c r="B293" s="65" t="s">
        <v>2352</v>
      </c>
      <c r="C293" s="63">
        <v>46078</v>
      </c>
      <c r="D293" s="67"/>
      <c r="E293" s="63"/>
    </row>
    <row r="294" spans="1:5" ht="15.75" customHeight="1" x14ac:dyDescent="0.25">
      <c r="A294" s="13">
        <v>6891790</v>
      </c>
      <c r="B294" s="65" t="s">
        <v>2353</v>
      </c>
      <c r="C294" s="63">
        <v>46077</v>
      </c>
      <c r="D294" s="67"/>
      <c r="E294" s="63"/>
    </row>
    <row r="295" spans="1:5" ht="15.75" customHeight="1" x14ac:dyDescent="0.25">
      <c r="A295" s="13">
        <v>6891770</v>
      </c>
      <c r="B295" s="65" t="s">
        <v>2354</v>
      </c>
      <c r="C295" s="63">
        <v>46074</v>
      </c>
      <c r="D295" s="67"/>
      <c r="E295" s="63"/>
    </row>
    <row r="296" spans="1:5" ht="15.75" customHeight="1" x14ac:dyDescent="0.25">
      <c r="A296" s="13">
        <v>6891740</v>
      </c>
      <c r="B296" s="65" t="s">
        <v>2355</v>
      </c>
      <c r="C296" s="63">
        <v>46078</v>
      </c>
      <c r="D296" s="67"/>
      <c r="E296" s="63"/>
    </row>
    <row r="297" spans="1:5" ht="15.75" customHeight="1" x14ac:dyDescent="0.25">
      <c r="A297" s="13">
        <v>6891733</v>
      </c>
      <c r="B297" s="65" t="s">
        <v>2356</v>
      </c>
      <c r="C297" s="63">
        <v>46078</v>
      </c>
      <c r="D297" s="67"/>
      <c r="E297" s="63"/>
    </row>
    <row r="298" spans="1:5" ht="15.75" customHeight="1" x14ac:dyDescent="0.25">
      <c r="A298" s="13">
        <v>6891641</v>
      </c>
      <c r="B298" s="65" t="s">
        <v>2357</v>
      </c>
      <c r="C298" s="63">
        <v>46078</v>
      </c>
      <c r="D298" s="67"/>
      <c r="E298" s="63"/>
    </row>
    <row r="299" spans="1:5" ht="15.75" customHeight="1" x14ac:dyDescent="0.25">
      <c r="A299" s="13">
        <v>6891628</v>
      </c>
      <c r="B299" s="65" t="s">
        <v>2358</v>
      </c>
      <c r="C299" s="63">
        <v>46078</v>
      </c>
      <c r="D299" s="67"/>
      <c r="E299" s="63"/>
    </row>
    <row r="300" spans="1:5" ht="15.75" customHeight="1" x14ac:dyDescent="0.25">
      <c r="A300" s="13">
        <v>6891592</v>
      </c>
      <c r="B300" s="65" t="s">
        <v>2359</v>
      </c>
      <c r="C300" s="63">
        <v>46077</v>
      </c>
      <c r="D300" s="67"/>
      <c r="E300" s="63"/>
    </row>
    <row r="301" spans="1:5" ht="15.75" customHeight="1" x14ac:dyDescent="0.25">
      <c r="A301" s="13">
        <v>6891581</v>
      </c>
      <c r="B301" s="65" t="s">
        <v>2360</v>
      </c>
      <c r="C301" s="63">
        <v>46070</v>
      </c>
      <c r="D301" s="67"/>
      <c r="E301" s="63"/>
    </row>
    <row r="302" spans="1:5" ht="15.75" customHeight="1" x14ac:dyDescent="0.25">
      <c r="A302" s="13">
        <v>6891515</v>
      </c>
      <c r="B302" s="65" t="s">
        <v>2361</v>
      </c>
      <c r="C302" s="63">
        <v>46078</v>
      </c>
      <c r="D302" s="67"/>
      <c r="E302" s="63"/>
    </row>
    <row r="303" spans="1:5" ht="15.75" customHeight="1" x14ac:dyDescent="0.25">
      <c r="A303" s="13">
        <v>6891508</v>
      </c>
      <c r="B303" s="65" t="s">
        <v>2362</v>
      </c>
      <c r="C303" s="63">
        <v>46077</v>
      </c>
      <c r="D303" s="67"/>
      <c r="E303" s="63"/>
    </row>
    <row r="304" spans="1:5" ht="15.75" customHeight="1" x14ac:dyDescent="0.25">
      <c r="A304" s="13">
        <v>6891444</v>
      </c>
      <c r="B304" s="65" t="s">
        <v>2363</v>
      </c>
      <c r="C304" s="63">
        <v>46078</v>
      </c>
      <c r="D304" s="67"/>
      <c r="E304" s="63"/>
    </row>
    <row r="305" spans="1:5" ht="15.75" customHeight="1" x14ac:dyDescent="0.25">
      <c r="A305" s="13">
        <v>6891275</v>
      </c>
      <c r="B305" s="65" t="s">
        <v>2364</v>
      </c>
      <c r="C305" s="63">
        <v>46078</v>
      </c>
      <c r="D305" s="67"/>
      <c r="E305" s="63"/>
    </row>
    <row r="306" spans="1:5" ht="15.75" customHeight="1" x14ac:dyDescent="0.25">
      <c r="A306" s="13">
        <v>6891258</v>
      </c>
      <c r="B306" s="65" t="s">
        <v>2365</v>
      </c>
      <c r="C306" s="63">
        <v>46078</v>
      </c>
      <c r="D306" s="67"/>
      <c r="E306" s="63"/>
    </row>
    <row r="307" spans="1:5" ht="15.75" customHeight="1" x14ac:dyDescent="0.25">
      <c r="A307" s="13">
        <v>6891227</v>
      </c>
      <c r="B307" s="65" t="s">
        <v>2366</v>
      </c>
      <c r="C307" s="63">
        <v>46077</v>
      </c>
      <c r="D307" s="67"/>
      <c r="E307" s="63"/>
    </row>
    <row r="308" spans="1:5" ht="15.75" customHeight="1" x14ac:dyDescent="0.25">
      <c r="A308" s="13">
        <v>6891182</v>
      </c>
      <c r="B308" s="65" t="s">
        <v>2367</v>
      </c>
      <c r="C308" s="63">
        <v>46078</v>
      </c>
      <c r="D308" s="67"/>
      <c r="E308" s="63"/>
    </row>
    <row r="309" spans="1:5" ht="15.75" customHeight="1" x14ac:dyDescent="0.25">
      <c r="A309" s="13">
        <v>6891153</v>
      </c>
      <c r="B309" s="65" t="s">
        <v>2368</v>
      </c>
      <c r="C309" s="63">
        <v>46077</v>
      </c>
      <c r="D309" s="67"/>
      <c r="E309" s="63"/>
    </row>
    <row r="310" spans="1:5" ht="15.75" customHeight="1" x14ac:dyDescent="0.25">
      <c r="A310" s="13">
        <v>6891131</v>
      </c>
      <c r="B310" s="65" t="s">
        <v>2369</v>
      </c>
      <c r="C310" s="63">
        <v>46077</v>
      </c>
      <c r="D310" s="67"/>
      <c r="E310" s="63"/>
    </row>
    <row r="311" spans="1:5" ht="15.75" customHeight="1" x14ac:dyDescent="0.25">
      <c r="A311" s="13">
        <v>6891130</v>
      </c>
      <c r="B311" s="65" t="s">
        <v>2370</v>
      </c>
      <c r="C311" s="63">
        <v>46077</v>
      </c>
      <c r="D311" s="67"/>
      <c r="E311" s="63"/>
    </row>
    <row r="312" spans="1:5" ht="15.75" customHeight="1" x14ac:dyDescent="0.25">
      <c r="A312" s="13">
        <v>6891126</v>
      </c>
      <c r="B312" s="65" t="s">
        <v>2371</v>
      </c>
      <c r="C312" s="63">
        <v>46078</v>
      </c>
      <c r="D312" s="67"/>
      <c r="E312" s="63"/>
    </row>
    <row r="313" spans="1:5" ht="15.75" customHeight="1" x14ac:dyDescent="0.25">
      <c r="A313" s="13">
        <v>6891125</v>
      </c>
      <c r="B313" s="65" t="s">
        <v>2372</v>
      </c>
      <c r="C313" s="63">
        <v>46071</v>
      </c>
      <c r="D313" s="67"/>
      <c r="E313" s="63"/>
    </row>
    <row r="314" spans="1:5" ht="15.75" customHeight="1" x14ac:dyDescent="0.25">
      <c r="A314" s="13">
        <v>6891081</v>
      </c>
      <c r="B314" s="65" t="s">
        <v>2373</v>
      </c>
      <c r="C314" s="63">
        <v>46092</v>
      </c>
      <c r="D314" s="67"/>
      <c r="E314" s="63"/>
    </row>
    <row r="315" spans="1:5" ht="15.75" customHeight="1" x14ac:dyDescent="0.25">
      <c r="A315" s="13">
        <v>6891075</v>
      </c>
      <c r="B315" s="65" t="s">
        <v>2374</v>
      </c>
      <c r="C315" s="63">
        <v>46079</v>
      </c>
      <c r="D315" s="67"/>
      <c r="E315" s="63"/>
    </row>
    <row r="316" spans="1:5" ht="15.75" customHeight="1" x14ac:dyDescent="0.25">
      <c r="A316" s="13">
        <v>6890962</v>
      </c>
      <c r="B316" s="65" t="s">
        <v>2375</v>
      </c>
      <c r="C316" s="63">
        <v>46077</v>
      </c>
      <c r="D316" s="67"/>
      <c r="E316" s="63"/>
    </row>
    <row r="317" spans="1:5" ht="15.75" customHeight="1" x14ac:dyDescent="0.25">
      <c r="A317" s="13">
        <v>6890941</v>
      </c>
      <c r="B317" s="65" t="s">
        <v>2376</v>
      </c>
      <c r="C317" s="63">
        <v>46078</v>
      </c>
      <c r="D317" s="67"/>
      <c r="E317" s="63"/>
    </row>
    <row r="318" spans="1:5" ht="15.75" customHeight="1" x14ac:dyDescent="0.25">
      <c r="A318" s="13">
        <v>6890937</v>
      </c>
      <c r="B318" s="65" t="s">
        <v>2377</v>
      </c>
      <c r="C318" s="63">
        <v>46078</v>
      </c>
      <c r="D318" s="67"/>
      <c r="E318" s="63"/>
    </row>
    <row r="319" spans="1:5" ht="15.75" customHeight="1" x14ac:dyDescent="0.25">
      <c r="A319" s="13">
        <v>6890931</v>
      </c>
      <c r="B319" s="65" t="s">
        <v>2378</v>
      </c>
      <c r="C319" s="63">
        <v>46091</v>
      </c>
      <c r="D319" s="67"/>
      <c r="E319" s="63"/>
    </row>
    <row r="320" spans="1:5" ht="15.75" customHeight="1" x14ac:dyDescent="0.25">
      <c r="A320" s="13">
        <v>6890918</v>
      </c>
      <c r="B320" s="65" t="s">
        <v>2379</v>
      </c>
      <c r="C320" s="63">
        <v>46078</v>
      </c>
      <c r="D320" s="67"/>
      <c r="E320" s="63"/>
    </row>
    <row r="321" spans="1:5" ht="15.75" customHeight="1" x14ac:dyDescent="0.25">
      <c r="A321" s="13">
        <v>6890903</v>
      </c>
      <c r="B321" s="65" t="s">
        <v>2380</v>
      </c>
      <c r="C321" s="63">
        <v>46078</v>
      </c>
      <c r="D321" s="67"/>
      <c r="E321" s="63"/>
    </row>
    <row r="322" spans="1:5" ht="15.75" customHeight="1" x14ac:dyDescent="0.25">
      <c r="A322" s="13">
        <v>6890890</v>
      </c>
      <c r="B322" s="65" t="s">
        <v>2381</v>
      </c>
      <c r="C322" s="63">
        <v>46078</v>
      </c>
      <c r="D322" s="67"/>
      <c r="E322" s="63"/>
    </row>
    <row r="323" spans="1:5" ht="15.75" customHeight="1" x14ac:dyDescent="0.25">
      <c r="A323" s="13">
        <v>6890885</v>
      </c>
      <c r="B323" s="65" t="s">
        <v>2382</v>
      </c>
      <c r="C323" s="63">
        <v>46072</v>
      </c>
      <c r="D323" s="67"/>
      <c r="E323" s="63"/>
    </row>
    <row r="324" spans="1:5" ht="15.75" customHeight="1" x14ac:dyDescent="0.25">
      <c r="A324" s="13">
        <v>6890858</v>
      </c>
      <c r="B324" s="65" t="s">
        <v>2383</v>
      </c>
      <c r="C324" s="63">
        <v>46078</v>
      </c>
      <c r="D324" s="67"/>
      <c r="E324" s="63"/>
    </row>
    <row r="325" spans="1:5" ht="15.75" customHeight="1" x14ac:dyDescent="0.25">
      <c r="A325" s="13">
        <v>6890806</v>
      </c>
      <c r="B325" s="65" t="s">
        <v>2384</v>
      </c>
      <c r="C325" s="63">
        <v>46074</v>
      </c>
      <c r="D325" s="67"/>
      <c r="E325" s="63"/>
    </row>
    <row r="326" spans="1:5" ht="15.75" customHeight="1" x14ac:dyDescent="0.25">
      <c r="A326" s="13">
        <v>6890779</v>
      </c>
      <c r="B326" s="65" t="s">
        <v>2385</v>
      </c>
      <c r="C326" s="63">
        <v>46079</v>
      </c>
      <c r="D326" s="67"/>
      <c r="E326" s="63"/>
    </row>
    <row r="327" spans="1:5" ht="15.75" customHeight="1" x14ac:dyDescent="0.25">
      <c r="A327" s="13">
        <v>6890762</v>
      </c>
      <c r="B327" s="65" t="s">
        <v>2386</v>
      </c>
      <c r="C327" s="63">
        <v>46079</v>
      </c>
      <c r="D327" s="67"/>
      <c r="E327" s="63"/>
    </row>
    <row r="328" spans="1:5" ht="15.75" customHeight="1" x14ac:dyDescent="0.25">
      <c r="A328" s="13">
        <v>6890694</v>
      </c>
      <c r="B328" s="65" t="s">
        <v>2387</v>
      </c>
      <c r="C328" s="63">
        <v>46078</v>
      </c>
      <c r="D328" s="67"/>
      <c r="E328" s="63"/>
    </row>
    <row r="329" spans="1:5" ht="15.75" customHeight="1" x14ac:dyDescent="0.25">
      <c r="A329" s="13">
        <v>6890687</v>
      </c>
      <c r="B329" s="65" t="s">
        <v>2388</v>
      </c>
      <c r="C329" s="63">
        <v>46074</v>
      </c>
      <c r="D329" s="67"/>
      <c r="E329" s="63"/>
    </row>
    <row r="330" spans="1:5" ht="15.75" customHeight="1" x14ac:dyDescent="0.25">
      <c r="A330" s="13">
        <v>6890679</v>
      </c>
      <c r="B330" s="65" t="s">
        <v>2389</v>
      </c>
      <c r="C330" s="63">
        <v>46074</v>
      </c>
      <c r="D330" s="67"/>
      <c r="E330" s="63"/>
    </row>
    <row r="331" spans="1:5" ht="15.75" customHeight="1" x14ac:dyDescent="0.25">
      <c r="A331" s="13">
        <v>6890648</v>
      </c>
      <c r="B331" s="65" t="s">
        <v>2390</v>
      </c>
      <c r="C331" s="63">
        <v>46072</v>
      </c>
      <c r="D331" s="67"/>
      <c r="E331" s="63"/>
    </row>
    <row r="332" spans="1:5" ht="15.75" customHeight="1" x14ac:dyDescent="0.25">
      <c r="A332" s="13">
        <v>6890639</v>
      </c>
      <c r="B332" s="65" t="s">
        <v>2391</v>
      </c>
      <c r="C332" s="63">
        <v>46078</v>
      </c>
      <c r="D332" s="67"/>
      <c r="E332" s="63"/>
    </row>
    <row r="333" spans="1:5" ht="15.75" customHeight="1" x14ac:dyDescent="0.25">
      <c r="A333" s="13">
        <v>6890637</v>
      </c>
      <c r="B333" s="65" t="s">
        <v>2392</v>
      </c>
      <c r="C333" s="63">
        <v>46074</v>
      </c>
      <c r="D333" s="67"/>
      <c r="E333" s="63"/>
    </row>
    <row r="334" spans="1:5" ht="15.75" customHeight="1" x14ac:dyDescent="0.25">
      <c r="A334" s="13">
        <v>6890576</v>
      </c>
      <c r="B334" s="65" t="s">
        <v>2393</v>
      </c>
      <c r="C334" s="63">
        <v>46068</v>
      </c>
      <c r="D334" s="67"/>
      <c r="E334" s="63"/>
    </row>
    <row r="335" spans="1:5" ht="15.75" customHeight="1" x14ac:dyDescent="0.25">
      <c r="A335" s="13">
        <v>6890570</v>
      </c>
      <c r="B335" s="65" t="s">
        <v>2394</v>
      </c>
      <c r="C335" s="63">
        <v>46077</v>
      </c>
      <c r="D335" s="67"/>
      <c r="E335" s="63"/>
    </row>
    <row r="336" spans="1:5" ht="15.75" customHeight="1" x14ac:dyDescent="0.25">
      <c r="A336" s="13">
        <v>6890568</v>
      </c>
      <c r="B336" s="65" t="s">
        <v>2395</v>
      </c>
      <c r="C336" s="63">
        <v>46077</v>
      </c>
      <c r="D336" s="67"/>
      <c r="E336" s="63"/>
    </row>
    <row r="337" spans="1:5" ht="15.75" customHeight="1" x14ac:dyDescent="0.25">
      <c r="A337" s="13">
        <v>6890558</v>
      </c>
      <c r="B337" s="65" t="s">
        <v>2396</v>
      </c>
      <c r="C337" s="63">
        <v>46077</v>
      </c>
      <c r="D337" s="67"/>
      <c r="E337" s="63"/>
    </row>
    <row r="338" spans="1:5" ht="15.75" customHeight="1" x14ac:dyDescent="0.25">
      <c r="A338" s="13">
        <v>6890167</v>
      </c>
      <c r="B338" s="65" t="s">
        <v>2397</v>
      </c>
      <c r="C338" s="63">
        <v>46069</v>
      </c>
      <c r="D338" s="67"/>
      <c r="E338" s="63"/>
    </row>
    <row r="339" spans="1:5" ht="15.75" customHeight="1" x14ac:dyDescent="0.25">
      <c r="A339" s="13">
        <v>6890154</v>
      </c>
      <c r="B339" s="65" t="s">
        <v>2398</v>
      </c>
      <c r="C339" s="63">
        <v>46076</v>
      </c>
      <c r="D339" s="67"/>
      <c r="E339" s="63"/>
    </row>
    <row r="340" spans="1:5" ht="15.75" customHeight="1" x14ac:dyDescent="0.25">
      <c r="A340" s="13">
        <v>6890121</v>
      </c>
      <c r="B340" s="65" t="s">
        <v>2399</v>
      </c>
      <c r="C340" s="63">
        <v>46076</v>
      </c>
      <c r="D340" s="67"/>
      <c r="E340" s="63"/>
    </row>
    <row r="341" spans="1:5" ht="15.75" customHeight="1" x14ac:dyDescent="0.25">
      <c r="A341" s="13">
        <v>6890115</v>
      </c>
      <c r="B341" s="65" t="s">
        <v>2400</v>
      </c>
      <c r="C341" s="63">
        <v>46076</v>
      </c>
      <c r="D341" s="67"/>
      <c r="E341" s="63"/>
    </row>
    <row r="342" spans="1:5" ht="15.75" customHeight="1" x14ac:dyDescent="0.25">
      <c r="A342" s="13">
        <v>6890041</v>
      </c>
      <c r="B342" s="65" t="s">
        <v>2401</v>
      </c>
      <c r="C342" s="63">
        <v>46076</v>
      </c>
      <c r="D342" s="67"/>
      <c r="E342" s="63"/>
    </row>
    <row r="343" spans="1:5" ht="15.75" customHeight="1" x14ac:dyDescent="0.25">
      <c r="A343" s="13">
        <v>6890030</v>
      </c>
      <c r="B343" s="65" t="s">
        <v>2402</v>
      </c>
      <c r="C343" s="63">
        <v>46076</v>
      </c>
      <c r="D343" s="67"/>
      <c r="E343" s="63"/>
    </row>
    <row r="344" spans="1:5" ht="15.75" customHeight="1" x14ac:dyDescent="0.25">
      <c r="A344" s="13">
        <v>6890028</v>
      </c>
      <c r="B344" s="65" t="s">
        <v>2403</v>
      </c>
      <c r="C344" s="63">
        <v>46076</v>
      </c>
      <c r="D344" s="67"/>
      <c r="E344" s="63"/>
    </row>
    <row r="345" spans="1:5" ht="15.75" customHeight="1" x14ac:dyDescent="0.25">
      <c r="A345" s="13">
        <v>6890013</v>
      </c>
      <c r="B345" s="65" t="s">
        <v>2404</v>
      </c>
      <c r="C345" s="63">
        <v>46076</v>
      </c>
      <c r="D345" s="67"/>
      <c r="E345" s="63"/>
    </row>
    <row r="346" spans="1:5" ht="15.75" customHeight="1" x14ac:dyDescent="0.25">
      <c r="A346" s="13">
        <v>6889990</v>
      </c>
      <c r="B346" s="65" t="s">
        <v>2405</v>
      </c>
      <c r="C346" s="63">
        <v>46078</v>
      </c>
      <c r="D346" s="67"/>
      <c r="E346" s="63"/>
    </row>
    <row r="347" spans="1:5" ht="15.75" customHeight="1" x14ac:dyDescent="0.25">
      <c r="A347" s="13">
        <v>6889976</v>
      </c>
      <c r="B347" s="65" t="s">
        <v>2406</v>
      </c>
      <c r="C347" s="63">
        <v>46086</v>
      </c>
      <c r="D347" s="67"/>
      <c r="E347" s="63"/>
    </row>
    <row r="348" spans="1:5" ht="15.75" customHeight="1" x14ac:dyDescent="0.25">
      <c r="A348" s="13">
        <v>6889916</v>
      </c>
      <c r="B348" s="65" t="s">
        <v>2407</v>
      </c>
      <c r="C348" s="63">
        <v>46076</v>
      </c>
      <c r="D348" s="67"/>
      <c r="E348" s="63"/>
    </row>
    <row r="349" spans="1:5" ht="15.75" customHeight="1" x14ac:dyDescent="0.25">
      <c r="A349" s="13">
        <v>6889893</v>
      </c>
      <c r="B349" s="65" t="s">
        <v>2408</v>
      </c>
      <c r="C349" s="63">
        <v>46069</v>
      </c>
      <c r="D349" s="67"/>
      <c r="E349" s="63"/>
    </row>
    <row r="350" spans="1:5" ht="15.75" customHeight="1" x14ac:dyDescent="0.25">
      <c r="A350" s="13">
        <v>6889889</v>
      </c>
      <c r="B350" s="65" t="s">
        <v>2409</v>
      </c>
      <c r="C350" s="63">
        <v>46076</v>
      </c>
      <c r="D350" s="67"/>
      <c r="E350" s="63"/>
    </row>
    <row r="351" spans="1:5" ht="15.75" customHeight="1" x14ac:dyDescent="0.25">
      <c r="A351" s="13">
        <v>6889870</v>
      </c>
      <c r="B351" s="65" t="s">
        <v>2410</v>
      </c>
      <c r="C351" s="63">
        <v>46076</v>
      </c>
      <c r="D351" s="67"/>
      <c r="E351" s="63"/>
    </row>
    <row r="352" spans="1:5" ht="15.75" customHeight="1" x14ac:dyDescent="0.25">
      <c r="A352" s="13">
        <v>6889832</v>
      </c>
      <c r="B352" s="65" t="s">
        <v>2411</v>
      </c>
      <c r="C352" s="63">
        <v>46076</v>
      </c>
      <c r="D352" s="67"/>
      <c r="E352" s="63"/>
    </row>
    <row r="353" spans="1:5" ht="15.75" customHeight="1" x14ac:dyDescent="0.25">
      <c r="A353" s="13">
        <v>6889731</v>
      </c>
      <c r="B353" s="65" t="s">
        <v>2412</v>
      </c>
      <c r="C353" s="63">
        <v>46076</v>
      </c>
      <c r="D353" s="67"/>
      <c r="E353" s="63"/>
    </row>
    <row r="354" spans="1:5" ht="15.75" customHeight="1" x14ac:dyDescent="0.25">
      <c r="A354" s="13">
        <v>6889691</v>
      </c>
      <c r="B354" s="65" t="s">
        <v>2413</v>
      </c>
      <c r="C354" s="63">
        <v>46076</v>
      </c>
      <c r="D354" s="67"/>
      <c r="E354" s="63"/>
    </row>
    <row r="355" spans="1:5" ht="15.75" customHeight="1" x14ac:dyDescent="0.25">
      <c r="A355" s="13">
        <v>6889684</v>
      </c>
      <c r="B355" s="65" t="s">
        <v>2414</v>
      </c>
      <c r="C355" s="63">
        <v>46076</v>
      </c>
      <c r="D355" s="67"/>
      <c r="E355" s="63"/>
    </row>
    <row r="356" spans="1:5" ht="15.75" customHeight="1" x14ac:dyDescent="0.25">
      <c r="A356" s="13">
        <v>6889663</v>
      </c>
      <c r="B356" s="65" t="s">
        <v>2415</v>
      </c>
      <c r="C356" s="63">
        <v>46076</v>
      </c>
      <c r="D356" s="67"/>
      <c r="E356" s="63"/>
    </row>
    <row r="357" spans="1:5" ht="15.75" customHeight="1" x14ac:dyDescent="0.25">
      <c r="A357" s="13">
        <v>6889624</v>
      </c>
      <c r="B357" s="65" t="s">
        <v>2416</v>
      </c>
      <c r="C357" s="63">
        <v>46076</v>
      </c>
      <c r="D357" s="67"/>
      <c r="E357" s="63"/>
    </row>
    <row r="358" spans="1:5" ht="15.75" customHeight="1" x14ac:dyDescent="0.25">
      <c r="A358" s="13">
        <v>6889599</v>
      </c>
      <c r="B358" s="65" t="s">
        <v>2417</v>
      </c>
      <c r="C358" s="63">
        <v>46072</v>
      </c>
      <c r="D358" s="67"/>
      <c r="E358" s="63"/>
    </row>
    <row r="359" spans="1:5" ht="15.75" customHeight="1" x14ac:dyDescent="0.25">
      <c r="A359" s="13">
        <v>6889575</v>
      </c>
      <c r="B359" s="65" t="s">
        <v>2418</v>
      </c>
      <c r="C359" s="63">
        <v>46074</v>
      </c>
      <c r="D359" s="67"/>
      <c r="E359" s="63"/>
    </row>
    <row r="360" spans="1:5" ht="15.75" customHeight="1" x14ac:dyDescent="0.25">
      <c r="A360" s="13">
        <v>6889561</v>
      </c>
      <c r="B360" s="65" t="s">
        <v>2419</v>
      </c>
      <c r="C360" s="63">
        <v>46076</v>
      </c>
      <c r="D360" s="67"/>
      <c r="E360" s="63"/>
    </row>
    <row r="361" spans="1:5" ht="15.75" customHeight="1" x14ac:dyDescent="0.25">
      <c r="A361" s="13">
        <v>6889560</v>
      </c>
      <c r="B361" s="65" t="s">
        <v>2420</v>
      </c>
      <c r="C361" s="63">
        <v>46078</v>
      </c>
      <c r="D361" s="67"/>
      <c r="E361" s="63"/>
    </row>
    <row r="362" spans="1:5" ht="15.75" customHeight="1" x14ac:dyDescent="0.25">
      <c r="A362" s="13">
        <v>6889511</v>
      </c>
      <c r="B362" s="65" t="s">
        <v>2421</v>
      </c>
      <c r="C362" s="63">
        <v>46070</v>
      </c>
      <c r="D362" s="67"/>
      <c r="E362" s="63"/>
    </row>
    <row r="363" spans="1:5" ht="15.75" customHeight="1" x14ac:dyDescent="0.25">
      <c r="A363" s="13">
        <v>6889507</v>
      </c>
      <c r="B363" s="65" t="s">
        <v>2422</v>
      </c>
      <c r="C363" s="63">
        <v>46071</v>
      </c>
      <c r="D363" s="67"/>
      <c r="E363" s="63"/>
    </row>
    <row r="364" spans="1:5" ht="15.75" customHeight="1" x14ac:dyDescent="0.25">
      <c r="A364" s="13">
        <v>6889454</v>
      </c>
      <c r="B364" s="65" t="s">
        <v>2423</v>
      </c>
      <c r="C364" s="63">
        <v>46076</v>
      </c>
      <c r="D364" s="67"/>
      <c r="E364" s="63"/>
    </row>
    <row r="365" spans="1:5" ht="15.75" customHeight="1" x14ac:dyDescent="0.25">
      <c r="A365" s="13">
        <v>6889428</v>
      </c>
      <c r="B365" s="65" t="s">
        <v>2424</v>
      </c>
      <c r="C365" s="63">
        <v>46068</v>
      </c>
      <c r="D365" s="67"/>
      <c r="E365" s="63"/>
    </row>
    <row r="366" spans="1:5" ht="15.75" customHeight="1" x14ac:dyDescent="0.25">
      <c r="A366" s="13">
        <v>6889426</v>
      </c>
      <c r="B366" s="65" t="s">
        <v>2425</v>
      </c>
      <c r="C366" s="63">
        <v>46065</v>
      </c>
      <c r="D366" s="67"/>
      <c r="E366" s="63"/>
    </row>
    <row r="367" spans="1:5" ht="15.75" customHeight="1" x14ac:dyDescent="0.25">
      <c r="A367" s="13">
        <v>6889383</v>
      </c>
      <c r="B367" s="65" t="s">
        <v>2426</v>
      </c>
      <c r="C367" s="63">
        <v>46069</v>
      </c>
      <c r="D367" s="67"/>
      <c r="E367" s="63"/>
    </row>
    <row r="368" spans="1:5" ht="15.75" customHeight="1" x14ac:dyDescent="0.25">
      <c r="A368" s="13">
        <v>6889349</v>
      </c>
      <c r="B368" s="65" t="s">
        <v>2427</v>
      </c>
      <c r="C368" s="63">
        <v>46072</v>
      </c>
      <c r="D368" s="67"/>
      <c r="E368" s="63"/>
    </row>
    <row r="369" spans="1:5" ht="15.75" customHeight="1" x14ac:dyDescent="0.25">
      <c r="A369" s="13">
        <v>6889301</v>
      </c>
      <c r="B369" s="65" t="s">
        <v>2428</v>
      </c>
      <c r="C369" s="63">
        <v>46076</v>
      </c>
      <c r="D369" s="67"/>
      <c r="E369" s="63"/>
    </row>
    <row r="370" spans="1:5" ht="15.75" customHeight="1" x14ac:dyDescent="0.25">
      <c r="A370" s="13">
        <v>6889290</v>
      </c>
      <c r="B370" s="65" t="s">
        <v>2429</v>
      </c>
      <c r="C370" s="63">
        <v>46078</v>
      </c>
      <c r="D370" s="67"/>
      <c r="E370" s="63"/>
    </row>
    <row r="371" spans="1:5" ht="15.75" customHeight="1" x14ac:dyDescent="0.25">
      <c r="A371" s="13">
        <v>6889273</v>
      </c>
      <c r="B371" s="65" t="s">
        <v>2430</v>
      </c>
      <c r="C371" s="63">
        <v>46076</v>
      </c>
      <c r="D371" s="67"/>
      <c r="E371" s="63"/>
    </row>
    <row r="372" spans="1:5" ht="15.75" customHeight="1" x14ac:dyDescent="0.25">
      <c r="A372" s="13">
        <v>6889251</v>
      </c>
      <c r="B372" s="65" t="s">
        <v>2431</v>
      </c>
      <c r="C372" s="63">
        <v>46078</v>
      </c>
      <c r="D372" s="67"/>
      <c r="E372" s="63"/>
    </row>
    <row r="373" spans="1:5" ht="15.75" customHeight="1" x14ac:dyDescent="0.25">
      <c r="A373" s="13">
        <v>6889248</v>
      </c>
      <c r="B373" s="65" t="s">
        <v>2432</v>
      </c>
      <c r="C373" s="63">
        <v>46076</v>
      </c>
      <c r="D373" s="67"/>
      <c r="E373" s="63"/>
    </row>
    <row r="374" spans="1:5" ht="15.75" customHeight="1" x14ac:dyDescent="0.25">
      <c r="A374" s="13">
        <v>6889221</v>
      </c>
      <c r="B374" s="65" t="s">
        <v>2433</v>
      </c>
      <c r="C374" s="63">
        <v>46078</v>
      </c>
      <c r="D374" s="67"/>
      <c r="E374" s="63"/>
    </row>
    <row r="375" spans="1:5" ht="15.75" customHeight="1" x14ac:dyDescent="0.25">
      <c r="A375" s="13">
        <v>6889208</v>
      </c>
      <c r="B375" s="65" t="s">
        <v>2434</v>
      </c>
      <c r="C375" s="63">
        <v>46077</v>
      </c>
      <c r="D375" s="67"/>
      <c r="E375" s="63"/>
    </row>
    <row r="376" spans="1:5" ht="15.75" customHeight="1" x14ac:dyDescent="0.25">
      <c r="A376" s="13">
        <v>6889203</v>
      </c>
      <c r="B376" s="65" t="s">
        <v>2435</v>
      </c>
      <c r="C376" s="63">
        <v>46072</v>
      </c>
      <c r="D376" s="67"/>
      <c r="E376" s="63"/>
    </row>
    <row r="377" spans="1:5" ht="15.75" customHeight="1" x14ac:dyDescent="0.25">
      <c r="A377" s="13">
        <v>6889165</v>
      </c>
      <c r="B377" s="65" t="s">
        <v>2436</v>
      </c>
      <c r="C377" s="63">
        <v>46076</v>
      </c>
      <c r="D377" s="67"/>
      <c r="E377" s="63"/>
    </row>
    <row r="378" spans="1:5" ht="15.75" customHeight="1" x14ac:dyDescent="0.25">
      <c r="A378" s="13">
        <v>6889142</v>
      </c>
      <c r="B378" s="65" t="s">
        <v>2437</v>
      </c>
      <c r="C378" s="63">
        <v>46076</v>
      </c>
      <c r="D378" s="67"/>
      <c r="E378" s="63"/>
    </row>
    <row r="379" spans="1:5" ht="15.75" customHeight="1" x14ac:dyDescent="0.25">
      <c r="A379" s="13">
        <v>6889138</v>
      </c>
      <c r="B379" s="65" t="s">
        <v>2438</v>
      </c>
      <c r="C379" s="63">
        <v>46076</v>
      </c>
      <c r="D379" s="67"/>
      <c r="E379" s="63"/>
    </row>
    <row r="380" spans="1:5" ht="15.75" customHeight="1" x14ac:dyDescent="0.25">
      <c r="A380" s="13">
        <v>6889130</v>
      </c>
      <c r="B380" s="65" t="s">
        <v>2439</v>
      </c>
      <c r="C380" s="63">
        <v>46076</v>
      </c>
      <c r="D380" s="67"/>
      <c r="E380" s="63"/>
    </row>
    <row r="381" spans="1:5" ht="15.75" customHeight="1" x14ac:dyDescent="0.25">
      <c r="A381" s="13">
        <v>6889100</v>
      </c>
      <c r="B381" s="65" t="s">
        <v>2440</v>
      </c>
      <c r="C381" s="63">
        <v>46077</v>
      </c>
      <c r="D381" s="67"/>
      <c r="E381" s="63"/>
    </row>
    <row r="382" spans="1:5" ht="15.75" customHeight="1" x14ac:dyDescent="0.25">
      <c r="A382" s="13">
        <v>6889093</v>
      </c>
      <c r="B382" s="65" t="s">
        <v>2441</v>
      </c>
      <c r="C382" s="63">
        <v>46076</v>
      </c>
      <c r="D382" s="67"/>
      <c r="E382" s="63"/>
    </row>
    <row r="383" spans="1:5" ht="15.75" customHeight="1" x14ac:dyDescent="0.25">
      <c r="A383" s="13">
        <v>6889091</v>
      </c>
      <c r="B383" s="65" t="s">
        <v>2442</v>
      </c>
      <c r="C383" s="63">
        <v>46078</v>
      </c>
      <c r="D383" s="67"/>
      <c r="E383" s="63"/>
    </row>
    <row r="384" spans="1:5" ht="15.75" customHeight="1" x14ac:dyDescent="0.25">
      <c r="A384" s="13">
        <v>6889070</v>
      </c>
      <c r="B384" s="65" t="s">
        <v>2443</v>
      </c>
      <c r="C384" s="63">
        <v>46078</v>
      </c>
      <c r="D384" s="67"/>
      <c r="E384" s="63"/>
    </row>
    <row r="385" spans="1:5" ht="15.75" customHeight="1" x14ac:dyDescent="0.25">
      <c r="A385" s="13">
        <v>6889064</v>
      </c>
      <c r="B385" s="65" t="s">
        <v>2444</v>
      </c>
      <c r="C385" s="63">
        <v>46087</v>
      </c>
      <c r="D385" s="67"/>
      <c r="E385" s="63"/>
    </row>
    <row r="386" spans="1:5" ht="15.75" customHeight="1" x14ac:dyDescent="0.25">
      <c r="A386" s="13">
        <v>6889034</v>
      </c>
      <c r="B386" s="65" t="s">
        <v>2445</v>
      </c>
      <c r="C386" s="63">
        <v>46074</v>
      </c>
      <c r="D386" s="67"/>
      <c r="E386" s="63"/>
    </row>
    <row r="387" spans="1:5" ht="15.75" customHeight="1" x14ac:dyDescent="0.25">
      <c r="A387" s="13">
        <v>6888308</v>
      </c>
      <c r="B387" s="65" t="s">
        <v>2446</v>
      </c>
      <c r="C387" s="63">
        <v>46071</v>
      </c>
      <c r="D387" s="67"/>
      <c r="E387" s="63"/>
    </row>
    <row r="388" spans="1:5" ht="15.75" customHeight="1" x14ac:dyDescent="0.25">
      <c r="A388" s="13">
        <v>6888300</v>
      </c>
      <c r="B388" s="65" t="s">
        <v>2447</v>
      </c>
      <c r="C388" s="63">
        <v>46073</v>
      </c>
      <c r="D388" s="67"/>
      <c r="E388" s="63"/>
    </row>
    <row r="389" spans="1:5" ht="15.75" customHeight="1" x14ac:dyDescent="0.25">
      <c r="A389" s="13">
        <v>6888080</v>
      </c>
      <c r="B389" s="65" t="s">
        <v>2448</v>
      </c>
      <c r="C389" s="63">
        <v>46072</v>
      </c>
      <c r="D389" s="67"/>
      <c r="E389" s="63"/>
    </row>
    <row r="390" spans="1:5" ht="15.75" customHeight="1" x14ac:dyDescent="0.25">
      <c r="A390" s="13">
        <v>6888038</v>
      </c>
      <c r="B390" s="65" t="s">
        <v>2449</v>
      </c>
      <c r="C390" s="63">
        <v>46073</v>
      </c>
      <c r="D390" s="67"/>
      <c r="E390" s="63"/>
    </row>
    <row r="391" spans="1:5" ht="15.75" customHeight="1" x14ac:dyDescent="0.25">
      <c r="A391" s="13">
        <v>6888017</v>
      </c>
      <c r="B391" s="65" t="s">
        <v>2450</v>
      </c>
      <c r="C391" s="63">
        <v>46077</v>
      </c>
      <c r="D391" s="67"/>
      <c r="E391" s="63"/>
    </row>
    <row r="392" spans="1:5" ht="15.75" customHeight="1" x14ac:dyDescent="0.25">
      <c r="A392" s="13">
        <v>6887984</v>
      </c>
      <c r="B392" s="65" t="s">
        <v>2451</v>
      </c>
      <c r="C392" s="63">
        <v>46076</v>
      </c>
      <c r="D392" s="67"/>
      <c r="E392" s="63"/>
    </row>
    <row r="393" spans="1:5" ht="15.75" customHeight="1" x14ac:dyDescent="0.25">
      <c r="A393" s="13">
        <v>6887946</v>
      </c>
      <c r="B393" s="65" t="s">
        <v>2452</v>
      </c>
      <c r="C393" s="63">
        <v>46073</v>
      </c>
      <c r="D393" s="67"/>
      <c r="E393" s="63"/>
    </row>
    <row r="394" spans="1:5" ht="15.75" customHeight="1" x14ac:dyDescent="0.25">
      <c r="A394" s="13">
        <v>6887902</v>
      </c>
      <c r="B394" s="65" t="s">
        <v>2453</v>
      </c>
      <c r="C394" s="63">
        <v>46085</v>
      </c>
      <c r="D394" s="67"/>
      <c r="E394" s="63"/>
    </row>
    <row r="395" spans="1:5" ht="15.75" customHeight="1" x14ac:dyDescent="0.25">
      <c r="A395" s="13">
        <v>6887776</v>
      </c>
      <c r="B395" s="65" t="s">
        <v>2454</v>
      </c>
      <c r="C395" s="63">
        <v>46064</v>
      </c>
      <c r="D395" s="67"/>
      <c r="E395" s="63"/>
    </row>
    <row r="396" spans="1:5" ht="15.75" customHeight="1" x14ac:dyDescent="0.25">
      <c r="A396" s="13">
        <v>6887770</v>
      </c>
      <c r="B396" s="65" t="s">
        <v>2455</v>
      </c>
      <c r="C396" s="63">
        <v>46073</v>
      </c>
      <c r="D396" s="67"/>
      <c r="E396" s="63"/>
    </row>
    <row r="397" spans="1:5" ht="15.75" customHeight="1" x14ac:dyDescent="0.25">
      <c r="A397" s="13">
        <v>6887718</v>
      </c>
      <c r="B397" s="65" t="s">
        <v>2456</v>
      </c>
      <c r="C397" s="63">
        <v>46072</v>
      </c>
      <c r="D397" s="67"/>
      <c r="E397" s="63"/>
    </row>
    <row r="398" spans="1:5" ht="15.75" customHeight="1" x14ac:dyDescent="0.25">
      <c r="A398" s="13">
        <v>6887694</v>
      </c>
      <c r="B398" s="65" t="s">
        <v>2457</v>
      </c>
      <c r="C398" s="63">
        <v>46073</v>
      </c>
      <c r="D398" s="67"/>
      <c r="E398" s="63"/>
    </row>
    <row r="399" spans="1:5" ht="15.75" customHeight="1" x14ac:dyDescent="0.25">
      <c r="A399" s="13">
        <v>6887692</v>
      </c>
      <c r="B399" s="65" t="s">
        <v>2458</v>
      </c>
      <c r="C399" s="63">
        <v>46073</v>
      </c>
      <c r="D399" s="67"/>
      <c r="E399" s="63"/>
    </row>
    <row r="400" spans="1:5" ht="15.75" customHeight="1" x14ac:dyDescent="0.25">
      <c r="A400" s="13">
        <v>6887677</v>
      </c>
      <c r="B400" s="65" t="s">
        <v>2459</v>
      </c>
      <c r="C400" s="63">
        <v>46073</v>
      </c>
      <c r="D400" s="67"/>
      <c r="E400" s="63"/>
    </row>
    <row r="401" spans="1:5" ht="15.75" customHeight="1" x14ac:dyDescent="0.25">
      <c r="A401" s="13">
        <v>6887670</v>
      </c>
      <c r="B401" s="65" t="s">
        <v>2460</v>
      </c>
      <c r="C401" s="63">
        <v>46073</v>
      </c>
      <c r="D401" s="67"/>
      <c r="E401" s="63"/>
    </row>
    <row r="402" spans="1:5" ht="15.75" customHeight="1" x14ac:dyDescent="0.25">
      <c r="A402" s="13">
        <v>6887669</v>
      </c>
      <c r="B402" s="65" t="s">
        <v>2461</v>
      </c>
      <c r="C402" s="63">
        <v>46073</v>
      </c>
      <c r="D402" s="67"/>
      <c r="E402" s="63"/>
    </row>
    <row r="403" spans="1:5" ht="15.75" customHeight="1" x14ac:dyDescent="0.25">
      <c r="A403" s="13">
        <v>6887663</v>
      </c>
      <c r="B403" s="65" t="s">
        <v>2462</v>
      </c>
      <c r="C403" s="63">
        <v>46073</v>
      </c>
      <c r="D403" s="67"/>
      <c r="E403" s="63"/>
    </row>
    <row r="404" spans="1:5" ht="15.75" customHeight="1" x14ac:dyDescent="0.25">
      <c r="A404" s="13">
        <v>6887657</v>
      </c>
      <c r="B404" s="65" t="s">
        <v>2463</v>
      </c>
      <c r="C404" s="63">
        <v>46073</v>
      </c>
      <c r="D404" s="67"/>
      <c r="E404" s="63"/>
    </row>
    <row r="405" spans="1:5" ht="15.75" customHeight="1" x14ac:dyDescent="0.25">
      <c r="A405" s="13">
        <v>6887655</v>
      </c>
      <c r="B405" s="65" t="s">
        <v>2464</v>
      </c>
      <c r="C405" s="63">
        <v>46073</v>
      </c>
      <c r="D405" s="67"/>
      <c r="E405" s="63"/>
    </row>
    <row r="406" spans="1:5" ht="15.75" customHeight="1" x14ac:dyDescent="0.25">
      <c r="A406" s="13">
        <v>6887563</v>
      </c>
      <c r="B406" s="65" t="s">
        <v>2465</v>
      </c>
      <c r="C406" s="63">
        <v>46073</v>
      </c>
      <c r="D406" s="67"/>
      <c r="E406" s="63"/>
    </row>
    <row r="407" spans="1:5" ht="15.75" customHeight="1" x14ac:dyDescent="0.25">
      <c r="A407" s="13">
        <v>6887544</v>
      </c>
      <c r="B407" s="65" t="s">
        <v>2466</v>
      </c>
      <c r="C407" s="63">
        <v>46073</v>
      </c>
      <c r="D407" s="67"/>
      <c r="E407" s="63"/>
    </row>
    <row r="408" spans="1:5" ht="15.75" customHeight="1" x14ac:dyDescent="0.25">
      <c r="A408" s="13">
        <v>6887537</v>
      </c>
      <c r="B408" s="65" t="s">
        <v>2467</v>
      </c>
      <c r="C408" s="63">
        <v>46072</v>
      </c>
      <c r="D408" s="67"/>
      <c r="E408" s="63"/>
    </row>
    <row r="409" spans="1:5" ht="15.75" customHeight="1" x14ac:dyDescent="0.25">
      <c r="A409" s="13">
        <v>6887525</v>
      </c>
      <c r="B409" s="65" t="s">
        <v>2468</v>
      </c>
      <c r="C409" s="63">
        <v>46070</v>
      </c>
      <c r="D409" s="67"/>
      <c r="E409" s="63"/>
    </row>
    <row r="410" spans="1:5" ht="15.75" customHeight="1" x14ac:dyDescent="0.25">
      <c r="A410" s="13">
        <v>6887502</v>
      </c>
      <c r="B410" s="65" t="s">
        <v>2469</v>
      </c>
      <c r="C410" s="63">
        <v>46077</v>
      </c>
      <c r="D410" s="67"/>
      <c r="E410" s="63"/>
    </row>
    <row r="411" spans="1:5" ht="15.75" customHeight="1" x14ac:dyDescent="0.25">
      <c r="A411" s="13">
        <v>6887468</v>
      </c>
      <c r="B411" s="65" t="s">
        <v>2470</v>
      </c>
      <c r="C411" s="63">
        <v>46073</v>
      </c>
      <c r="D411" s="67"/>
      <c r="E411" s="63"/>
    </row>
    <row r="412" spans="1:5" ht="15.75" customHeight="1" x14ac:dyDescent="0.25">
      <c r="A412" s="13">
        <v>6887417</v>
      </c>
      <c r="B412" s="65" t="s">
        <v>2471</v>
      </c>
      <c r="C412" s="63">
        <v>46073</v>
      </c>
      <c r="D412" s="67"/>
      <c r="E412" s="63"/>
    </row>
    <row r="413" spans="1:5" ht="15.75" customHeight="1" x14ac:dyDescent="0.25">
      <c r="A413" s="13">
        <v>6887402</v>
      </c>
      <c r="B413" s="65" t="s">
        <v>2472</v>
      </c>
      <c r="C413" s="63">
        <v>46073</v>
      </c>
      <c r="D413" s="67"/>
      <c r="E413" s="63"/>
    </row>
    <row r="414" spans="1:5" ht="15.75" customHeight="1" x14ac:dyDescent="0.25">
      <c r="A414" s="13">
        <v>6887295</v>
      </c>
      <c r="B414" s="65" t="s">
        <v>2473</v>
      </c>
      <c r="C414" s="63">
        <v>46077</v>
      </c>
      <c r="D414" s="67"/>
      <c r="E414" s="63"/>
    </row>
    <row r="415" spans="1:5" ht="15.75" customHeight="1" x14ac:dyDescent="0.25">
      <c r="A415" s="13">
        <v>6887250</v>
      </c>
      <c r="B415" s="65" t="s">
        <v>2474</v>
      </c>
      <c r="C415" s="63">
        <v>46073</v>
      </c>
      <c r="D415" s="67"/>
      <c r="E415" s="63"/>
    </row>
    <row r="416" spans="1:5" ht="15.75" customHeight="1" x14ac:dyDescent="0.25">
      <c r="A416" s="13">
        <v>6887216</v>
      </c>
      <c r="B416" s="65" t="s">
        <v>2475</v>
      </c>
      <c r="C416" s="63">
        <v>46073</v>
      </c>
      <c r="D416" s="67"/>
      <c r="E416" s="63"/>
    </row>
    <row r="417" spans="1:5" ht="15.75" customHeight="1" x14ac:dyDescent="0.25">
      <c r="A417" s="13">
        <v>6887211</v>
      </c>
      <c r="B417" s="65" t="s">
        <v>2476</v>
      </c>
      <c r="C417" s="63">
        <v>46066</v>
      </c>
      <c r="D417" s="67"/>
      <c r="E417" s="63"/>
    </row>
    <row r="418" spans="1:5" ht="15.75" customHeight="1" x14ac:dyDescent="0.25">
      <c r="A418" s="13">
        <v>6887210</v>
      </c>
      <c r="B418" s="65" t="s">
        <v>2477</v>
      </c>
      <c r="C418" s="63">
        <v>46073</v>
      </c>
      <c r="D418" s="67"/>
      <c r="E418" s="63"/>
    </row>
    <row r="419" spans="1:5" ht="15.75" customHeight="1" x14ac:dyDescent="0.25">
      <c r="A419" s="13">
        <v>6887193</v>
      </c>
      <c r="B419" s="65" t="s">
        <v>2478</v>
      </c>
      <c r="C419" s="63">
        <v>46073</v>
      </c>
      <c r="D419" s="67"/>
      <c r="E419" s="63"/>
    </row>
    <row r="420" spans="1:5" ht="15.75" customHeight="1" x14ac:dyDescent="0.25">
      <c r="A420" s="13">
        <v>6887179</v>
      </c>
      <c r="B420" s="65" t="s">
        <v>2479</v>
      </c>
      <c r="C420" s="63">
        <v>46072</v>
      </c>
      <c r="D420" s="67"/>
      <c r="E420" s="63"/>
    </row>
    <row r="421" spans="1:5" ht="15.75" customHeight="1" x14ac:dyDescent="0.25">
      <c r="A421" s="13">
        <v>6887106</v>
      </c>
      <c r="B421" s="65" t="s">
        <v>2480</v>
      </c>
      <c r="C421" s="63">
        <v>46077</v>
      </c>
      <c r="D421" s="67"/>
      <c r="E421" s="63"/>
    </row>
    <row r="422" spans="1:5" ht="15.75" customHeight="1" x14ac:dyDescent="0.25">
      <c r="A422" s="13">
        <v>6887094</v>
      </c>
      <c r="B422" s="65" t="s">
        <v>2481</v>
      </c>
      <c r="C422" s="63">
        <v>46077</v>
      </c>
      <c r="D422" s="67"/>
      <c r="E422" s="63"/>
    </row>
    <row r="423" spans="1:5" ht="15.75" customHeight="1" x14ac:dyDescent="0.25">
      <c r="A423" s="13">
        <v>6887086</v>
      </c>
      <c r="B423" s="65" t="s">
        <v>2482</v>
      </c>
      <c r="C423" s="63">
        <v>46079</v>
      </c>
      <c r="D423" s="67"/>
      <c r="E423" s="63"/>
    </row>
    <row r="424" spans="1:5" ht="15.75" customHeight="1" x14ac:dyDescent="0.25">
      <c r="A424" s="13">
        <v>6887004</v>
      </c>
      <c r="B424" s="65" t="s">
        <v>2483</v>
      </c>
      <c r="C424" s="63">
        <v>46093</v>
      </c>
      <c r="D424" s="67"/>
      <c r="E424" s="63"/>
    </row>
    <row r="425" spans="1:5" ht="15.75" customHeight="1" x14ac:dyDescent="0.25">
      <c r="A425" s="13">
        <v>6886991</v>
      </c>
      <c r="B425" s="65" t="s">
        <v>2484</v>
      </c>
      <c r="C425" s="63">
        <v>46073</v>
      </c>
      <c r="D425" s="67"/>
      <c r="E425" s="63"/>
    </row>
    <row r="426" spans="1:5" ht="15.75" customHeight="1" x14ac:dyDescent="0.25">
      <c r="A426" s="13">
        <v>6886948</v>
      </c>
      <c r="B426" s="65" t="s">
        <v>2485</v>
      </c>
      <c r="C426" s="63">
        <v>46076</v>
      </c>
      <c r="D426" s="67"/>
      <c r="E426" s="63"/>
    </row>
    <row r="427" spans="1:5" ht="15.75" customHeight="1" x14ac:dyDescent="0.25">
      <c r="A427" s="13">
        <v>6886917</v>
      </c>
      <c r="B427" s="65" t="s">
        <v>2486</v>
      </c>
      <c r="C427" s="63">
        <v>46073</v>
      </c>
      <c r="D427" s="67"/>
      <c r="E427" s="63"/>
    </row>
    <row r="428" spans="1:5" ht="15.75" customHeight="1" x14ac:dyDescent="0.25">
      <c r="A428" s="13">
        <v>6886900</v>
      </c>
      <c r="B428" s="65" t="s">
        <v>2487</v>
      </c>
      <c r="C428" s="63">
        <v>46077</v>
      </c>
      <c r="D428" s="67"/>
      <c r="E428" s="63"/>
    </row>
    <row r="429" spans="1:5" ht="15.75" customHeight="1" x14ac:dyDescent="0.25">
      <c r="A429" s="13">
        <v>6886878</v>
      </c>
      <c r="B429" s="65" t="s">
        <v>2488</v>
      </c>
      <c r="C429" s="63">
        <v>46076</v>
      </c>
      <c r="D429" s="67"/>
      <c r="E429" s="63"/>
    </row>
    <row r="430" spans="1:5" ht="15.75" customHeight="1" x14ac:dyDescent="0.25">
      <c r="A430" s="13">
        <v>6886863</v>
      </c>
      <c r="B430" s="65" t="s">
        <v>2489</v>
      </c>
      <c r="C430" s="63">
        <v>46073</v>
      </c>
      <c r="D430" s="67"/>
      <c r="E430" s="63"/>
    </row>
    <row r="431" spans="1:5" ht="15.75" customHeight="1" x14ac:dyDescent="0.25">
      <c r="A431" s="13">
        <v>6886855</v>
      </c>
      <c r="B431" s="65" t="s">
        <v>2490</v>
      </c>
      <c r="C431" s="63">
        <v>46079</v>
      </c>
      <c r="D431" s="67"/>
      <c r="E431" s="63"/>
    </row>
    <row r="432" spans="1:5" ht="15.75" customHeight="1" x14ac:dyDescent="0.25">
      <c r="A432" s="13">
        <v>6886845</v>
      </c>
      <c r="B432" s="65" t="s">
        <v>2491</v>
      </c>
      <c r="C432" s="63">
        <v>46077</v>
      </c>
      <c r="D432" s="67"/>
      <c r="E432" s="63"/>
    </row>
    <row r="433" spans="1:5" ht="15.75" customHeight="1" x14ac:dyDescent="0.25">
      <c r="A433" s="13">
        <v>6886822</v>
      </c>
      <c r="B433" s="65" t="s">
        <v>2492</v>
      </c>
      <c r="C433" s="63">
        <v>46078</v>
      </c>
      <c r="D433" s="67"/>
      <c r="E433" s="63"/>
    </row>
    <row r="434" spans="1:5" ht="15.75" customHeight="1" x14ac:dyDescent="0.25">
      <c r="A434" s="13">
        <v>6886796</v>
      </c>
      <c r="B434" s="65" t="s">
        <v>2493</v>
      </c>
      <c r="C434" s="63">
        <v>46073</v>
      </c>
      <c r="D434" s="67"/>
      <c r="E434" s="63"/>
    </row>
    <row r="435" spans="1:5" ht="15.75" customHeight="1" x14ac:dyDescent="0.25">
      <c r="A435" s="13">
        <v>6886787</v>
      </c>
      <c r="B435" s="65" t="s">
        <v>2494</v>
      </c>
      <c r="C435" s="63">
        <v>46070</v>
      </c>
      <c r="D435" s="67"/>
      <c r="E435" s="63"/>
    </row>
    <row r="436" spans="1:5" ht="15.75" customHeight="1" x14ac:dyDescent="0.25">
      <c r="A436" s="13">
        <v>6886785</v>
      </c>
      <c r="B436" s="65" t="s">
        <v>2495</v>
      </c>
      <c r="C436" s="63">
        <v>46073</v>
      </c>
      <c r="D436" s="67"/>
      <c r="E436" s="63"/>
    </row>
    <row r="437" spans="1:5" ht="15.75" customHeight="1" x14ac:dyDescent="0.25">
      <c r="A437" s="13">
        <v>6886765</v>
      </c>
      <c r="B437" s="65" t="s">
        <v>2496</v>
      </c>
      <c r="C437" s="63">
        <v>46077</v>
      </c>
      <c r="D437" s="67"/>
      <c r="E437" s="63"/>
    </row>
    <row r="438" spans="1:5" ht="15.75" customHeight="1" x14ac:dyDescent="0.25">
      <c r="A438" s="13">
        <v>6886751</v>
      </c>
      <c r="B438" s="65" t="s">
        <v>2497</v>
      </c>
      <c r="C438" s="63">
        <v>46073</v>
      </c>
      <c r="D438" s="67"/>
      <c r="E438" s="63"/>
    </row>
    <row r="439" spans="1:5" ht="15.75" customHeight="1" x14ac:dyDescent="0.25">
      <c r="A439" s="13">
        <v>6886747</v>
      </c>
      <c r="B439" s="65" t="s">
        <v>2498</v>
      </c>
      <c r="C439" s="63">
        <v>46072</v>
      </c>
      <c r="D439" s="67"/>
      <c r="E439" s="63"/>
    </row>
    <row r="440" spans="1:5" ht="15.75" customHeight="1" x14ac:dyDescent="0.25">
      <c r="A440" s="13">
        <v>6886738</v>
      </c>
      <c r="B440" s="65" t="s">
        <v>2499</v>
      </c>
      <c r="C440" s="63">
        <v>46076</v>
      </c>
      <c r="D440" s="67"/>
      <c r="E440" s="63"/>
    </row>
    <row r="441" spans="1:5" ht="15.75" customHeight="1" x14ac:dyDescent="0.25">
      <c r="A441" s="13">
        <v>6886600</v>
      </c>
      <c r="B441" s="65" t="s">
        <v>2500</v>
      </c>
      <c r="C441" s="63">
        <v>46072</v>
      </c>
      <c r="D441" s="67"/>
      <c r="E441" s="63"/>
    </row>
    <row r="442" spans="1:5" ht="15.75" customHeight="1" x14ac:dyDescent="0.25">
      <c r="A442" s="13">
        <v>6886573</v>
      </c>
      <c r="B442" s="65" t="s">
        <v>2501</v>
      </c>
      <c r="C442" s="63">
        <v>46073</v>
      </c>
      <c r="D442" s="67"/>
      <c r="E442" s="63"/>
    </row>
    <row r="443" spans="1:5" ht="15.75" customHeight="1" x14ac:dyDescent="0.25">
      <c r="A443" s="13">
        <v>6886557</v>
      </c>
      <c r="B443" s="65" t="s">
        <v>2502</v>
      </c>
      <c r="C443" s="63">
        <v>46065</v>
      </c>
      <c r="D443" s="67"/>
      <c r="E443" s="63"/>
    </row>
    <row r="444" spans="1:5" ht="15.75" customHeight="1" x14ac:dyDescent="0.25">
      <c r="A444" s="13">
        <v>6886300</v>
      </c>
      <c r="B444" s="65" t="s">
        <v>2503</v>
      </c>
      <c r="C444" s="63">
        <v>46072</v>
      </c>
      <c r="D444" s="67"/>
      <c r="E444" s="63"/>
    </row>
    <row r="445" spans="1:5" ht="15.75" customHeight="1" x14ac:dyDescent="0.25">
      <c r="A445" s="13">
        <v>6886290</v>
      </c>
      <c r="B445" s="65" t="s">
        <v>2504</v>
      </c>
      <c r="C445" s="63">
        <v>46072</v>
      </c>
      <c r="D445" s="67"/>
      <c r="E445" s="63"/>
    </row>
    <row r="446" spans="1:5" ht="15.75" customHeight="1" x14ac:dyDescent="0.25">
      <c r="A446" s="13">
        <v>6886213</v>
      </c>
      <c r="B446" s="65" t="s">
        <v>2505</v>
      </c>
      <c r="C446" s="63">
        <v>46072</v>
      </c>
      <c r="D446" s="67"/>
      <c r="E446" s="63"/>
    </row>
    <row r="447" spans="1:5" ht="15.75" customHeight="1" x14ac:dyDescent="0.25">
      <c r="A447" s="13">
        <v>6886182</v>
      </c>
      <c r="B447" s="65" t="s">
        <v>2506</v>
      </c>
      <c r="C447" s="63">
        <v>46071</v>
      </c>
      <c r="D447" s="67"/>
      <c r="E447" s="63"/>
    </row>
    <row r="448" spans="1:5" ht="15.75" customHeight="1" x14ac:dyDescent="0.25">
      <c r="A448" s="13">
        <v>6886163</v>
      </c>
      <c r="B448" s="65" t="s">
        <v>2507</v>
      </c>
      <c r="C448" s="63">
        <v>46072</v>
      </c>
      <c r="D448" s="67"/>
      <c r="E448" s="63"/>
    </row>
    <row r="449" spans="1:5" ht="15.75" customHeight="1" x14ac:dyDescent="0.25">
      <c r="A449" s="13">
        <v>6886156</v>
      </c>
      <c r="B449" s="65" t="s">
        <v>2508</v>
      </c>
      <c r="C449" s="63">
        <v>46071</v>
      </c>
      <c r="D449" s="67"/>
      <c r="E449" s="63"/>
    </row>
    <row r="450" spans="1:5" ht="15.75" customHeight="1" x14ac:dyDescent="0.25">
      <c r="A450" s="13">
        <v>6886133</v>
      </c>
      <c r="B450" s="65" t="s">
        <v>2509</v>
      </c>
      <c r="C450" s="63">
        <v>46077</v>
      </c>
      <c r="D450" s="67"/>
      <c r="E450" s="63"/>
    </row>
    <row r="451" spans="1:5" ht="15.75" customHeight="1" x14ac:dyDescent="0.25">
      <c r="A451" s="13">
        <v>6886102</v>
      </c>
      <c r="B451" s="65" t="s">
        <v>2510</v>
      </c>
      <c r="C451" s="63">
        <v>46072</v>
      </c>
      <c r="D451" s="67"/>
      <c r="E451" s="63"/>
    </row>
    <row r="452" spans="1:5" ht="15.75" customHeight="1" x14ac:dyDescent="0.25">
      <c r="A452" s="13">
        <v>6886088</v>
      </c>
      <c r="B452" s="65" t="s">
        <v>2511</v>
      </c>
      <c r="C452" s="63">
        <v>46072</v>
      </c>
      <c r="D452" s="67"/>
      <c r="E452" s="63"/>
    </row>
    <row r="453" spans="1:5" ht="15.75" customHeight="1" x14ac:dyDescent="0.25">
      <c r="A453" s="13">
        <v>6886055</v>
      </c>
      <c r="B453" s="65" t="s">
        <v>2512</v>
      </c>
      <c r="C453" s="63">
        <v>46072</v>
      </c>
      <c r="D453" s="67"/>
      <c r="E453" s="63"/>
    </row>
    <row r="454" spans="1:5" ht="15.75" customHeight="1" x14ac:dyDescent="0.25">
      <c r="A454" s="13">
        <v>6886039</v>
      </c>
      <c r="B454" s="65" t="s">
        <v>2513</v>
      </c>
      <c r="C454" s="63">
        <v>46066</v>
      </c>
      <c r="D454" s="67"/>
      <c r="E454" s="63"/>
    </row>
    <row r="455" spans="1:5" ht="15.75" customHeight="1" x14ac:dyDescent="0.25">
      <c r="A455" s="13">
        <v>6885998</v>
      </c>
      <c r="B455" s="65" t="s">
        <v>2514</v>
      </c>
      <c r="C455" s="63">
        <v>46072</v>
      </c>
      <c r="D455" s="67"/>
      <c r="E455" s="63"/>
    </row>
    <row r="456" spans="1:5" ht="15.75" customHeight="1" x14ac:dyDescent="0.25">
      <c r="A456" s="13">
        <v>6885987</v>
      </c>
      <c r="B456" s="65" t="s">
        <v>2515</v>
      </c>
      <c r="C456" s="63">
        <v>46072</v>
      </c>
      <c r="D456" s="67"/>
      <c r="E456" s="63"/>
    </row>
    <row r="457" spans="1:5" ht="15.75" customHeight="1" x14ac:dyDescent="0.25">
      <c r="A457" s="13">
        <v>6885951</v>
      </c>
      <c r="B457" s="65" t="s">
        <v>2516</v>
      </c>
      <c r="C457" s="63">
        <v>46072</v>
      </c>
      <c r="D457" s="67"/>
      <c r="E457" s="63"/>
    </row>
    <row r="458" spans="1:5" ht="15.75" customHeight="1" x14ac:dyDescent="0.25">
      <c r="A458" s="13">
        <v>6885944</v>
      </c>
      <c r="B458" s="65" t="s">
        <v>2517</v>
      </c>
      <c r="C458" s="63">
        <v>46072</v>
      </c>
      <c r="D458" s="67"/>
      <c r="E458" s="63"/>
    </row>
    <row r="459" spans="1:5" ht="15.75" customHeight="1" x14ac:dyDescent="0.25">
      <c r="A459" s="13">
        <v>6885893</v>
      </c>
      <c r="B459" s="65" t="s">
        <v>2518</v>
      </c>
      <c r="C459" s="63">
        <v>46090</v>
      </c>
      <c r="D459" s="67"/>
      <c r="E459" s="63"/>
    </row>
    <row r="460" spans="1:5" ht="15.75" customHeight="1" x14ac:dyDescent="0.25">
      <c r="A460" s="13">
        <v>6885871</v>
      </c>
      <c r="B460" s="65" t="s">
        <v>2519</v>
      </c>
      <c r="C460" s="63">
        <v>46072</v>
      </c>
      <c r="D460" s="67"/>
      <c r="E460" s="63"/>
    </row>
    <row r="461" spans="1:5" ht="15.75" customHeight="1" x14ac:dyDescent="0.25">
      <c r="A461" s="13">
        <v>6885870</v>
      </c>
      <c r="B461" s="65" t="s">
        <v>2520</v>
      </c>
      <c r="C461" s="63">
        <v>46072</v>
      </c>
      <c r="D461" s="67"/>
      <c r="E461" s="63"/>
    </row>
    <row r="462" spans="1:5" ht="15.75" customHeight="1" x14ac:dyDescent="0.25">
      <c r="A462" s="13">
        <v>6885866</v>
      </c>
      <c r="B462" s="65" t="s">
        <v>2521</v>
      </c>
      <c r="C462" s="63">
        <v>46073</v>
      </c>
      <c r="D462" s="67"/>
      <c r="E462" s="63"/>
    </row>
    <row r="463" spans="1:5" ht="15.75" customHeight="1" x14ac:dyDescent="0.25">
      <c r="A463" s="13">
        <v>6885856</v>
      </c>
      <c r="B463" s="65" t="s">
        <v>2522</v>
      </c>
      <c r="C463" s="63">
        <v>46072</v>
      </c>
      <c r="D463" s="67"/>
      <c r="E463" s="63"/>
    </row>
    <row r="464" spans="1:5" ht="15.75" customHeight="1" x14ac:dyDescent="0.25">
      <c r="A464" s="13">
        <v>6885843</v>
      </c>
      <c r="B464" s="65" t="s">
        <v>2523</v>
      </c>
      <c r="C464" s="63">
        <v>46072</v>
      </c>
      <c r="D464" s="67"/>
      <c r="E464" s="63"/>
    </row>
    <row r="465" spans="1:5" ht="15.75" customHeight="1" x14ac:dyDescent="0.25">
      <c r="A465" s="13">
        <v>6885842</v>
      </c>
      <c r="B465" s="65" t="s">
        <v>2524</v>
      </c>
      <c r="C465" s="63">
        <v>46072</v>
      </c>
      <c r="D465" s="67"/>
      <c r="E465" s="63"/>
    </row>
    <row r="466" spans="1:5" ht="15.75" customHeight="1" x14ac:dyDescent="0.25">
      <c r="A466" s="13">
        <v>6885841</v>
      </c>
      <c r="B466" s="65" t="s">
        <v>2525</v>
      </c>
      <c r="C466" s="63">
        <v>46072</v>
      </c>
      <c r="D466" s="67"/>
      <c r="E466" s="63"/>
    </row>
    <row r="467" spans="1:5" ht="15.75" customHeight="1" x14ac:dyDescent="0.25">
      <c r="A467" s="13">
        <v>6885832</v>
      </c>
      <c r="B467" s="65" t="s">
        <v>2526</v>
      </c>
      <c r="C467" s="63">
        <v>46071</v>
      </c>
      <c r="D467" s="67"/>
      <c r="E467" s="63"/>
    </row>
    <row r="468" spans="1:5" ht="15.75" customHeight="1" x14ac:dyDescent="0.25">
      <c r="A468" s="13">
        <v>6885830</v>
      </c>
      <c r="B468" s="65" t="s">
        <v>2527</v>
      </c>
      <c r="C468" s="63">
        <v>46072</v>
      </c>
      <c r="D468" s="67"/>
      <c r="E468" s="63"/>
    </row>
    <row r="469" spans="1:5" ht="15.75" customHeight="1" x14ac:dyDescent="0.25">
      <c r="A469" s="13">
        <v>6885825</v>
      </c>
      <c r="B469" s="65" t="s">
        <v>2528</v>
      </c>
      <c r="C469" s="63">
        <v>46071</v>
      </c>
      <c r="D469" s="67"/>
      <c r="E469" s="63"/>
    </row>
    <row r="470" spans="1:5" ht="15.75" customHeight="1" x14ac:dyDescent="0.25">
      <c r="A470" s="13">
        <v>6885809</v>
      </c>
      <c r="B470" s="65" t="s">
        <v>2529</v>
      </c>
      <c r="C470" s="63">
        <v>46073</v>
      </c>
      <c r="D470" s="67"/>
      <c r="E470" s="63"/>
    </row>
    <row r="471" spans="1:5" ht="15.75" customHeight="1" x14ac:dyDescent="0.25">
      <c r="A471" s="13">
        <v>6885772</v>
      </c>
      <c r="B471" s="65" t="s">
        <v>2530</v>
      </c>
      <c r="C471" s="63">
        <v>46072</v>
      </c>
      <c r="D471" s="67"/>
      <c r="E471" s="63"/>
    </row>
    <row r="472" spans="1:5" ht="15.75" customHeight="1" x14ac:dyDescent="0.25">
      <c r="A472" s="13">
        <v>6885770</v>
      </c>
      <c r="B472" s="65" t="s">
        <v>2531</v>
      </c>
      <c r="C472" s="63">
        <v>46071</v>
      </c>
      <c r="D472" s="67"/>
      <c r="E472" s="63"/>
    </row>
    <row r="473" spans="1:5" ht="15.75" customHeight="1" x14ac:dyDescent="0.25">
      <c r="A473" s="13">
        <v>6885769</v>
      </c>
      <c r="B473" s="65" t="s">
        <v>2532</v>
      </c>
      <c r="C473" s="63">
        <v>46072</v>
      </c>
      <c r="D473" s="67"/>
      <c r="E473" s="63"/>
    </row>
    <row r="474" spans="1:5" ht="15.75" customHeight="1" x14ac:dyDescent="0.25">
      <c r="A474" s="13">
        <v>6885757</v>
      </c>
      <c r="B474" s="65" t="s">
        <v>2533</v>
      </c>
      <c r="C474" s="63">
        <v>46071</v>
      </c>
      <c r="D474" s="67"/>
      <c r="E474" s="63"/>
    </row>
    <row r="475" spans="1:5" ht="15.75" customHeight="1" x14ac:dyDescent="0.25">
      <c r="A475" s="13">
        <v>6885749</v>
      </c>
      <c r="B475" s="65" t="s">
        <v>2534</v>
      </c>
      <c r="C475" s="63">
        <v>46073</v>
      </c>
      <c r="D475" s="67"/>
      <c r="E475" s="63"/>
    </row>
    <row r="476" spans="1:5" ht="15.75" customHeight="1" x14ac:dyDescent="0.25">
      <c r="A476" s="13">
        <v>6885742</v>
      </c>
      <c r="B476" s="65" t="s">
        <v>2535</v>
      </c>
      <c r="C476" s="63">
        <v>46073</v>
      </c>
      <c r="D476" s="67"/>
      <c r="E476" s="63"/>
    </row>
    <row r="477" spans="1:5" ht="15.75" customHeight="1" x14ac:dyDescent="0.25">
      <c r="A477" s="13">
        <v>6885735</v>
      </c>
      <c r="B477" s="65" t="s">
        <v>2536</v>
      </c>
      <c r="C477" s="63">
        <v>46072</v>
      </c>
      <c r="D477" s="67"/>
      <c r="E477" s="63"/>
    </row>
    <row r="478" spans="1:5" ht="15.75" customHeight="1" x14ac:dyDescent="0.25">
      <c r="A478" s="13">
        <v>6885708</v>
      </c>
      <c r="B478" s="65" t="s">
        <v>2537</v>
      </c>
      <c r="C478" s="63">
        <v>46072</v>
      </c>
      <c r="D478" s="67"/>
      <c r="E478" s="63"/>
    </row>
    <row r="479" spans="1:5" ht="15.75" customHeight="1" x14ac:dyDescent="0.25">
      <c r="A479" s="13">
        <v>6885640</v>
      </c>
      <c r="B479" s="65" t="s">
        <v>2538</v>
      </c>
      <c r="C479" s="63">
        <v>46073</v>
      </c>
      <c r="D479" s="67"/>
      <c r="E479" s="63"/>
    </row>
    <row r="480" spans="1:5" ht="15.75" customHeight="1" x14ac:dyDescent="0.25">
      <c r="A480" s="13">
        <v>6885632</v>
      </c>
      <c r="B480" s="65" t="s">
        <v>2539</v>
      </c>
      <c r="C480" s="63">
        <v>46071</v>
      </c>
      <c r="D480" s="67"/>
      <c r="E480" s="63"/>
    </row>
    <row r="481" spans="1:5" ht="15.75" customHeight="1" x14ac:dyDescent="0.25">
      <c r="A481" s="13">
        <v>6885631</v>
      </c>
      <c r="B481" s="65" t="s">
        <v>2540</v>
      </c>
      <c r="C481" s="63">
        <v>46072</v>
      </c>
      <c r="D481" s="67"/>
      <c r="E481" s="63"/>
    </row>
    <row r="482" spans="1:5" ht="15.75" customHeight="1" x14ac:dyDescent="0.25">
      <c r="A482" s="13">
        <v>6885612</v>
      </c>
      <c r="B482" s="65" t="s">
        <v>2541</v>
      </c>
      <c r="C482" s="63">
        <v>46072</v>
      </c>
      <c r="D482" s="67"/>
      <c r="E482" s="63"/>
    </row>
    <row r="483" spans="1:5" ht="15.75" customHeight="1" x14ac:dyDescent="0.25">
      <c r="A483" s="13">
        <v>6885603</v>
      </c>
      <c r="B483" s="65" t="s">
        <v>2542</v>
      </c>
      <c r="C483" s="63">
        <v>46072</v>
      </c>
      <c r="D483" s="67"/>
      <c r="E483" s="63"/>
    </row>
    <row r="484" spans="1:5" ht="15.75" customHeight="1" x14ac:dyDescent="0.25">
      <c r="A484" s="13">
        <v>6885601</v>
      </c>
      <c r="B484" s="65" t="s">
        <v>2543</v>
      </c>
      <c r="C484" s="63">
        <v>46093</v>
      </c>
      <c r="D484" s="67"/>
      <c r="E484" s="63"/>
    </row>
    <row r="485" spans="1:5" ht="15.75" customHeight="1" x14ac:dyDescent="0.25">
      <c r="A485" s="13">
        <v>6885599</v>
      </c>
      <c r="B485" s="65" t="s">
        <v>2544</v>
      </c>
      <c r="C485" s="63">
        <v>46077</v>
      </c>
      <c r="D485" s="67"/>
      <c r="E485" s="63"/>
    </row>
    <row r="486" spans="1:5" ht="15.75" customHeight="1" x14ac:dyDescent="0.25">
      <c r="A486" s="13">
        <v>6885595</v>
      </c>
      <c r="B486" s="65" t="s">
        <v>2545</v>
      </c>
      <c r="C486" s="63">
        <v>46073</v>
      </c>
      <c r="D486" s="67"/>
      <c r="E486" s="63"/>
    </row>
    <row r="487" spans="1:5" ht="15.75" customHeight="1" x14ac:dyDescent="0.25">
      <c r="A487" s="13">
        <v>6885589</v>
      </c>
      <c r="B487" s="65" t="s">
        <v>2546</v>
      </c>
      <c r="C487" s="63">
        <v>46072</v>
      </c>
      <c r="D487" s="67"/>
      <c r="E487" s="63"/>
    </row>
    <row r="488" spans="1:5" ht="15.75" customHeight="1" x14ac:dyDescent="0.25">
      <c r="A488" s="13">
        <v>6885585</v>
      </c>
      <c r="B488" s="65" t="s">
        <v>2547</v>
      </c>
      <c r="C488" s="63">
        <v>46071</v>
      </c>
      <c r="D488" s="67"/>
      <c r="E488" s="63"/>
    </row>
    <row r="489" spans="1:5" ht="15.75" customHeight="1" x14ac:dyDescent="0.25">
      <c r="A489" s="13">
        <v>6885423</v>
      </c>
      <c r="B489" s="65" t="s">
        <v>2548</v>
      </c>
      <c r="C489" s="63">
        <v>46072</v>
      </c>
      <c r="D489" s="67"/>
      <c r="E489" s="63"/>
    </row>
    <row r="490" spans="1:5" ht="15.75" customHeight="1" x14ac:dyDescent="0.25">
      <c r="A490" s="13">
        <v>6885403</v>
      </c>
      <c r="B490" s="65" t="s">
        <v>2549</v>
      </c>
      <c r="C490" s="63">
        <v>46072</v>
      </c>
      <c r="D490" s="67"/>
      <c r="E490" s="63"/>
    </row>
    <row r="491" spans="1:5" ht="15.75" customHeight="1" x14ac:dyDescent="0.25">
      <c r="A491" s="13">
        <v>6885374</v>
      </c>
      <c r="B491" s="65" t="s">
        <v>2550</v>
      </c>
      <c r="C491" s="63">
        <v>46071</v>
      </c>
      <c r="D491" s="67"/>
      <c r="E491" s="63"/>
    </row>
    <row r="492" spans="1:5" ht="15.75" customHeight="1" x14ac:dyDescent="0.25">
      <c r="A492" s="13">
        <v>6885361</v>
      </c>
      <c r="B492" s="65" t="s">
        <v>2551</v>
      </c>
      <c r="C492" s="63">
        <v>46071</v>
      </c>
      <c r="D492" s="67"/>
      <c r="E492" s="63"/>
    </row>
    <row r="493" spans="1:5" ht="15.75" customHeight="1" x14ac:dyDescent="0.25">
      <c r="A493" s="13">
        <v>6885352</v>
      </c>
      <c r="B493" s="65" t="s">
        <v>2552</v>
      </c>
      <c r="C493" s="63">
        <v>46068</v>
      </c>
      <c r="D493" s="67"/>
      <c r="E493" s="63"/>
    </row>
    <row r="494" spans="1:5" ht="15.75" customHeight="1" x14ac:dyDescent="0.25">
      <c r="A494" s="13">
        <v>6885304</v>
      </c>
      <c r="B494" s="65" t="s">
        <v>2553</v>
      </c>
      <c r="C494" s="63">
        <v>46065</v>
      </c>
      <c r="D494" s="67"/>
      <c r="E494" s="63"/>
    </row>
    <row r="495" spans="1:5" ht="15.75" customHeight="1" x14ac:dyDescent="0.25">
      <c r="A495" s="13">
        <v>6885277</v>
      </c>
      <c r="B495" s="65" t="s">
        <v>2554</v>
      </c>
      <c r="C495" s="63">
        <v>46072</v>
      </c>
      <c r="D495" s="67"/>
      <c r="E495" s="63"/>
    </row>
    <row r="496" spans="1:5" ht="15.75" customHeight="1" x14ac:dyDescent="0.25">
      <c r="A496" s="13">
        <v>6885276</v>
      </c>
      <c r="B496" s="65" t="s">
        <v>2555</v>
      </c>
      <c r="C496" s="63">
        <v>46070</v>
      </c>
      <c r="D496" s="67"/>
      <c r="E496" s="63"/>
    </row>
    <row r="497" spans="1:5" ht="15.75" customHeight="1" x14ac:dyDescent="0.25">
      <c r="A497" s="13">
        <v>6885268</v>
      </c>
      <c r="B497" s="65" t="s">
        <v>2556</v>
      </c>
      <c r="C497" s="63">
        <v>46072</v>
      </c>
      <c r="D497" s="67"/>
      <c r="E497" s="63"/>
    </row>
    <row r="498" spans="1:5" ht="15.75" customHeight="1" x14ac:dyDescent="0.25">
      <c r="A498" s="13">
        <v>6885267</v>
      </c>
      <c r="B498" s="65" t="s">
        <v>2557</v>
      </c>
      <c r="C498" s="63">
        <v>46087</v>
      </c>
      <c r="D498" s="67"/>
      <c r="E498" s="63"/>
    </row>
    <row r="499" spans="1:5" ht="15.75" customHeight="1" x14ac:dyDescent="0.25">
      <c r="A499" s="13">
        <v>6885263</v>
      </c>
      <c r="B499" s="65" t="s">
        <v>2558</v>
      </c>
      <c r="C499" s="63">
        <v>46072</v>
      </c>
      <c r="D499" s="67"/>
      <c r="E499" s="63"/>
    </row>
    <row r="500" spans="1:5" ht="15.75" customHeight="1" x14ac:dyDescent="0.25">
      <c r="A500" s="13">
        <v>6885260</v>
      </c>
      <c r="B500" s="65" t="s">
        <v>2559</v>
      </c>
      <c r="C500" s="63">
        <v>46072</v>
      </c>
      <c r="D500" s="67"/>
      <c r="E500" s="63"/>
    </row>
    <row r="501" spans="1:5" ht="15.75" customHeight="1" x14ac:dyDescent="0.25">
      <c r="A501" s="13">
        <v>6885254</v>
      </c>
      <c r="B501" s="65" t="s">
        <v>2560</v>
      </c>
      <c r="C501" s="63">
        <v>46068</v>
      </c>
      <c r="D501" s="67"/>
      <c r="E501" s="63"/>
    </row>
    <row r="502" spans="1:5" ht="15.75" customHeight="1" x14ac:dyDescent="0.25">
      <c r="A502" s="13">
        <v>6885242</v>
      </c>
      <c r="B502" s="65" t="s">
        <v>2561</v>
      </c>
      <c r="C502" s="63">
        <v>46071</v>
      </c>
      <c r="D502" s="67"/>
      <c r="E502" s="63"/>
    </row>
    <row r="503" spans="1:5" ht="15.75" customHeight="1" x14ac:dyDescent="0.25">
      <c r="A503" s="13">
        <v>6885234</v>
      </c>
      <c r="B503" s="65" t="s">
        <v>2562</v>
      </c>
      <c r="C503" s="63">
        <v>46068</v>
      </c>
      <c r="D503" s="67"/>
      <c r="E503" s="63"/>
    </row>
    <row r="504" spans="1:5" ht="15.75" customHeight="1" x14ac:dyDescent="0.25">
      <c r="A504" s="13">
        <v>6885230</v>
      </c>
      <c r="B504" s="65" t="s">
        <v>2563</v>
      </c>
      <c r="C504" s="63">
        <v>46071</v>
      </c>
      <c r="D504" s="67"/>
      <c r="E504" s="63"/>
    </row>
    <row r="505" spans="1:5" ht="15.75" customHeight="1" x14ac:dyDescent="0.25">
      <c r="A505" s="13">
        <v>6885227</v>
      </c>
      <c r="B505" s="65" t="s">
        <v>2564</v>
      </c>
      <c r="C505" s="63">
        <v>46072</v>
      </c>
      <c r="D505" s="67"/>
      <c r="E505" s="63"/>
    </row>
    <row r="506" spans="1:5" ht="15.75" customHeight="1" x14ac:dyDescent="0.25">
      <c r="A506" s="13">
        <v>6885183</v>
      </c>
      <c r="B506" s="65" t="s">
        <v>2565</v>
      </c>
      <c r="C506" s="63">
        <v>46073</v>
      </c>
      <c r="D506" s="67"/>
      <c r="E506" s="63"/>
    </row>
    <row r="507" spans="1:5" ht="15.75" customHeight="1" x14ac:dyDescent="0.25">
      <c r="A507" s="13">
        <v>6885120</v>
      </c>
      <c r="B507" s="65" t="s">
        <v>2566</v>
      </c>
      <c r="C507" s="63">
        <v>46072</v>
      </c>
      <c r="D507" s="67"/>
      <c r="E507" s="63"/>
    </row>
    <row r="508" spans="1:5" ht="15.75" customHeight="1" x14ac:dyDescent="0.25">
      <c r="A508" s="13">
        <v>6885056</v>
      </c>
      <c r="B508" s="65" t="s">
        <v>2567</v>
      </c>
      <c r="C508" s="63">
        <v>46072</v>
      </c>
      <c r="D508" s="67"/>
      <c r="E508" s="63"/>
    </row>
    <row r="509" spans="1:5" ht="15.75" customHeight="1" x14ac:dyDescent="0.25">
      <c r="A509" s="13">
        <v>6885007</v>
      </c>
      <c r="B509" s="65" t="s">
        <v>2568</v>
      </c>
      <c r="C509" s="63">
        <v>46073</v>
      </c>
      <c r="D509" s="67"/>
      <c r="E509" s="63"/>
    </row>
    <row r="510" spans="1:5" ht="15.75" customHeight="1" x14ac:dyDescent="0.25">
      <c r="A510" s="13">
        <v>6885006</v>
      </c>
      <c r="B510" s="65" t="s">
        <v>2569</v>
      </c>
      <c r="C510" s="63">
        <v>46071</v>
      </c>
      <c r="D510" s="67"/>
      <c r="E510" s="63"/>
    </row>
    <row r="511" spans="1:5" ht="15.75" customHeight="1" x14ac:dyDescent="0.25">
      <c r="A511" s="13">
        <v>6885003</v>
      </c>
      <c r="B511" s="65" t="s">
        <v>2570</v>
      </c>
      <c r="C511" s="63">
        <v>46073</v>
      </c>
      <c r="D511" s="67"/>
      <c r="E511" s="63"/>
    </row>
    <row r="512" spans="1:5" ht="15.75" customHeight="1" x14ac:dyDescent="0.25">
      <c r="A512" s="13">
        <v>6884992</v>
      </c>
      <c r="B512" s="65" t="s">
        <v>2571</v>
      </c>
      <c r="C512" s="63">
        <v>46071</v>
      </c>
      <c r="D512" s="67"/>
      <c r="E512" s="63"/>
    </row>
    <row r="513" spans="1:5" ht="15.75" customHeight="1" x14ac:dyDescent="0.25">
      <c r="A513" s="13">
        <v>6884985</v>
      </c>
      <c r="B513" s="65" t="s">
        <v>2572</v>
      </c>
      <c r="C513" s="63">
        <v>46073</v>
      </c>
      <c r="D513" s="67"/>
      <c r="E513" s="63"/>
    </row>
    <row r="514" spans="1:5" ht="15.75" customHeight="1" x14ac:dyDescent="0.25">
      <c r="A514" s="13">
        <v>6884984</v>
      </c>
      <c r="B514" s="65" t="s">
        <v>2573</v>
      </c>
      <c r="C514" s="63">
        <v>46065</v>
      </c>
      <c r="D514" s="67"/>
      <c r="E514" s="63"/>
    </row>
    <row r="515" spans="1:5" ht="15.75" customHeight="1" x14ac:dyDescent="0.25">
      <c r="A515" s="13">
        <v>6884966</v>
      </c>
      <c r="B515" s="65" t="s">
        <v>2574</v>
      </c>
      <c r="C515" s="63">
        <v>46094</v>
      </c>
      <c r="D515" s="67"/>
      <c r="E515" s="63"/>
    </row>
    <row r="516" spans="1:5" ht="15.75" customHeight="1" x14ac:dyDescent="0.25">
      <c r="A516" s="13">
        <v>6884962</v>
      </c>
      <c r="B516" s="65" t="s">
        <v>2575</v>
      </c>
      <c r="C516" s="63">
        <v>46071</v>
      </c>
      <c r="D516" s="67"/>
      <c r="E516" s="63"/>
    </row>
    <row r="517" spans="1:5" ht="15.75" customHeight="1" x14ac:dyDescent="0.25">
      <c r="A517" s="13">
        <v>6884958</v>
      </c>
      <c r="B517" s="65" t="s">
        <v>2576</v>
      </c>
      <c r="C517" s="63">
        <v>46073</v>
      </c>
      <c r="D517" s="67"/>
      <c r="E517" s="63"/>
    </row>
    <row r="518" spans="1:5" ht="15.75" customHeight="1" x14ac:dyDescent="0.25">
      <c r="A518" s="13">
        <v>6884942</v>
      </c>
      <c r="B518" s="65" t="s">
        <v>2577</v>
      </c>
      <c r="C518" s="63">
        <v>46076</v>
      </c>
      <c r="D518" s="67"/>
      <c r="E518" s="63"/>
    </row>
    <row r="519" spans="1:5" ht="15.75" customHeight="1" x14ac:dyDescent="0.25">
      <c r="A519" s="13">
        <v>6884940</v>
      </c>
      <c r="B519" s="65" t="s">
        <v>2578</v>
      </c>
      <c r="C519" s="63">
        <v>46072</v>
      </c>
      <c r="D519" s="67"/>
      <c r="E519" s="63"/>
    </row>
    <row r="520" spans="1:5" ht="15.75" customHeight="1" x14ac:dyDescent="0.25">
      <c r="A520" s="13">
        <v>6884890</v>
      </c>
      <c r="B520" s="65" t="s">
        <v>2579</v>
      </c>
      <c r="C520" s="63">
        <v>46072</v>
      </c>
      <c r="D520" s="67"/>
      <c r="E520" s="63"/>
    </row>
    <row r="521" spans="1:5" ht="15.75" customHeight="1" x14ac:dyDescent="0.25">
      <c r="A521" s="13">
        <v>6884831</v>
      </c>
      <c r="B521" s="65" t="s">
        <v>2580</v>
      </c>
      <c r="C521" s="63">
        <v>46071</v>
      </c>
      <c r="D521" s="67"/>
      <c r="E521" s="63"/>
    </row>
    <row r="522" spans="1:5" ht="15.75" customHeight="1" x14ac:dyDescent="0.25">
      <c r="A522" s="13">
        <v>6884829</v>
      </c>
      <c r="B522" s="65" t="s">
        <v>2581</v>
      </c>
      <c r="C522" s="63">
        <v>46065</v>
      </c>
      <c r="D522" s="67"/>
      <c r="E522" s="63"/>
    </row>
    <row r="523" spans="1:5" ht="15.75" customHeight="1" x14ac:dyDescent="0.25">
      <c r="A523" s="13">
        <v>6884823</v>
      </c>
      <c r="B523" s="65" t="s">
        <v>2582</v>
      </c>
      <c r="C523" s="63">
        <v>46070</v>
      </c>
      <c r="D523" s="67"/>
      <c r="E523" s="63"/>
    </row>
    <row r="524" spans="1:5" ht="15.75" customHeight="1" x14ac:dyDescent="0.25">
      <c r="A524" s="13">
        <v>6884817</v>
      </c>
      <c r="B524" s="65" t="s">
        <v>2583</v>
      </c>
      <c r="C524" s="63">
        <v>46072</v>
      </c>
      <c r="D524" s="67"/>
      <c r="E524" s="63"/>
    </row>
    <row r="525" spans="1:5" ht="15.75" customHeight="1" x14ac:dyDescent="0.25">
      <c r="A525" s="13">
        <v>6884802</v>
      </c>
      <c r="B525" s="65" t="s">
        <v>2584</v>
      </c>
      <c r="C525" s="63">
        <v>46084</v>
      </c>
      <c r="D525" s="67"/>
      <c r="E525" s="63"/>
    </row>
    <row r="526" spans="1:5" ht="15.75" customHeight="1" x14ac:dyDescent="0.25">
      <c r="A526" s="13">
        <v>6884766</v>
      </c>
      <c r="B526" s="65" t="s">
        <v>2585</v>
      </c>
      <c r="C526" s="63">
        <v>46069</v>
      </c>
      <c r="D526" s="67"/>
      <c r="E526" s="63"/>
    </row>
    <row r="527" spans="1:5" ht="15.75" customHeight="1" x14ac:dyDescent="0.25">
      <c r="A527" s="13">
        <v>6884757</v>
      </c>
      <c r="B527" s="65" t="s">
        <v>2586</v>
      </c>
      <c r="C527" s="63">
        <v>46077</v>
      </c>
      <c r="D527" s="67"/>
      <c r="E527" s="63"/>
    </row>
    <row r="528" spans="1:5" ht="15.75" customHeight="1" x14ac:dyDescent="0.25">
      <c r="A528" s="13">
        <v>6884733</v>
      </c>
      <c r="B528" s="65" t="s">
        <v>2587</v>
      </c>
      <c r="C528" s="63">
        <v>46090</v>
      </c>
      <c r="D528" s="67"/>
      <c r="E528" s="63"/>
    </row>
    <row r="529" spans="1:5" ht="15.75" customHeight="1" x14ac:dyDescent="0.25">
      <c r="A529" s="13">
        <v>6884713</v>
      </c>
      <c r="B529" s="65" t="s">
        <v>2588</v>
      </c>
      <c r="C529" s="63">
        <v>46072</v>
      </c>
      <c r="D529" s="67"/>
      <c r="E529" s="63"/>
    </row>
    <row r="530" spans="1:5" ht="15.75" customHeight="1" x14ac:dyDescent="0.25">
      <c r="A530" s="13">
        <v>6884642</v>
      </c>
      <c r="B530" s="65" t="s">
        <v>2589</v>
      </c>
      <c r="C530" s="63">
        <v>46071</v>
      </c>
      <c r="D530" s="67"/>
      <c r="E530" s="63"/>
    </row>
    <row r="531" spans="1:5" ht="15.75" customHeight="1" x14ac:dyDescent="0.25">
      <c r="A531" s="13">
        <v>6884619</v>
      </c>
      <c r="B531" s="65" t="s">
        <v>2590</v>
      </c>
      <c r="C531" s="63">
        <v>46071</v>
      </c>
      <c r="D531" s="67"/>
      <c r="E531" s="63"/>
    </row>
    <row r="532" spans="1:5" ht="15.75" customHeight="1" x14ac:dyDescent="0.25">
      <c r="A532" s="13">
        <v>6884613</v>
      </c>
      <c r="B532" s="65" t="s">
        <v>2591</v>
      </c>
      <c r="C532" s="63">
        <v>46071</v>
      </c>
      <c r="D532" s="67"/>
      <c r="E532" s="63"/>
    </row>
    <row r="533" spans="1:5" ht="15.75" customHeight="1" x14ac:dyDescent="0.25">
      <c r="A533" s="13">
        <v>6884569</v>
      </c>
      <c r="B533" s="65" t="s">
        <v>2592</v>
      </c>
      <c r="C533" s="63">
        <v>46073</v>
      </c>
      <c r="D533" s="67"/>
      <c r="E533" s="63"/>
    </row>
    <row r="534" spans="1:5" ht="15.75" customHeight="1" x14ac:dyDescent="0.25">
      <c r="A534" s="13">
        <v>6884509</v>
      </c>
      <c r="B534" s="65" t="s">
        <v>2593</v>
      </c>
      <c r="C534" s="63">
        <v>46063</v>
      </c>
      <c r="D534" s="67"/>
      <c r="E534" s="63"/>
    </row>
    <row r="535" spans="1:5" ht="15.75" customHeight="1" x14ac:dyDescent="0.25">
      <c r="A535" s="13">
        <v>6884493</v>
      </c>
      <c r="B535" s="65" t="s">
        <v>2594</v>
      </c>
      <c r="C535" s="63">
        <v>46077</v>
      </c>
      <c r="D535" s="67"/>
      <c r="E535" s="63"/>
    </row>
    <row r="536" spans="1:5" ht="15.75" customHeight="1" x14ac:dyDescent="0.25">
      <c r="A536" s="13">
        <v>6884466</v>
      </c>
      <c r="B536" s="65" t="s">
        <v>2595</v>
      </c>
      <c r="C536" s="63">
        <v>46073</v>
      </c>
      <c r="D536" s="67"/>
      <c r="E536" s="63"/>
    </row>
    <row r="537" spans="1:5" ht="15.75" customHeight="1" x14ac:dyDescent="0.25">
      <c r="A537" s="13">
        <v>6884299</v>
      </c>
      <c r="B537" s="65" t="s">
        <v>2596</v>
      </c>
      <c r="C537" s="63">
        <v>46069</v>
      </c>
      <c r="D537" s="67"/>
      <c r="E537" s="63"/>
    </row>
    <row r="538" spans="1:5" ht="15.75" customHeight="1" x14ac:dyDescent="0.25">
      <c r="A538" s="13">
        <v>6884288</v>
      </c>
      <c r="B538" s="65" t="s">
        <v>2597</v>
      </c>
      <c r="C538" s="63">
        <v>46070</v>
      </c>
      <c r="D538" s="67"/>
      <c r="E538" s="63"/>
    </row>
    <row r="539" spans="1:5" ht="15.75" customHeight="1" x14ac:dyDescent="0.25">
      <c r="A539" s="13">
        <v>6884265</v>
      </c>
      <c r="B539" s="65" t="s">
        <v>2598</v>
      </c>
      <c r="C539" s="63">
        <v>46077</v>
      </c>
      <c r="D539" s="67"/>
      <c r="E539" s="63"/>
    </row>
    <row r="540" spans="1:5" ht="15.75" customHeight="1" x14ac:dyDescent="0.25">
      <c r="A540" s="13">
        <v>6884246</v>
      </c>
      <c r="B540" s="65" t="s">
        <v>2599</v>
      </c>
      <c r="C540" s="63">
        <v>46091</v>
      </c>
      <c r="D540" s="67"/>
      <c r="E540" s="63"/>
    </row>
    <row r="541" spans="1:5" ht="15.75" customHeight="1" x14ac:dyDescent="0.25">
      <c r="A541" s="13">
        <v>6884241</v>
      </c>
      <c r="B541" s="65" t="s">
        <v>2600</v>
      </c>
      <c r="C541" s="63">
        <v>46071</v>
      </c>
      <c r="D541" s="67"/>
      <c r="E541" s="63"/>
    </row>
    <row r="542" spans="1:5" ht="15.75" customHeight="1" x14ac:dyDescent="0.25">
      <c r="A542" s="13">
        <v>6884240</v>
      </c>
      <c r="B542" s="65" t="s">
        <v>2601</v>
      </c>
      <c r="C542" s="63">
        <v>46070</v>
      </c>
      <c r="D542" s="67"/>
      <c r="E542" s="63"/>
    </row>
    <row r="543" spans="1:5" ht="15.75" customHeight="1" x14ac:dyDescent="0.25">
      <c r="A543" s="13">
        <v>6884232</v>
      </c>
      <c r="B543" s="65" t="s">
        <v>2602</v>
      </c>
      <c r="C543" s="63">
        <v>46072</v>
      </c>
      <c r="D543" s="67"/>
      <c r="E543" s="63"/>
    </row>
    <row r="544" spans="1:5" ht="15.75" customHeight="1" x14ac:dyDescent="0.25">
      <c r="A544" s="13">
        <v>6884229</v>
      </c>
      <c r="B544" s="65" t="s">
        <v>2603</v>
      </c>
      <c r="C544" s="63">
        <v>46070</v>
      </c>
      <c r="D544" s="67"/>
      <c r="E544" s="63"/>
    </row>
    <row r="545" spans="1:5" ht="15.75" customHeight="1" x14ac:dyDescent="0.25">
      <c r="A545" s="13">
        <v>6884206</v>
      </c>
      <c r="B545" s="65" t="s">
        <v>2604</v>
      </c>
      <c r="C545" s="63">
        <v>46071</v>
      </c>
      <c r="D545" s="67"/>
      <c r="E545" s="63"/>
    </row>
    <row r="546" spans="1:5" ht="15.75" customHeight="1" x14ac:dyDescent="0.25">
      <c r="A546" s="13">
        <v>6884168</v>
      </c>
      <c r="B546" s="65" t="s">
        <v>2605</v>
      </c>
      <c r="C546" s="63">
        <v>46076</v>
      </c>
      <c r="D546" s="67"/>
      <c r="E546" s="63"/>
    </row>
    <row r="547" spans="1:5" ht="15.75" customHeight="1" x14ac:dyDescent="0.25">
      <c r="A547" s="13">
        <v>6884140</v>
      </c>
      <c r="B547" s="65" t="s">
        <v>2606</v>
      </c>
      <c r="C547" s="63">
        <v>46068</v>
      </c>
      <c r="D547" s="67"/>
      <c r="E547" s="63"/>
    </row>
    <row r="548" spans="1:5" ht="15.75" customHeight="1" x14ac:dyDescent="0.25">
      <c r="A548" s="13">
        <v>6884133</v>
      </c>
      <c r="B548" s="65" t="s">
        <v>2607</v>
      </c>
      <c r="C548" s="63">
        <v>46068</v>
      </c>
      <c r="D548" s="67"/>
      <c r="E548" s="63"/>
    </row>
    <row r="549" spans="1:5" ht="15.75" customHeight="1" x14ac:dyDescent="0.25">
      <c r="A549" s="13">
        <v>6884124</v>
      </c>
      <c r="B549" s="65" t="s">
        <v>2608</v>
      </c>
      <c r="C549" s="63">
        <v>46057</v>
      </c>
      <c r="D549" s="67"/>
      <c r="E549" s="63"/>
    </row>
    <row r="550" spans="1:5" ht="15.75" customHeight="1" x14ac:dyDescent="0.25">
      <c r="A550" s="13">
        <v>6884116</v>
      </c>
      <c r="B550" s="65" t="s">
        <v>2609</v>
      </c>
      <c r="C550" s="63">
        <v>46070</v>
      </c>
      <c r="D550" s="67"/>
      <c r="E550" s="63"/>
    </row>
    <row r="551" spans="1:5" ht="15.75" customHeight="1" x14ac:dyDescent="0.25">
      <c r="A551" s="13">
        <v>6884108</v>
      </c>
      <c r="B551" s="65" t="s">
        <v>2610</v>
      </c>
      <c r="C551" s="63">
        <v>46063</v>
      </c>
      <c r="D551" s="67"/>
      <c r="E551" s="63"/>
    </row>
    <row r="552" spans="1:5" ht="15.75" customHeight="1" x14ac:dyDescent="0.25">
      <c r="A552" s="13">
        <v>6884094</v>
      </c>
      <c r="B552" s="65" t="s">
        <v>2611</v>
      </c>
      <c r="C552" s="63">
        <v>46073</v>
      </c>
      <c r="D552" s="67"/>
      <c r="E552" s="63"/>
    </row>
    <row r="553" spans="1:5" ht="15.75" customHeight="1" x14ac:dyDescent="0.25">
      <c r="A553" s="13">
        <v>6884086</v>
      </c>
      <c r="B553" s="65" t="s">
        <v>2612</v>
      </c>
      <c r="C553" s="63">
        <v>46070</v>
      </c>
      <c r="D553" s="67"/>
      <c r="E553" s="63"/>
    </row>
    <row r="554" spans="1:5" ht="15.75" customHeight="1" x14ac:dyDescent="0.25">
      <c r="A554" s="13">
        <v>6884085</v>
      </c>
      <c r="B554" s="65" t="s">
        <v>2613</v>
      </c>
      <c r="C554" s="63">
        <v>46070</v>
      </c>
      <c r="D554" s="67"/>
      <c r="E554" s="63"/>
    </row>
    <row r="555" spans="1:5" ht="15.75" customHeight="1" x14ac:dyDescent="0.25">
      <c r="A555" s="13">
        <v>6884076</v>
      </c>
      <c r="B555" s="65" t="s">
        <v>2614</v>
      </c>
      <c r="C555" s="63">
        <v>46071</v>
      </c>
      <c r="D555" s="67"/>
      <c r="E555" s="63"/>
    </row>
    <row r="556" spans="1:5" ht="15.75" customHeight="1" x14ac:dyDescent="0.25">
      <c r="A556" s="13">
        <v>6884039</v>
      </c>
      <c r="B556" s="65" t="s">
        <v>2615</v>
      </c>
      <c r="C556" s="63">
        <v>46072</v>
      </c>
      <c r="D556" s="67"/>
      <c r="E556" s="63"/>
    </row>
    <row r="557" spans="1:5" ht="15.75" customHeight="1" x14ac:dyDescent="0.25">
      <c r="A557" s="13">
        <v>6884036</v>
      </c>
      <c r="B557" s="65" t="s">
        <v>2616</v>
      </c>
      <c r="C557" s="63">
        <v>46072</v>
      </c>
      <c r="D557" s="67"/>
      <c r="E557" s="63"/>
    </row>
    <row r="558" spans="1:5" ht="15.75" customHeight="1" x14ac:dyDescent="0.25">
      <c r="A558" s="13">
        <v>6884029</v>
      </c>
      <c r="B558" s="65" t="s">
        <v>2617</v>
      </c>
      <c r="C558" s="63">
        <v>46070</v>
      </c>
      <c r="D558" s="67"/>
      <c r="E558" s="63"/>
    </row>
    <row r="559" spans="1:5" ht="15.75" customHeight="1" x14ac:dyDescent="0.25">
      <c r="A559" s="13">
        <v>6883934</v>
      </c>
      <c r="B559" s="65" t="s">
        <v>2618</v>
      </c>
      <c r="C559" s="63">
        <v>46070</v>
      </c>
      <c r="D559" s="67"/>
      <c r="E559" s="63"/>
    </row>
    <row r="560" spans="1:5" ht="15.75" customHeight="1" x14ac:dyDescent="0.25">
      <c r="A560" s="13">
        <v>6883926</v>
      </c>
      <c r="B560" s="65" t="s">
        <v>2619</v>
      </c>
      <c r="C560" s="63">
        <v>46071</v>
      </c>
      <c r="D560" s="67"/>
      <c r="E560" s="63"/>
    </row>
    <row r="561" spans="1:5" ht="15.75" customHeight="1" x14ac:dyDescent="0.25">
      <c r="A561" s="13">
        <v>6883908</v>
      </c>
      <c r="B561" s="65" t="s">
        <v>2620</v>
      </c>
      <c r="C561" s="63">
        <v>46071</v>
      </c>
      <c r="D561" s="67"/>
      <c r="E561" s="63"/>
    </row>
    <row r="562" spans="1:5" ht="15.75" customHeight="1" x14ac:dyDescent="0.25">
      <c r="A562" s="13">
        <v>6883891</v>
      </c>
      <c r="B562" s="65" t="s">
        <v>2621</v>
      </c>
      <c r="C562" s="63">
        <v>46070</v>
      </c>
      <c r="D562" s="67"/>
      <c r="E562" s="63"/>
    </row>
    <row r="563" spans="1:5" ht="15.75" customHeight="1" x14ac:dyDescent="0.25">
      <c r="A563" s="13">
        <v>6883885</v>
      </c>
      <c r="B563" s="65" t="s">
        <v>2622</v>
      </c>
      <c r="C563" s="63">
        <v>46072</v>
      </c>
      <c r="D563" s="67"/>
      <c r="E563" s="63"/>
    </row>
    <row r="564" spans="1:5" ht="15.75" customHeight="1" x14ac:dyDescent="0.25">
      <c r="A564" s="13">
        <v>6883846</v>
      </c>
      <c r="B564" s="65" t="s">
        <v>2623</v>
      </c>
      <c r="C564" s="63">
        <v>46071</v>
      </c>
      <c r="D564" s="67"/>
      <c r="E564" s="63"/>
    </row>
    <row r="565" spans="1:5" ht="15.75" customHeight="1" x14ac:dyDescent="0.25">
      <c r="A565" s="13">
        <v>6883845</v>
      </c>
      <c r="B565" s="65" t="s">
        <v>2624</v>
      </c>
      <c r="C565" s="63">
        <v>46063</v>
      </c>
      <c r="D565" s="67"/>
      <c r="E565" s="63"/>
    </row>
    <row r="566" spans="1:5" ht="15.75" customHeight="1" x14ac:dyDescent="0.25">
      <c r="A566" s="13">
        <v>6883801</v>
      </c>
      <c r="B566" s="65" t="s">
        <v>2625</v>
      </c>
      <c r="C566" s="63">
        <v>46070</v>
      </c>
      <c r="D566" s="67"/>
      <c r="E566" s="63"/>
    </row>
    <row r="567" spans="1:5" ht="15.75" customHeight="1" x14ac:dyDescent="0.25">
      <c r="A567" s="13">
        <v>6883777</v>
      </c>
      <c r="B567" s="65" t="s">
        <v>2626</v>
      </c>
      <c r="C567" s="63">
        <v>46070</v>
      </c>
      <c r="D567" s="67"/>
      <c r="E567" s="63"/>
    </row>
    <row r="568" spans="1:5" ht="15.75" customHeight="1" x14ac:dyDescent="0.25">
      <c r="A568" s="13">
        <v>6883771</v>
      </c>
      <c r="B568" s="65" t="s">
        <v>2627</v>
      </c>
      <c r="C568" s="63">
        <v>46071</v>
      </c>
      <c r="D568" s="67"/>
      <c r="E568" s="63"/>
    </row>
    <row r="569" spans="1:5" ht="15.75" customHeight="1" x14ac:dyDescent="0.25">
      <c r="A569" s="13">
        <v>6883766</v>
      </c>
      <c r="B569" s="65" t="s">
        <v>2628</v>
      </c>
      <c r="C569" s="63">
        <v>46091</v>
      </c>
      <c r="D569" s="67"/>
      <c r="E569" s="63"/>
    </row>
    <row r="570" spans="1:5" ht="15.75" customHeight="1" x14ac:dyDescent="0.25">
      <c r="A570" s="13">
        <v>6883761</v>
      </c>
      <c r="B570" s="65" t="s">
        <v>2629</v>
      </c>
      <c r="C570" s="63">
        <v>46070</v>
      </c>
      <c r="D570" s="67"/>
      <c r="E570" s="63"/>
    </row>
    <row r="571" spans="1:5" ht="15.75" customHeight="1" x14ac:dyDescent="0.25">
      <c r="A571" s="13">
        <v>6883760</v>
      </c>
      <c r="B571" s="65" t="s">
        <v>2630</v>
      </c>
      <c r="C571" s="63">
        <v>46070</v>
      </c>
      <c r="D571" s="67"/>
      <c r="E571" s="63"/>
    </row>
    <row r="572" spans="1:5" ht="15.75" customHeight="1" x14ac:dyDescent="0.25">
      <c r="A572" s="13">
        <v>6883758</v>
      </c>
      <c r="B572" s="65" t="s">
        <v>2631</v>
      </c>
      <c r="C572" s="63">
        <v>46071</v>
      </c>
      <c r="D572" s="67"/>
      <c r="E572" s="63"/>
    </row>
    <row r="573" spans="1:5" ht="15.75" customHeight="1" x14ac:dyDescent="0.25">
      <c r="A573" s="13">
        <v>6883717</v>
      </c>
      <c r="B573" s="65" t="s">
        <v>2632</v>
      </c>
      <c r="C573" s="63">
        <v>46070</v>
      </c>
      <c r="D573" s="67"/>
      <c r="E573" s="63"/>
    </row>
    <row r="574" spans="1:5" ht="15.75" customHeight="1" x14ac:dyDescent="0.25">
      <c r="A574" s="13">
        <v>6883700</v>
      </c>
      <c r="B574" s="65" t="s">
        <v>2633</v>
      </c>
      <c r="C574" s="63">
        <v>46071</v>
      </c>
      <c r="D574" s="67"/>
      <c r="E574" s="63"/>
    </row>
    <row r="575" spans="1:5" ht="15.75" customHeight="1" x14ac:dyDescent="0.25">
      <c r="A575" s="13">
        <v>6883697</v>
      </c>
      <c r="B575" s="65" t="s">
        <v>2634</v>
      </c>
      <c r="C575" s="63">
        <v>46070</v>
      </c>
      <c r="D575" s="67"/>
      <c r="E575" s="63"/>
    </row>
    <row r="576" spans="1:5" ht="15.75" customHeight="1" x14ac:dyDescent="0.25">
      <c r="A576" s="13">
        <v>6883671</v>
      </c>
      <c r="B576" s="65" t="s">
        <v>2635</v>
      </c>
      <c r="C576" s="63">
        <v>46070</v>
      </c>
      <c r="D576" s="67"/>
      <c r="E576" s="63"/>
    </row>
    <row r="577" spans="1:5" ht="15.75" customHeight="1" x14ac:dyDescent="0.25">
      <c r="A577" s="13">
        <v>6883648</v>
      </c>
      <c r="B577" s="65" t="s">
        <v>2636</v>
      </c>
      <c r="C577" s="63">
        <v>46070</v>
      </c>
      <c r="D577" s="67"/>
      <c r="E577" s="63"/>
    </row>
    <row r="578" spans="1:5" ht="15.75" customHeight="1" x14ac:dyDescent="0.25">
      <c r="A578" s="13">
        <v>6883618</v>
      </c>
      <c r="B578" s="65" t="s">
        <v>2637</v>
      </c>
      <c r="C578" s="63">
        <v>46076</v>
      </c>
      <c r="D578" s="67"/>
      <c r="E578" s="63"/>
    </row>
    <row r="579" spans="1:5" ht="15.75" customHeight="1" x14ac:dyDescent="0.25">
      <c r="A579" s="13">
        <v>6883597</v>
      </c>
      <c r="B579" s="65" t="s">
        <v>2638</v>
      </c>
      <c r="C579" s="63">
        <v>46066</v>
      </c>
      <c r="D579" s="67"/>
      <c r="E579" s="63"/>
    </row>
    <row r="580" spans="1:5" ht="15.75" customHeight="1" x14ac:dyDescent="0.25">
      <c r="A580" s="13">
        <v>6883580</v>
      </c>
      <c r="B580" s="65" t="s">
        <v>2639</v>
      </c>
      <c r="C580" s="63">
        <v>46064</v>
      </c>
      <c r="D580" s="67"/>
      <c r="E580" s="63"/>
    </row>
    <row r="581" spans="1:5" ht="15.75" customHeight="1" x14ac:dyDescent="0.25">
      <c r="A581" s="13">
        <v>6883552</v>
      </c>
      <c r="B581" s="65" t="s">
        <v>2640</v>
      </c>
      <c r="C581" s="63">
        <v>46072</v>
      </c>
      <c r="D581" s="67"/>
      <c r="E581" s="63"/>
    </row>
    <row r="582" spans="1:5" ht="15.75" customHeight="1" x14ac:dyDescent="0.25">
      <c r="A582" s="13">
        <v>6883529</v>
      </c>
      <c r="B582" s="65" t="s">
        <v>2641</v>
      </c>
      <c r="C582" s="63">
        <v>46068</v>
      </c>
      <c r="D582" s="67"/>
      <c r="E582" s="63"/>
    </row>
    <row r="583" spans="1:5" ht="15.75" customHeight="1" x14ac:dyDescent="0.25">
      <c r="A583" s="13">
        <v>6883519</v>
      </c>
      <c r="B583" s="65" t="s">
        <v>2642</v>
      </c>
      <c r="C583" s="63">
        <v>46070</v>
      </c>
      <c r="D583" s="67"/>
      <c r="E583" s="63"/>
    </row>
    <row r="584" spans="1:5" ht="15.75" customHeight="1" x14ac:dyDescent="0.25">
      <c r="A584" s="13">
        <v>6883509</v>
      </c>
      <c r="B584" s="65" t="s">
        <v>2643</v>
      </c>
      <c r="C584" s="63">
        <v>46078</v>
      </c>
      <c r="D584" s="67"/>
      <c r="E584" s="63"/>
    </row>
    <row r="585" spans="1:5" ht="15.75" customHeight="1" x14ac:dyDescent="0.25">
      <c r="A585" s="13">
        <v>6883492</v>
      </c>
      <c r="B585" s="65" t="s">
        <v>2644</v>
      </c>
      <c r="C585" s="63">
        <v>46070</v>
      </c>
      <c r="D585" s="67"/>
      <c r="E585" s="63"/>
    </row>
    <row r="586" spans="1:5" ht="15.75" customHeight="1" x14ac:dyDescent="0.25">
      <c r="A586" s="13">
        <v>6883466</v>
      </c>
      <c r="B586" s="65" t="s">
        <v>2645</v>
      </c>
      <c r="C586" s="63">
        <v>46071</v>
      </c>
      <c r="D586" s="67"/>
      <c r="E586" s="63"/>
    </row>
    <row r="587" spans="1:5" ht="15.75" customHeight="1" x14ac:dyDescent="0.25">
      <c r="A587" s="13">
        <v>6883464</v>
      </c>
      <c r="B587" s="65" t="s">
        <v>2646</v>
      </c>
      <c r="C587" s="63">
        <v>46068</v>
      </c>
      <c r="D587" s="67"/>
      <c r="E587" s="63"/>
    </row>
    <row r="588" spans="1:5" ht="15.75" customHeight="1" x14ac:dyDescent="0.25">
      <c r="A588" s="13">
        <v>6883455</v>
      </c>
      <c r="B588" s="65" t="s">
        <v>2647</v>
      </c>
      <c r="C588" s="63">
        <v>46068</v>
      </c>
      <c r="D588" s="67"/>
      <c r="E588" s="63"/>
    </row>
    <row r="589" spans="1:5" ht="15.75" customHeight="1" x14ac:dyDescent="0.25">
      <c r="A589" s="13">
        <v>6883432</v>
      </c>
      <c r="B589" s="65" t="s">
        <v>2648</v>
      </c>
      <c r="C589" s="63">
        <v>46062</v>
      </c>
      <c r="D589" s="67"/>
      <c r="E589" s="63"/>
    </row>
    <row r="590" spans="1:5" ht="15.75" customHeight="1" x14ac:dyDescent="0.25">
      <c r="A590" s="13">
        <v>6883430</v>
      </c>
      <c r="B590" s="65" t="s">
        <v>2649</v>
      </c>
      <c r="C590" s="63">
        <v>46063</v>
      </c>
      <c r="D590" s="67"/>
      <c r="E590" s="63"/>
    </row>
    <row r="591" spans="1:5" ht="15.75" customHeight="1" x14ac:dyDescent="0.25">
      <c r="A591" s="13">
        <v>6883405</v>
      </c>
      <c r="B591" s="65" t="s">
        <v>2650</v>
      </c>
      <c r="C591" s="63">
        <v>46070</v>
      </c>
      <c r="D591" s="67"/>
      <c r="E591" s="63"/>
    </row>
    <row r="592" spans="1:5" ht="15.75" customHeight="1" x14ac:dyDescent="0.25">
      <c r="A592" s="13">
        <v>6883291</v>
      </c>
      <c r="B592" s="65" t="s">
        <v>2651</v>
      </c>
      <c r="C592" s="63">
        <v>46069</v>
      </c>
      <c r="D592" s="67"/>
      <c r="E592" s="63"/>
    </row>
    <row r="593" spans="1:5" ht="15.75" customHeight="1" x14ac:dyDescent="0.25">
      <c r="A593" s="13">
        <v>6883289</v>
      </c>
      <c r="B593" s="65" t="s">
        <v>2652</v>
      </c>
      <c r="C593" s="63">
        <v>46070</v>
      </c>
      <c r="D593" s="67"/>
      <c r="E593" s="63"/>
    </row>
    <row r="594" spans="1:5" ht="15.75" customHeight="1" x14ac:dyDescent="0.25">
      <c r="A594" s="13">
        <v>6883285</v>
      </c>
      <c r="B594" s="65" t="s">
        <v>2653</v>
      </c>
      <c r="C594" s="63">
        <v>46068</v>
      </c>
      <c r="D594" s="67"/>
      <c r="E594" s="63"/>
    </row>
    <row r="595" spans="1:5" ht="15.75" customHeight="1" x14ac:dyDescent="0.25">
      <c r="A595" s="13">
        <v>6883278</v>
      </c>
      <c r="B595" s="65" t="s">
        <v>2654</v>
      </c>
      <c r="C595" s="63">
        <v>46068</v>
      </c>
      <c r="D595" s="67"/>
      <c r="E595" s="63"/>
    </row>
    <row r="596" spans="1:5" ht="15.75" customHeight="1" x14ac:dyDescent="0.25">
      <c r="A596" s="13">
        <v>6883253</v>
      </c>
      <c r="B596" s="65" t="s">
        <v>2655</v>
      </c>
      <c r="C596" s="63">
        <v>46068</v>
      </c>
      <c r="D596" s="67"/>
      <c r="E596" s="63"/>
    </row>
    <row r="597" spans="1:5" ht="15.75" customHeight="1" x14ac:dyDescent="0.25">
      <c r="A597" s="13">
        <v>6883246</v>
      </c>
      <c r="B597" s="65" t="s">
        <v>2656</v>
      </c>
      <c r="C597" s="63">
        <v>46070</v>
      </c>
      <c r="D597" s="67"/>
      <c r="E597" s="63"/>
    </row>
    <row r="598" spans="1:5" ht="15.75" customHeight="1" x14ac:dyDescent="0.25">
      <c r="A598" s="13">
        <v>6883236</v>
      </c>
      <c r="B598" s="65" t="s">
        <v>2657</v>
      </c>
      <c r="C598" s="63">
        <v>46072</v>
      </c>
      <c r="D598" s="67"/>
      <c r="E598" s="63"/>
    </row>
    <row r="599" spans="1:5" ht="15.75" customHeight="1" x14ac:dyDescent="0.25">
      <c r="A599" s="13">
        <v>6883230</v>
      </c>
      <c r="B599" s="65" t="s">
        <v>2658</v>
      </c>
      <c r="C599" s="63">
        <v>46072</v>
      </c>
      <c r="D599" s="67"/>
      <c r="E599" s="63"/>
    </row>
    <row r="600" spans="1:5" ht="15.75" customHeight="1" x14ac:dyDescent="0.25">
      <c r="A600" s="13">
        <v>6883216</v>
      </c>
      <c r="B600" s="65" t="s">
        <v>2659</v>
      </c>
      <c r="C600" s="63">
        <v>46070</v>
      </c>
      <c r="D600" s="67"/>
      <c r="E600" s="63"/>
    </row>
    <row r="601" spans="1:5" ht="15.75" customHeight="1" x14ac:dyDescent="0.25">
      <c r="A601" s="13">
        <v>6883209</v>
      </c>
      <c r="B601" s="65" t="s">
        <v>2660</v>
      </c>
      <c r="C601" s="63">
        <v>46073</v>
      </c>
      <c r="D601" s="67"/>
      <c r="E601" s="63"/>
    </row>
    <row r="602" spans="1:5" ht="15.75" customHeight="1" x14ac:dyDescent="0.25">
      <c r="A602" s="13">
        <v>6883205</v>
      </c>
      <c r="B602" s="65" t="s">
        <v>2661</v>
      </c>
      <c r="C602" s="63">
        <v>46072</v>
      </c>
      <c r="D602" s="67"/>
      <c r="E602" s="63"/>
    </row>
    <row r="603" spans="1:5" ht="15.75" customHeight="1" x14ac:dyDescent="0.25">
      <c r="A603" s="13">
        <v>6883196</v>
      </c>
      <c r="B603" s="65" t="s">
        <v>2662</v>
      </c>
      <c r="C603" s="63">
        <v>46072</v>
      </c>
      <c r="D603" s="67"/>
      <c r="E603" s="63"/>
    </row>
    <row r="604" spans="1:5" ht="15.75" customHeight="1" x14ac:dyDescent="0.25">
      <c r="A604" s="13">
        <v>6883188</v>
      </c>
      <c r="B604" s="65" t="s">
        <v>2663</v>
      </c>
      <c r="C604" s="63">
        <v>46072</v>
      </c>
      <c r="D604" s="67"/>
      <c r="E604" s="63"/>
    </row>
    <row r="605" spans="1:5" ht="15.75" customHeight="1" x14ac:dyDescent="0.25">
      <c r="A605" s="13">
        <v>6883186</v>
      </c>
      <c r="B605" s="65" t="s">
        <v>2664</v>
      </c>
      <c r="C605" s="63">
        <v>46068</v>
      </c>
      <c r="D605" s="67"/>
      <c r="E605" s="63"/>
    </row>
    <row r="606" spans="1:5" ht="15.75" customHeight="1" x14ac:dyDescent="0.25">
      <c r="A606" s="13">
        <v>6883183</v>
      </c>
      <c r="B606" s="65" t="s">
        <v>2665</v>
      </c>
      <c r="C606" s="63">
        <v>46066</v>
      </c>
      <c r="D606" s="67"/>
      <c r="E606" s="63"/>
    </row>
    <row r="607" spans="1:5" ht="15.75" customHeight="1" x14ac:dyDescent="0.25">
      <c r="A607" s="13">
        <v>6883145</v>
      </c>
      <c r="B607" s="65" t="s">
        <v>2666</v>
      </c>
      <c r="C607" s="63">
        <v>46077</v>
      </c>
      <c r="D607" s="67"/>
      <c r="E607" s="63"/>
    </row>
    <row r="608" spans="1:5" ht="15.75" customHeight="1" x14ac:dyDescent="0.25">
      <c r="A608" s="13">
        <v>6883142</v>
      </c>
      <c r="B608" s="65" t="s">
        <v>2667</v>
      </c>
      <c r="C608" s="63">
        <v>46070</v>
      </c>
      <c r="D608" s="67"/>
      <c r="E608" s="63"/>
    </row>
    <row r="609" spans="1:5" ht="15.75" customHeight="1" x14ac:dyDescent="0.25">
      <c r="A609" s="13">
        <v>6883080</v>
      </c>
      <c r="B609" s="65" t="s">
        <v>2668</v>
      </c>
      <c r="C609" s="63">
        <v>46070</v>
      </c>
      <c r="D609" s="67"/>
      <c r="E609" s="63"/>
    </row>
    <row r="610" spans="1:5" ht="15.75" customHeight="1" x14ac:dyDescent="0.25">
      <c r="A610" s="13">
        <v>6883074</v>
      </c>
      <c r="B610" s="65" t="s">
        <v>2669</v>
      </c>
      <c r="C610" s="63">
        <v>46068</v>
      </c>
      <c r="D610" s="67"/>
      <c r="E610" s="63"/>
    </row>
    <row r="611" spans="1:5" ht="15.75" customHeight="1" x14ac:dyDescent="0.25">
      <c r="A611" s="13">
        <v>6883073</v>
      </c>
      <c r="B611" s="65" t="s">
        <v>2670</v>
      </c>
      <c r="C611" s="63">
        <v>46068</v>
      </c>
      <c r="D611" s="67"/>
      <c r="E611" s="63"/>
    </row>
    <row r="612" spans="1:5" ht="15.75" customHeight="1" x14ac:dyDescent="0.25">
      <c r="A612" s="13">
        <v>6883072</v>
      </c>
      <c r="B612" s="65" t="s">
        <v>2671</v>
      </c>
      <c r="C612" s="63">
        <v>46069</v>
      </c>
      <c r="D612" s="67"/>
      <c r="E612" s="63"/>
    </row>
    <row r="613" spans="1:5" ht="15.75" customHeight="1" x14ac:dyDescent="0.25">
      <c r="A613" s="13">
        <v>6883061</v>
      </c>
      <c r="B613" s="65" t="s">
        <v>2672</v>
      </c>
      <c r="C613" s="63">
        <v>46069</v>
      </c>
      <c r="D613" s="67"/>
      <c r="E613" s="63"/>
    </row>
    <row r="614" spans="1:5" ht="15.75" customHeight="1" x14ac:dyDescent="0.25">
      <c r="A614" s="13">
        <v>6883060</v>
      </c>
      <c r="B614" s="65" t="s">
        <v>2673</v>
      </c>
      <c r="C614" s="63">
        <v>46068</v>
      </c>
      <c r="D614" s="67"/>
      <c r="E614" s="63"/>
    </row>
    <row r="615" spans="1:5" ht="15.75" customHeight="1" x14ac:dyDescent="0.25">
      <c r="A615" s="13">
        <v>6883053</v>
      </c>
      <c r="B615" s="65" t="s">
        <v>2674</v>
      </c>
      <c r="C615" s="63">
        <v>46068</v>
      </c>
      <c r="D615" s="67"/>
      <c r="E615" s="63"/>
    </row>
    <row r="616" spans="1:5" ht="15.75" customHeight="1" x14ac:dyDescent="0.25">
      <c r="A616" s="13">
        <v>6883006</v>
      </c>
      <c r="B616" s="65" t="s">
        <v>2675</v>
      </c>
      <c r="C616" s="63">
        <v>46068</v>
      </c>
      <c r="D616" s="67"/>
      <c r="E616" s="63"/>
    </row>
    <row r="617" spans="1:5" ht="15.75" customHeight="1" x14ac:dyDescent="0.25">
      <c r="A617" s="13">
        <v>6882996</v>
      </c>
      <c r="B617" s="65" t="s">
        <v>2676</v>
      </c>
      <c r="C617" s="63">
        <v>46070</v>
      </c>
      <c r="D617" s="67"/>
      <c r="E617" s="63"/>
    </row>
    <row r="618" spans="1:5" ht="15.75" customHeight="1" x14ac:dyDescent="0.25">
      <c r="A618" s="13">
        <v>6882995</v>
      </c>
      <c r="B618" s="65" t="s">
        <v>2677</v>
      </c>
      <c r="C618" s="63">
        <v>46069</v>
      </c>
      <c r="D618" s="67"/>
      <c r="E618" s="63"/>
    </row>
    <row r="619" spans="1:5" ht="15.75" customHeight="1" x14ac:dyDescent="0.25">
      <c r="A619" s="13">
        <v>6882992</v>
      </c>
      <c r="B619" s="65" t="s">
        <v>2678</v>
      </c>
      <c r="C619" s="63">
        <v>46083</v>
      </c>
      <c r="D619" s="67"/>
      <c r="E619" s="63"/>
    </row>
    <row r="620" spans="1:5" ht="15.75" customHeight="1" x14ac:dyDescent="0.25">
      <c r="A620" s="13">
        <v>6882967</v>
      </c>
      <c r="B620" s="65" t="s">
        <v>2679</v>
      </c>
      <c r="C620" s="63">
        <v>46069</v>
      </c>
      <c r="D620" s="67"/>
      <c r="E620" s="63"/>
    </row>
    <row r="621" spans="1:5" ht="15.75" customHeight="1" x14ac:dyDescent="0.25">
      <c r="A621" s="13">
        <v>6882966</v>
      </c>
      <c r="B621" s="65" t="s">
        <v>2680</v>
      </c>
      <c r="C621" s="63">
        <v>46056</v>
      </c>
      <c r="D621" s="67"/>
      <c r="E621" s="63"/>
    </row>
    <row r="622" spans="1:5" ht="15.75" customHeight="1" x14ac:dyDescent="0.25">
      <c r="A622" s="13">
        <v>6882918</v>
      </c>
      <c r="B622" s="65" t="s">
        <v>2681</v>
      </c>
      <c r="C622" s="63">
        <v>46069</v>
      </c>
      <c r="D622" s="67"/>
      <c r="E622" s="63"/>
    </row>
    <row r="623" spans="1:5" ht="15.75" customHeight="1" x14ac:dyDescent="0.25">
      <c r="A623" s="13">
        <v>6882907</v>
      </c>
      <c r="B623" s="65" t="s">
        <v>2682</v>
      </c>
      <c r="C623" s="63">
        <v>46065</v>
      </c>
      <c r="D623" s="67"/>
      <c r="E623" s="63"/>
    </row>
    <row r="624" spans="1:5" ht="15.75" customHeight="1" x14ac:dyDescent="0.25">
      <c r="A624" s="13">
        <v>6882905</v>
      </c>
      <c r="B624" s="65" t="s">
        <v>2683</v>
      </c>
      <c r="C624" s="63">
        <v>46066</v>
      </c>
      <c r="D624" s="67"/>
      <c r="E624" s="63"/>
    </row>
    <row r="625" spans="1:5" ht="15.75" customHeight="1" x14ac:dyDescent="0.25">
      <c r="A625" s="13">
        <v>6882872</v>
      </c>
      <c r="B625" s="65" t="s">
        <v>2684</v>
      </c>
      <c r="C625" s="63">
        <v>46068</v>
      </c>
      <c r="D625" s="67"/>
      <c r="E625" s="63"/>
    </row>
    <row r="626" spans="1:5" ht="15.75" customHeight="1" x14ac:dyDescent="0.25">
      <c r="A626" s="13">
        <v>6882856</v>
      </c>
      <c r="B626" s="65" t="s">
        <v>2685</v>
      </c>
      <c r="C626" s="63">
        <v>46069</v>
      </c>
      <c r="D626" s="67"/>
      <c r="E626" s="63"/>
    </row>
    <row r="627" spans="1:5" ht="15.75" customHeight="1" x14ac:dyDescent="0.25">
      <c r="A627" s="13">
        <v>6882845</v>
      </c>
      <c r="B627" s="65" t="s">
        <v>2686</v>
      </c>
      <c r="C627" s="63">
        <v>46069</v>
      </c>
      <c r="D627" s="67"/>
      <c r="E627" s="63"/>
    </row>
    <row r="628" spans="1:5" ht="15.75" customHeight="1" x14ac:dyDescent="0.25">
      <c r="A628" s="13">
        <v>6882835</v>
      </c>
      <c r="B628" s="65" t="s">
        <v>2687</v>
      </c>
      <c r="C628" s="63">
        <v>46068</v>
      </c>
      <c r="D628" s="67"/>
      <c r="E628" s="63"/>
    </row>
    <row r="629" spans="1:5" ht="15.75" customHeight="1" x14ac:dyDescent="0.25">
      <c r="A629" s="13">
        <v>6882823</v>
      </c>
      <c r="B629" s="65" t="s">
        <v>2688</v>
      </c>
      <c r="C629" s="63">
        <v>46070</v>
      </c>
      <c r="D629" s="67"/>
      <c r="E629" s="63"/>
    </row>
    <row r="630" spans="1:5" ht="15.75" customHeight="1" x14ac:dyDescent="0.25">
      <c r="A630" s="13">
        <v>6882819</v>
      </c>
      <c r="B630" s="65" t="s">
        <v>2689</v>
      </c>
      <c r="C630" s="63">
        <v>46066</v>
      </c>
      <c r="D630" s="67"/>
      <c r="E630" s="63"/>
    </row>
    <row r="631" spans="1:5" ht="15.75" customHeight="1" x14ac:dyDescent="0.25">
      <c r="A631" s="13">
        <v>6882811</v>
      </c>
      <c r="B631" s="65" t="s">
        <v>2690</v>
      </c>
      <c r="C631" s="63">
        <v>46071</v>
      </c>
      <c r="D631" s="67"/>
      <c r="E631" s="63"/>
    </row>
    <row r="632" spans="1:5" ht="15.75" customHeight="1" x14ac:dyDescent="0.25">
      <c r="A632" s="13">
        <v>6882800</v>
      </c>
      <c r="B632" s="65" t="s">
        <v>2691</v>
      </c>
      <c r="C632" s="63">
        <v>46069</v>
      </c>
      <c r="D632" s="67"/>
      <c r="E632" s="63"/>
    </row>
    <row r="633" spans="1:5" ht="15.75" customHeight="1" x14ac:dyDescent="0.25">
      <c r="A633" s="13">
        <v>6882795</v>
      </c>
      <c r="B633" s="65" t="s">
        <v>2692</v>
      </c>
      <c r="C633" s="63">
        <v>46066</v>
      </c>
      <c r="D633" s="67"/>
      <c r="E633" s="63"/>
    </row>
    <row r="634" spans="1:5" ht="15.75" customHeight="1" x14ac:dyDescent="0.25">
      <c r="A634" s="13">
        <v>6882763</v>
      </c>
      <c r="B634" s="65" t="s">
        <v>2693</v>
      </c>
      <c r="C634" s="63">
        <v>46069</v>
      </c>
      <c r="D634" s="67"/>
      <c r="E634" s="63"/>
    </row>
    <row r="635" spans="1:5" ht="15.75" customHeight="1" x14ac:dyDescent="0.25">
      <c r="A635" s="13">
        <v>6882722</v>
      </c>
      <c r="B635" s="65" t="s">
        <v>2694</v>
      </c>
      <c r="C635" s="63">
        <v>46063</v>
      </c>
      <c r="D635" s="67"/>
      <c r="E635" s="63"/>
    </row>
    <row r="636" spans="1:5" ht="15.75" customHeight="1" x14ac:dyDescent="0.25">
      <c r="A636" s="13">
        <v>6882720</v>
      </c>
      <c r="B636" s="65" t="s">
        <v>2695</v>
      </c>
      <c r="C636" s="63">
        <v>46048</v>
      </c>
      <c r="D636" s="67"/>
      <c r="E636" s="63"/>
    </row>
    <row r="637" spans="1:5" ht="15.75" customHeight="1" x14ac:dyDescent="0.25">
      <c r="A637" s="13">
        <v>6882717</v>
      </c>
      <c r="B637" s="65" t="s">
        <v>2696</v>
      </c>
      <c r="C637" s="63">
        <v>46068</v>
      </c>
      <c r="D637" s="67"/>
      <c r="E637" s="63"/>
    </row>
    <row r="638" spans="1:5" ht="15.75" customHeight="1" x14ac:dyDescent="0.25">
      <c r="A638" s="13">
        <v>6882640</v>
      </c>
      <c r="B638" s="65" t="s">
        <v>2697</v>
      </c>
      <c r="C638" s="63">
        <v>46068</v>
      </c>
      <c r="D638" s="67"/>
      <c r="E638" s="63"/>
    </row>
    <row r="639" spans="1:5" ht="15.75" customHeight="1" x14ac:dyDescent="0.25">
      <c r="A639" s="13">
        <v>6882636</v>
      </c>
      <c r="B639" s="65" t="s">
        <v>2698</v>
      </c>
      <c r="C639" s="63">
        <v>46070</v>
      </c>
      <c r="D639" s="67"/>
      <c r="E639" s="63"/>
    </row>
    <row r="640" spans="1:5" ht="15.75" customHeight="1" x14ac:dyDescent="0.25">
      <c r="A640" s="13">
        <v>6882635</v>
      </c>
      <c r="B640" s="65" t="s">
        <v>2699</v>
      </c>
      <c r="C640" s="63">
        <v>46071</v>
      </c>
      <c r="D640" s="67"/>
      <c r="E640" s="63"/>
    </row>
    <row r="641" spans="1:5" ht="15.75" customHeight="1" x14ac:dyDescent="0.25">
      <c r="A641" s="13">
        <v>6882581</v>
      </c>
      <c r="B641" s="65" t="s">
        <v>2700</v>
      </c>
      <c r="C641" s="63">
        <v>46069</v>
      </c>
      <c r="D641" s="67"/>
      <c r="E641" s="63"/>
    </row>
    <row r="642" spans="1:5" ht="15.75" customHeight="1" x14ac:dyDescent="0.25">
      <c r="A642" s="13">
        <v>6882577</v>
      </c>
      <c r="B642" s="65" t="s">
        <v>2701</v>
      </c>
      <c r="C642" s="63">
        <v>46068</v>
      </c>
      <c r="D642" s="67"/>
      <c r="E642" s="63"/>
    </row>
    <row r="643" spans="1:5" ht="15.75" customHeight="1" x14ac:dyDescent="0.25">
      <c r="A643" s="13">
        <v>6882551</v>
      </c>
      <c r="B643" s="65" t="s">
        <v>2702</v>
      </c>
      <c r="C643" s="63">
        <v>46068</v>
      </c>
      <c r="D643" s="67"/>
      <c r="E643" s="63"/>
    </row>
    <row r="644" spans="1:5" ht="15.75" customHeight="1" x14ac:dyDescent="0.25">
      <c r="A644" s="13">
        <v>6882531</v>
      </c>
      <c r="B644" s="65" t="s">
        <v>2703</v>
      </c>
      <c r="C644" s="63">
        <v>46069</v>
      </c>
      <c r="D644" s="67"/>
      <c r="E644" s="63"/>
    </row>
    <row r="645" spans="1:5" ht="15.75" customHeight="1" x14ac:dyDescent="0.25">
      <c r="A645" s="13">
        <v>6882409</v>
      </c>
      <c r="B645" s="65" t="s">
        <v>2704</v>
      </c>
      <c r="C645" s="63">
        <v>46076</v>
      </c>
      <c r="D645" s="67"/>
      <c r="E645" s="63"/>
    </row>
    <row r="646" spans="1:5" ht="15.75" customHeight="1" x14ac:dyDescent="0.25">
      <c r="A646" s="13">
        <v>6882263</v>
      </c>
      <c r="B646" s="65" t="s">
        <v>2705</v>
      </c>
      <c r="C646" s="63">
        <v>46068</v>
      </c>
      <c r="D646" s="67"/>
      <c r="E646" s="63"/>
    </row>
    <row r="647" spans="1:5" ht="15.75" customHeight="1" x14ac:dyDescent="0.25">
      <c r="A647" s="13">
        <v>6882207</v>
      </c>
      <c r="B647" s="65" t="s">
        <v>2706</v>
      </c>
      <c r="C647" s="63">
        <v>46068</v>
      </c>
      <c r="D647" s="67"/>
      <c r="E647" s="63"/>
    </row>
    <row r="648" spans="1:5" ht="15.75" customHeight="1" x14ac:dyDescent="0.25">
      <c r="A648" s="13">
        <v>6882186</v>
      </c>
      <c r="B648" s="65" t="s">
        <v>2707</v>
      </c>
      <c r="C648" s="63">
        <v>46066</v>
      </c>
      <c r="D648" s="67"/>
      <c r="E648" s="63"/>
    </row>
    <row r="649" spans="1:5" ht="15.75" customHeight="1" x14ac:dyDescent="0.25">
      <c r="A649" s="13">
        <v>6882125</v>
      </c>
      <c r="B649" s="65" t="s">
        <v>2708</v>
      </c>
      <c r="C649" s="63">
        <v>46068</v>
      </c>
      <c r="D649" s="67"/>
      <c r="E649" s="63"/>
    </row>
    <row r="650" spans="1:5" ht="15.75" customHeight="1" x14ac:dyDescent="0.25">
      <c r="A650" s="13">
        <v>6882108</v>
      </c>
      <c r="B650" s="65" t="s">
        <v>2709</v>
      </c>
      <c r="C650" s="63">
        <v>46068</v>
      </c>
      <c r="D650" s="67"/>
      <c r="E650" s="63"/>
    </row>
    <row r="651" spans="1:5" ht="15.75" customHeight="1" x14ac:dyDescent="0.25">
      <c r="A651" s="13">
        <v>6882095</v>
      </c>
      <c r="B651" s="65" t="s">
        <v>2710</v>
      </c>
      <c r="C651" s="63">
        <v>46059</v>
      </c>
      <c r="D651" s="67"/>
      <c r="E651" s="63"/>
    </row>
    <row r="652" spans="1:5" ht="15.75" customHeight="1" x14ac:dyDescent="0.25">
      <c r="A652" s="13">
        <v>6882078</v>
      </c>
      <c r="B652" s="65" t="s">
        <v>2711</v>
      </c>
      <c r="C652" s="63">
        <v>46066</v>
      </c>
      <c r="D652" s="67"/>
      <c r="E652" s="63"/>
    </row>
    <row r="653" spans="1:5" ht="15.75" customHeight="1" x14ac:dyDescent="0.25">
      <c r="A653" s="13">
        <v>6882075</v>
      </c>
      <c r="B653" s="65" t="s">
        <v>2712</v>
      </c>
      <c r="C653" s="63">
        <v>46066</v>
      </c>
      <c r="D653" s="67"/>
      <c r="E653" s="63"/>
    </row>
    <row r="654" spans="1:5" ht="15.75" customHeight="1" x14ac:dyDescent="0.25">
      <c r="A654" s="13">
        <v>6882063</v>
      </c>
      <c r="B654" s="65" t="s">
        <v>2713</v>
      </c>
      <c r="C654" s="63">
        <v>46090</v>
      </c>
      <c r="D654" s="67"/>
      <c r="E654" s="63"/>
    </row>
    <row r="655" spans="1:5" ht="15.75" customHeight="1" x14ac:dyDescent="0.25">
      <c r="A655" s="13">
        <v>6882051</v>
      </c>
      <c r="B655" s="65" t="s">
        <v>2714</v>
      </c>
      <c r="C655" s="63">
        <v>46069</v>
      </c>
      <c r="D655" s="67"/>
      <c r="E655" s="63"/>
    </row>
    <row r="656" spans="1:5" ht="15.75" customHeight="1" x14ac:dyDescent="0.25">
      <c r="A656" s="13">
        <v>6882033</v>
      </c>
      <c r="B656" s="65" t="s">
        <v>2715</v>
      </c>
      <c r="C656" s="63">
        <v>46068</v>
      </c>
      <c r="D656" s="67"/>
      <c r="E656" s="63"/>
    </row>
    <row r="657" spans="1:5" ht="15.75" customHeight="1" x14ac:dyDescent="0.25">
      <c r="A657" s="13">
        <v>6882029</v>
      </c>
      <c r="B657" s="65" t="s">
        <v>2716</v>
      </c>
      <c r="C657" s="63">
        <v>46072</v>
      </c>
      <c r="D657" s="67"/>
      <c r="E657" s="63"/>
    </row>
    <row r="658" spans="1:5" ht="15.75" customHeight="1" x14ac:dyDescent="0.25">
      <c r="A658" s="13">
        <v>6882020</v>
      </c>
      <c r="B658" s="65" t="s">
        <v>2717</v>
      </c>
      <c r="C658" s="63">
        <v>46069</v>
      </c>
      <c r="D658" s="67"/>
      <c r="E658" s="63"/>
    </row>
    <row r="659" spans="1:5" ht="15.75" customHeight="1" x14ac:dyDescent="0.25">
      <c r="A659" s="13">
        <v>6882018</v>
      </c>
      <c r="B659" s="65" t="s">
        <v>2718</v>
      </c>
      <c r="C659" s="63">
        <v>46070</v>
      </c>
      <c r="D659" s="67"/>
      <c r="E659" s="63"/>
    </row>
    <row r="660" spans="1:5" ht="15.75" customHeight="1" x14ac:dyDescent="0.25">
      <c r="A660" s="13">
        <v>6881997</v>
      </c>
      <c r="B660" s="65" t="s">
        <v>2719</v>
      </c>
      <c r="C660" s="63">
        <v>46071</v>
      </c>
      <c r="D660" s="67"/>
      <c r="E660" s="63"/>
    </row>
    <row r="661" spans="1:5" ht="15.75" customHeight="1" x14ac:dyDescent="0.25">
      <c r="A661" s="13">
        <v>6881988</v>
      </c>
      <c r="B661" s="65" t="s">
        <v>2720</v>
      </c>
      <c r="C661" s="63">
        <v>46068</v>
      </c>
      <c r="D661" s="67"/>
      <c r="E661" s="63"/>
    </row>
    <row r="662" spans="1:5" ht="15.75" customHeight="1" x14ac:dyDescent="0.25">
      <c r="A662" s="13">
        <v>6881969</v>
      </c>
      <c r="B662" s="65" t="s">
        <v>2721</v>
      </c>
      <c r="C662" s="63">
        <v>46090</v>
      </c>
      <c r="D662" s="67"/>
      <c r="E662" s="63"/>
    </row>
    <row r="663" spans="1:5" ht="15.75" customHeight="1" x14ac:dyDescent="0.25">
      <c r="A663" s="13">
        <v>6881935</v>
      </c>
      <c r="B663" s="65" t="s">
        <v>2722</v>
      </c>
      <c r="C663" s="63">
        <v>46068</v>
      </c>
      <c r="D663" s="67"/>
      <c r="E663" s="63"/>
    </row>
    <row r="664" spans="1:5" ht="15.75" customHeight="1" x14ac:dyDescent="0.25">
      <c r="A664" s="13">
        <v>6881918</v>
      </c>
      <c r="B664" s="65" t="s">
        <v>2723</v>
      </c>
      <c r="C664" s="63">
        <v>46090</v>
      </c>
      <c r="D664" s="67"/>
      <c r="E664" s="63"/>
    </row>
    <row r="665" spans="1:5" ht="15.75" customHeight="1" x14ac:dyDescent="0.25">
      <c r="A665" s="13">
        <v>6881895</v>
      </c>
      <c r="B665" s="65" t="s">
        <v>2724</v>
      </c>
      <c r="C665" s="63">
        <v>46066</v>
      </c>
      <c r="D665" s="67"/>
      <c r="E665" s="63"/>
    </row>
    <row r="666" spans="1:5" ht="15.75" customHeight="1" x14ac:dyDescent="0.25">
      <c r="A666" s="13">
        <v>6881893</v>
      </c>
      <c r="B666" s="65" t="s">
        <v>2725</v>
      </c>
      <c r="C666" s="63">
        <v>46068</v>
      </c>
      <c r="D666" s="67"/>
      <c r="E666" s="63"/>
    </row>
    <row r="667" spans="1:5" ht="15.75" customHeight="1" x14ac:dyDescent="0.25">
      <c r="A667" s="13">
        <v>6881892</v>
      </c>
      <c r="B667" s="65" t="s">
        <v>2726</v>
      </c>
      <c r="C667" s="63">
        <v>46068</v>
      </c>
      <c r="D667" s="67"/>
      <c r="E667" s="63"/>
    </row>
    <row r="668" spans="1:5" ht="15.75" customHeight="1" x14ac:dyDescent="0.25">
      <c r="A668" s="13">
        <v>6881866</v>
      </c>
      <c r="B668" s="65" t="s">
        <v>2727</v>
      </c>
      <c r="C668" s="63">
        <v>46068</v>
      </c>
      <c r="D668" s="67"/>
      <c r="E668" s="63"/>
    </row>
    <row r="669" spans="1:5" ht="15.75" customHeight="1" x14ac:dyDescent="0.25">
      <c r="A669" s="13">
        <v>6881860</v>
      </c>
      <c r="B669" s="65" t="s">
        <v>2728</v>
      </c>
      <c r="C669" s="63">
        <v>46066</v>
      </c>
      <c r="D669" s="67"/>
      <c r="E669" s="63"/>
    </row>
    <row r="670" spans="1:5" ht="15.75" customHeight="1" x14ac:dyDescent="0.25">
      <c r="A670" s="13">
        <v>6881854</v>
      </c>
      <c r="B670" s="65" t="s">
        <v>2729</v>
      </c>
      <c r="C670" s="63">
        <v>46072</v>
      </c>
      <c r="D670" s="67"/>
      <c r="E670" s="63"/>
    </row>
    <row r="671" spans="1:5" ht="15.75" customHeight="1" x14ac:dyDescent="0.25">
      <c r="A671" s="13">
        <v>6881850</v>
      </c>
      <c r="B671" s="65" t="s">
        <v>2730</v>
      </c>
      <c r="C671" s="63">
        <v>46066</v>
      </c>
      <c r="D671" s="67"/>
      <c r="E671" s="63"/>
    </row>
    <row r="672" spans="1:5" ht="15.75" customHeight="1" x14ac:dyDescent="0.25">
      <c r="A672" s="13">
        <v>6881848</v>
      </c>
      <c r="B672" s="65" t="s">
        <v>2731</v>
      </c>
      <c r="C672" s="63">
        <v>46076</v>
      </c>
      <c r="D672" s="67"/>
      <c r="E672" s="63"/>
    </row>
    <row r="673" spans="1:5" ht="15.75" customHeight="1" x14ac:dyDescent="0.25">
      <c r="A673" s="13">
        <v>6881838</v>
      </c>
      <c r="B673" s="65" t="s">
        <v>2732</v>
      </c>
      <c r="C673" s="63">
        <v>46068</v>
      </c>
      <c r="D673" s="67"/>
      <c r="E673" s="63"/>
    </row>
    <row r="674" spans="1:5" ht="15.75" customHeight="1" x14ac:dyDescent="0.25">
      <c r="A674" s="13">
        <v>6881826</v>
      </c>
      <c r="B674" s="65" t="s">
        <v>2733</v>
      </c>
      <c r="C674" s="63">
        <v>46068</v>
      </c>
      <c r="D674" s="67"/>
      <c r="E674" s="63"/>
    </row>
    <row r="675" spans="1:5" ht="15.75" customHeight="1" x14ac:dyDescent="0.25">
      <c r="A675" s="13">
        <v>6881823</v>
      </c>
      <c r="B675" s="65" t="s">
        <v>2734</v>
      </c>
      <c r="C675" s="63">
        <v>46086</v>
      </c>
      <c r="D675" s="67"/>
      <c r="E675" s="63"/>
    </row>
    <row r="676" spans="1:5" ht="15.75" customHeight="1" x14ac:dyDescent="0.25">
      <c r="A676" s="13">
        <v>6881816</v>
      </c>
      <c r="B676" s="65" t="s">
        <v>2735</v>
      </c>
      <c r="C676" s="63">
        <v>46071</v>
      </c>
      <c r="D676" s="67"/>
      <c r="E676" s="63"/>
    </row>
    <row r="677" spans="1:5" ht="15.75" customHeight="1" x14ac:dyDescent="0.25">
      <c r="A677" s="13">
        <v>6881808</v>
      </c>
      <c r="B677" s="65" t="s">
        <v>2736</v>
      </c>
      <c r="C677" s="63">
        <v>46069</v>
      </c>
      <c r="D677" s="67"/>
      <c r="E677" s="63"/>
    </row>
    <row r="678" spans="1:5" ht="15.75" customHeight="1" x14ac:dyDescent="0.25">
      <c r="A678" s="13">
        <v>6881802</v>
      </c>
      <c r="B678" s="65" t="s">
        <v>2737</v>
      </c>
      <c r="C678" s="63">
        <v>46068</v>
      </c>
      <c r="D678" s="67"/>
      <c r="E678" s="63"/>
    </row>
    <row r="679" spans="1:5" ht="15.75" customHeight="1" x14ac:dyDescent="0.25">
      <c r="A679" s="13">
        <v>6881799</v>
      </c>
      <c r="B679" s="65" t="s">
        <v>2738</v>
      </c>
      <c r="C679" s="63">
        <v>46069</v>
      </c>
      <c r="D679" s="67"/>
      <c r="E679" s="63"/>
    </row>
    <row r="680" spans="1:5" ht="15.75" customHeight="1" x14ac:dyDescent="0.25">
      <c r="A680" s="13">
        <v>6881765</v>
      </c>
      <c r="B680" s="65" t="s">
        <v>2739</v>
      </c>
      <c r="C680" s="63">
        <v>46090</v>
      </c>
      <c r="D680" s="67"/>
      <c r="E680" s="63"/>
    </row>
    <row r="681" spans="1:5" ht="15.75" customHeight="1" x14ac:dyDescent="0.25">
      <c r="A681" s="13">
        <v>6881759</v>
      </c>
      <c r="B681" s="65" t="s">
        <v>2740</v>
      </c>
      <c r="C681" s="63">
        <v>46090</v>
      </c>
      <c r="D681" s="67"/>
      <c r="E681" s="63"/>
    </row>
    <row r="682" spans="1:5" ht="15.75" customHeight="1" x14ac:dyDescent="0.25">
      <c r="A682" s="13">
        <v>6881756</v>
      </c>
      <c r="B682" s="65" t="s">
        <v>2741</v>
      </c>
      <c r="C682" s="63">
        <v>46063</v>
      </c>
      <c r="D682" s="67"/>
      <c r="E682" s="63"/>
    </row>
    <row r="683" spans="1:5" ht="15.75" customHeight="1" x14ac:dyDescent="0.25">
      <c r="A683" s="13">
        <v>6881750</v>
      </c>
      <c r="B683" s="65" t="s">
        <v>2742</v>
      </c>
      <c r="C683" s="63">
        <v>46066</v>
      </c>
      <c r="D683" s="67"/>
      <c r="E683" s="63"/>
    </row>
    <row r="684" spans="1:5" ht="15.75" customHeight="1" x14ac:dyDescent="0.25">
      <c r="A684" s="13">
        <v>6881747</v>
      </c>
      <c r="B684" s="65" t="s">
        <v>2743</v>
      </c>
      <c r="C684" s="63">
        <v>46069</v>
      </c>
      <c r="D684" s="67"/>
      <c r="E684" s="63"/>
    </row>
    <row r="685" spans="1:5" ht="15.75" customHeight="1" x14ac:dyDescent="0.25">
      <c r="A685" s="13">
        <v>6881735</v>
      </c>
      <c r="B685" s="65" t="s">
        <v>2744</v>
      </c>
      <c r="C685" s="63">
        <v>46066</v>
      </c>
      <c r="D685" s="67"/>
      <c r="E685" s="63"/>
    </row>
    <row r="686" spans="1:5" ht="15.75" customHeight="1" x14ac:dyDescent="0.25">
      <c r="A686" s="13">
        <v>6881640</v>
      </c>
      <c r="B686" s="65" t="s">
        <v>2745</v>
      </c>
      <c r="C686" s="63">
        <v>46066</v>
      </c>
      <c r="D686" s="67"/>
      <c r="E686" s="63"/>
    </row>
    <row r="687" spans="1:5" ht="15.75" customHeight="1" x14ac:dyDescent="0.25">
      <c r="A687" s="13">
        <v>6881626</v>
      </c>
      <c r="B687" s="65" t="s">
        <v>2746</v>
      </c>
      <c r="C687" s="63">
        <v>46090</v>
      </c>
      <c r="D687" s="67"/>
      <c r="E687" s="63"/>
    </row>
    <row r="688" spans="1:5" ht="15.75" customHeight="1" x14ac:dyDescent="0.25">
      <c r="A688" s="13">
        <v>6881609</v>
      </c>
      <c r="B688" s="65" t="s">
        <v>2747</v>
      </c>
      <c r="C688" s="63">
        <v>46068</v>
      </c>
      <c r="D688" s="67"/>
      <c r="E688" s="63"/>
    </row>
    <row r="689" spans="1:5" ht="15.75" customHeight="1" x14ac:dyDescent="0.25">
      <c r="A689" s="13">
        <v>6881593</v>
      </c>
      <c r="B689" s="65" t="s">
        <v>2748</v>
      </c>
      <c r="C689" s="63">
        <v>46068</v>
      </c>
      <c r="D689" s="67"/>
      <c r="E689" s="63"/>
    </row>
    <row r="690" spans="1:5" ht="15.75" customHeight="1" x14ac:dyDescent="0.25">
      <c r="A690" s="13">
        <v>6881448</v>
      </c>
      <c r="B690" s="65" t="s">
        <v>2749</v>
      </c>
      <c r="C690" s="63">
        <v>46066</v>
      </c>
      <c r="D690" s="67"/>
      <c r="E690" s="63"/>
    </row>
    <row r="691" spans="1:5" ht="15.75" customHeight="1" x14ac:dyDescent="0.25">
      <c r="A691" s="13">
        <v>6881432</v>
      </c>
      <c r="B691" s="65" t="s">
        <v>2750</v>
      </c>
      <c r="C691" s="63">
        <v>46066</v>
      </c>
      <c r="D691" s="67"/>
      <c r="E691" s="63"/>
    </row>
    <row r="692" spans="1:5" ht="15.75" customHeight="1" x14ac:dyDescent="0.25">
      <c r="A692" s="13">
        <v>6881423</v>
      </c>
      <c r="B692" s="65" t="s">
        <v>2751</v>
      </c>
      <c r="C692" s="63">
        <v>46066</v>
      </c>
      <c r="D692" s="67"/>
      <c r="E692" s="63"/>
    </row>
    <row r="693" spans="1:5" ht="15.75" customHeight="1" x14ac:dyDescent="0.25">
      <c r="A693" s="13">
        <v>6881412</v>
      </c>
      <c r="B693" s="65" t="s">
        <v>2752</v>
      </c>
      <c r="C693" s="63">
        <v>46066</v>
      </c>
      <c r="D693" s="67"/>
      <c r="E693" s="63"/>
    </row>
    <row r="694" spans="1:5" ht="15.75" customHeight="1" x14ac:dyDescent="0.25">
      <c r="A694" s="13">
        <v>6881372</v>
      </c>
      <c r="B694" s="65" t="s">
        <v>2753</v>
      </c>
      <c r="C694" s="63">
        <v>46066</v>
      </c>
      <c r="D694" s="67"/>
      <c r="E694" s="63"/>
    </row>
    <row r="695" spans="1:5" ht="15.75" customHeight="1" x14ac:dyDescent="0.25">
      <c r="A695" s="13">
        <v>6881365</v>
      </c>
      <c r="B695" s="65" t="s">
        <v>2754</v>
      </c>
      <c r="C695" s="63">
        <v>46065</v>
      </c>
      <c r="D695" s="67"/>
      <c r="E695" s="63"/>
    </row>
    <row r="696" spans="1:5" ht="15.75" customHeight="1" x14ac:dyDescent="0.25">
      <c r="A696" s="13">
        <v>6881334</v>
      </c>
      <c r="B696" s="65" t="s">
        <v>2755</v>
      </c>
      <c r="C696" s="63">
        <v>46066</v>
      </c>
      <c r="D696" s="67"/>
      <c r="E696" s="63"/>
    </row>
    <row r="697" spans="1:5" ht="15.75" customHeight="1" x14ac:dyDescent="0.25">
      <c r="A697" s="13">
        <v>6881287</v>
      </c>
      <c r="B697" s="65" t="s">
        <v>2756</v>
      </c>
      <c r="C697" s="63">
        <v>46066</v>
      </c>
      <c r="D697" s="67"/>
      <c r="E697" s="63"/>
    </row>
    <row r="698" spans="1:5" ht="15.75" customHeight="1" x14ac:dyDescent="0.25">
      <c r="A698" s="13">
        <v>6881263</v>
      </c>
      <c r="B698" s="65" t="s">
        <v>2757</v>
      </c>
      <c r="C698" s="63">
        <v>46066</v>
      </c>
      <c r="D698" s="67"/>
      <c r="E698" s="63"/>
    </row>
    <row r="699" spans="1:5" ht="15.75" customHeight="1" x14ac:dyDescent="0.25">
      <c r="A699" s="13">
        <v>6881252</v>
      </c>
      <c r="B699" s="65" t="s">
        <v>2758</v>
      </c>
      <c r="C699" s="63">
        <v>46066</v>
      </c>
      <c r="D699" s="67"/>
      <c r="E699" s="63"/>
    </row>
    <row r="700" spans="1:5" ht="15.75" customHeight="1" x14ac:dyDescent="0.25">
      <c r="A700" s="13">
        <v>6881250</v>
      </c>
      <c r="B700" s="65" t="s">
        <v>2759</v>
      </c>
      <c r="C700" s="63">
        <v>46068</v>
      </c>
      <c r="D700" s="67"/>
      <c r="E700" s="63"/>
    </row>
    <row r="701" spans="1:5" ht="15.75" customHeight="1" x14ac:dyDescent="0.25">
      <c r="A701" s="13">
        <v>6881241</v>
      </c>
      <c r="B701" s="65" t="s">
        <v>2760</v>
      </c>
      <c r="C701" s="63">
        <v>46065</v>
      </c>
      <c r="D701" s="67"/>
      <c r="E701" s="63"/>
    </row>
    <row r="702" spans="1:5" ht="15.75" customHeight="1" x14ac:dyDescent="0.25">
      <c r="A702" s="13">
        <v>6881237</v>
      </c>
      <c r="B702" s="65" t="s">
        <v>2761</v>
      </c>
      <c r="C702" s="63">
        <v>46077</v>
      </c>
      <c r="D702" s="67"/>
      <c r="E702" s="63"/>
    </row>
    <row r="703" spans="1:5" ht="15.75" customHeight="1" x14ac:dyDescent="0.25">
      <c r="A703" s="13">
        <v>6881228</v>
      </c>
      <c r="B703" s="65" t="s">
        <v>2762</v>
      </c>
      <c r="C703" s="63">
        <v>46066</v>
      </c>
      <c r="D703" s="67"/>
      <c r="E703" s="63"/>
    </row>
    <row r="704" spans="1:5" ht="15.75" customHeight="1" x14ac:dyDescent="0.25">
      <c r="A704" s="13">
        <v>6881223</v>
      </c>
      <c r="B704" s="65" t="s">
        <v>2763</v>
      </c>
      <c r="C704" s="63">
        <v>46086</v>
      </c>
      <c r="D704" s="67"/>
      <c r="E704" s="63"/>
    </row>
    <row r="705" spans="1:5" ht="15.75" customHeight="1" x14ac:dyDescent="0.25">
      <c r="A705" s="13">
        <v>6881210</v>
      </c>
      <c r="B705" s="65" t="s">
        <v>2764</v>
      </c>
      <c r="C705" s="63">
        <v>46085</v>
      </c>
      <c r="D705" s="67"/>
      <c r="E705" s="63"/>
    </row>
    <row r="706" spans="1:5" ht="15.75" customHeight="1" x14ac:dyDescent="0.25">
      <c r="A706" s="13">
        <v>6881201</v>
      </c>
      <c r="B706" s="65" t="s">
        <v>2765</v>
      </c>
      <c r="C706" s="63">
        <v>46065</v>
      </c>
      <c r="D706" s="67"/>
      <c r="E706" s="63"/>
    </row>
    <row r="707" spans="1:5" ht="15.75" customHeight="1" x14ac:dyDescent="0.25">
      <c r="A707" s="13">
        <v>6881187</v>
      </c>
      <c r="B707" s="65" t="s">
        <v>2766</v>
      </c>
      <c r="C707" s="63">
        <v>46065</v>
      </c>
      <c r="D707" s="67"/>
      <c r="E707" s="63"/>
    </row>
    <row r="708" spans="1:5" ht="15.75" customHeight="1" x14ac:dyDescent="0.25">
      <c r="A708" s="13">
        <v>6881177</v>
      </c>
      <c r="B708" s="65" t="s">
        <v>2767</v>
      </c>
      <c r="C708" s="63">
        <v>46066</v>
      </c>
      <c r="D708" s="67"/>
      <c r="E708" s="63"/>
    </row>
    <row r="709" spans="1:5" ht="15.75" customHeight="1" x14ac:dyDescent="0.25">
      <c r="A709" s="13">
        <v>6881163</v>
      </c>
      <c r="B709" s="65" t="s">
        <v>2768</v>
      </c>
      <c r="C709" s="63">
        <v>46063</v>
      </c>
      <c r="D709" s="67"/>
      <c r="E709" s="63"/>
    </row>
    <row r="710" spans="1:5" ht="15.75" customHeight="1" x14ac:dyDescent="0.25">
      <c r="A710" s="13">
        <v>6881159</v>
      </c>
      <c r="B710" s="65" t="s">
        <v>2769</v>
      </c>
      <c r="C710" s="63">
        <v>46068</v>
      </c>
      <c r="D710" s="67"/>
      <c r="E710" s="63"/>
    </row>
    <row r="711" spans="1:5" ht="15.75" customHeight="1" x14ac:dyDescent="0.25">
      <c r="A711" s="13">
        <v>6881138</v>
      </c>
      <c r="B711" s="65" t="s">
        <v>2770</v>
      </c>
      <c r="C711" s="63">
        <v>46090</v>
      </c>
      <c r="D711" s="67"/>
      <c r="E711" s="63"/>
    </row>
    <row r="712" spans="1:5" ht="15.75" customHeight="1" x14ac:dyDescent="0.25">
      <c r="A712" s="13">
        <v>6881111</v>
      </c>
      <c r="B712" s="65" t="s">
        <v>2771</v>
      </c>
      <c r="C712" s="63">
        <v>46065</v>
      </c>
      <c r="D712" s="67"/>
      <c r="E712" s="63"/>
    </row>
    <row r="713" spans="1:5" ht="15.75" customHeight="1" x14ac:dyDescent="0.25">
      <c r="A713" s="13">
        <v>6881110</v>
      </c>
      <c r="B713" s="65" t="s">
        <v>2772</v>
      </c>
      <c r="C713" s="63">
        <v>46066</v>
      </c>
      <c r="D713" s="67"/>
      <c r="E713" s="63"/>
    </row>
    <row r="714" spans="1:5" ht="15.75" customHeight="1" x14ac:dyDescent="0.25">
      <c r="A714" s="13">
        <v>6881098</v>
      </c>
      <c r="B714" s="65" t="s">
        <v>2773</v>
      </c>
      <c r="C714" s="63">
        <v>46068</v>
      </c>
      <c r="D714" s="67"/>
      <c r="E714" s="63"/>
    </row>
    <row r="715" spans="1:5" ht="15.75" customHeight="1" x14ac:dyDescent="0.25">
      <c r="A715" s="13">
        <v>6881093</v>
      </c>
      <c r="B715" s="65" t="s">
        <v>2774</v>
      </c>
      <c r="C715" s="63">
        <v>46066</v>
      </c>
      <c r="D715" s="67"/>
      <c r="E715" s="63"/>
    </row>
    <row r="716" spans="1:5" ht="15.75" customHeight="1" x14ac:dyDescent="0.25">
      <c r="A716" s="13">
        <v>6881069</v>
      </c>
      <c r="B716" s="65" t="s">
        <v>2775</v>
      </c>
      <c r="C716" s="63">
        <v>46066</v>
      </c>
      <c r="D716" s="67"/>
      <c r="E716" s="63"/>
    </row>
    <row r="717" spans="1:5" ht="15.75" customHeight="1" x14ac:dyDescent="0.25">
      <c r="A717" s="13">
        <v>6881068</v>
      </c>
      <c r="B717" s="65" t="s">
        <v>2776</v>
      </c>
      <c r="C717" s="63">
        <v>46066</v>
      </c>
      <c r="D717" s="67"/>
      <c r="E717" s="63"/>
    </row>
    <row r="718" spans="1:5" ht="15.75" customHeight="1" x14ac:dyDescent="0.25">
      <c r="A718" s="13">
        <v>6881047</v>
      </c>
      <c r="B718" s="65" t="s">
        <v>2777</v>
      </c>
      <c r="C718" s="63">
        <v>46069</v>
      </c>
      <c r="D718" s="67"/>
      <c r="E718" s="63"/>
    </row>
    <row r="719" spans="1:5" ht="15.75" customHeight="1" x14ac:dyDescent="0.25">
      <c r="A719" s="13">
        <v>6881045</v>
      </c>
      <c r="B719" s="65" t="s">
        <v>2778</v>
      </c>
      <c r="C719" s="63">
        <v>46065</v>
      </c>
      <c r="D719" s="67"/>
      <c r="E719" s="63"/>
    </row>
    <row r="720" spans="1:5" ht="15.75" customHeight="1" x14ac:dyDescent="0.25">
      <c r="A720" s="13">
        <v>6881040</v>
      </c>
      <c r="B720" s="65" t="s">
        <v>2779</v>
      </c>
      <c r="C720" s="63">
        <v>46066</v>
      </c>
      <c r="D720" s="67"/>
      <c r="E720" s="63"/>
    </row>
    <row r="721" spans="1:5" ht="15.75" customHeight="1" x14ac:dyDescent="0.25">
      <c r="A721" s="13">
        <v>6881030</v>
      </c>
      <c r="B721" s="65" t="s">
        <v>2780</v>
      </c>
      <c r="C721" s="63">
        <v>46065</v>
      </c>
      <c r="D721" s="67"/>
      <c r="E721" s="63"/>
    </row>
    <row r="722" spans="1:5" ht="15.75" customHeight="1" x14ac:dyDescent="0.25">
      <c r="A722" s="13">
        <v>6881025</v>
      </c>
      <c r="B722" s="65" t="s">
        <v>2781</v>
      </c>
      <c r="C722" s="63">
        <v>46067</v>
      </c>
      <c r="D722" s="67"/>
      <c r="E722" s="63"/>
    </row>
    <row r="723" spans="1:5" ht="15.75" customHeight="1" x14ac:dyDescent="0.25">
      <c r="A723" s="13">
        <v>6881020</v>
      </c>
      <c r="B723" s="65" t="s">
        <v>2782</v>
      </c>
      <c r="C723" s="63">
        <v>46066</v>
      </c>
      <c r="D723" s="67"/>
      <c r="E723" s="63"/>
    </row>
    <row r="724" spans="1:5" ht="15.75" customHeight="1" x14ac:dyDescent="0.25">
      <c r="A724" s="13">
        <v>6881007</v>
      </c>
      <c r="B724" s="65" t="s">
        <v>2783</v>
      </c>
      <c r="C724" s="63">
        <v>46092</v>
      </c>
      <c r="D724" s="67"/>
      <c r="E724" s="63"/>
    </row>
    <row r="725" spans="1:5" ht="15.75" customHeight="1" x14ac:dyDescent="0.25">
      <c r="A725" s="13">
        <v>6880971</v>
      </c>
      <c r="B725" s="65" t="s">
        <v>2784</v>
      </c>
      <c r="C725" s="63">
        <v>46066</v>
      </c>
      <c r="D725" s="67"/>
      <c r="E725" s="63"/>
    </row>
    <row r="726" spans="1:5" ht="15.75" customHeight="1" x14ac:dyDescent="0.25">
      <c r="A726" s="13">
        <v>6880964</v>
      </c>
      <c r="B726" s="65" t="s">
        <v>2785</v>
      </c>
      <c r="C726" s="63">
        <v>46090</v>
      </c>
      <c r="D726" s="67"/>
      <c r="E726" s="63"/>
    </row>
    <row r="727" spans="1:5" ht="15.75" customHeight="1" x14ac:dyDescent="0.25">
      <c r="A727" s="13">
        <v>6880948</v>
      </c>
      <c r="B727" s="65" t="s">
        <v>2786</v>
      </c>
      <c r="C727" s="63">
        <v>46058</v>
      </c>
      <c r="D727" s="67"/>
      <c r="E727" s="63"/>
    </row>
    <row r="728" spans="1:5" ht="15.75" customHeight="1" x14ac:dyDescent="0.25">
      <c r="A728" s="13">
        <v>6880935</v>
      </c>
      <c r="B728" s="65" t="s">
        <v>2787</v>
      </c>
      <c r="C728" s="63">
        <v>46058</v>
      </c>
      <c r="D728" s="67"/>
      <c r="E728" s="63"/>
    </row>
    <row r="729" spans="1:5" ht="15.75" customHeight="1" x14ac:dyDescent="0.25">
      <c r="A729" s="13">
        <v>6880901</v>
      </c>
      <c r="B729" s="65" t="s">
        <v>2788</v>
      </c>
      <c r="C729" s="63">
        <v>46076</v>
      </c>
      <c r="D729" s="67"/>
      <c r="E729" s="63"/>
    </row>
    <row r="730" spans="1:5" ht="15.75" customHeight="1" x14ac:dyDescent="0.25">
      <c r="A730" s="13">
        <v>6880895</v>
      </c>
      <c r="B730" s="65" t="s">
        <v>2789</v>
      </c>
      <c r="C730" s="63">
        <v>46066</v>
      </c>
      <c r="D730" s="67"/>
      <c r="E730" s="63"/>
    </row>
    <row r="731" spans="1:5" ht="15.75" customHeight="1" x14ac:dyDescent="0.25">
      <c r="A731" s="13">
        <v>6880872</v>
      </c>
      <c r="B731" s="65" t="s">
        <v>2790</v>
      </c>
      <c r="C731" s="63">
        <v>46084</v>
      </c>
      <c r="D731" s="67"/>
      <c r="E731" s="63"/>
    </row>
    <row r="732" spans="1:5" ht="15.75" customHeight="1" x14ac:dyDescent="0.25">
      <c r="A732" s="13">
        <v>6880843</v>
      </c>
      <c r="B732" s="65" t="s">
        <v>2791</v>
      </c>
      <c r="C732" s="63">
        <v>46065</v>
      </c>
      <c r="D732" s="67"/>
      <c r="E732" s="63"/>
    </row>
    <row r="733" spans="1:5" ht="15.75" customHeight="1" x14ac:dyDescent="0.25">
      <c r="A733" s="13">
        <v>6880808</v>
      </c>
      <c r="B733" s="65" t="s">
        <v>2792</v>
      </c>
      <c r="C733" s="63">
        <v>46068</v>
      </c>
      <c r="D733" s="67"/>
      <c r="E733" s="63"/>
    </row>
    <row r="734" spans="1:5" ht="15.75" customHeight="1" x14ac:dyDescent="0.25">
      <c r="A734" s="13">
        <v>6880785</v>
      </c>
      <c r="B734" s="65" t="s">
        <v>2793</v>
      </c>
      <c r="C734" s="63">
        <v>46065</v>
      </c>
      <c r="D734" s="67"/>
      <c r="E734" s="63"/>
    </row>
    <row r="735" spans="1:5" ht="15.75" customHeight="1" x14ac:dyDescent="0.25">
      <c r="A735" s="13">
        <v>6880781</v>
      </c>
      <c r="B735" s="65" t="s">
        <v>2794</v>
      </c>
      <c r="C735" s="63">
        <v>46065</v>
      </c>
      <c r="D735" s="67"/>
      <c r="E735" s="63"/>
    </row>
    <row r="736" spans="1:5" ht="15.75" customHeight="1" x14ac:dyDescent="0.25">
      <c r="A736" s="13">
        <v>6880775</v>
      </c>
      <c r="B736" s="65" t="s">
        <v>2795</v>
      </c>
      <c r="C736" s="63">
        <v>46065</v>
      </c>
      <c r="D736" s="67"/>
      <c r="E736" s="63"/>
    </row>
    <row r="737" spans="1:5" ht="15.75" customHeight="1" x14ac:dyDescent="0.25">
      <c r="A737" s="13">
        <v>6880765</v>
      </c>
      <c r="B737" s="65" t="s">
        <v>2796</v>
      </c>
      <c r="C737" s="63">
        <v>46066</v>
      </c>
      <c r="D737" s="67"/>
      <c r="E737" s="63"/>
    </row>
    <row r="738" spans="1:5" ht="15.75" customHeight="1" x14ac:dyDescent="0.25">
      <c r="A738" s="13">
        <v>6880764</v>
      </c>
      <c r="B738" s="65" t="s">
        <v>2797</v>
      </c>
      <c r="C738" s="63">
        <v>46072</v>
      </c>
      <c r="D738" s="67"/>
      <c r="E738" s="63"/>
    </row>
    <row r="739" spans="1:5" ht="15.75" customHeight="1" x14ac:dyDescent="0.25">
      <c r="A739" s="13">
        <v>6880763</v>
      </c>
      <c r="B739" s="65" t="s">
        <v>2798</v>
      </c>
      <c r="C739" s="63">
        <v>46066</v>
      </c>
      <c r="D739" s="67"/>
      <c r="E739" s="63"/>
    </row>
    <row r="740" spans="1:5" ht="15.75" customHeight="1" x14ac:dyDescent="0.25">
      <c r="A740" s="13">
        <v>6880741</v>
      </c>
      <c r="B740" s="65" t="s">
        <v>2799</v>
      </c>
      <c r="C740" s="63">
        <v>46066</v>
      </c>
      <c r="D740" s="67"/>
      <c r="E740" s="63"/>
    </row>
    <row r="741" spans="1:5" ht="15.75" customHeight="1" x14ac:dyDescent="0.25">
      <c r="A741" s="13">
        <v>6880736</v>
      </c>
      <c r="B741" s="65" t="s">
        <v>2800</v>
      </c>
      <c r="C741" s="63">
        <v>46066</v>
      </c>
      <c r="D741" s="67"/>
      <c r="E741" s="63"/>
    </row>
    <row r="742" spans="1:5" ht="15.75" customHeight="1" x14ac:dyDescent="0.25">
      <c r="A742" s="13">
        <v>6880728</v>
      </c>
      <c r="B742" s="65" t="s">
        <v>2801</v>
      </c>
      <c r="C742" s="63">
        <v>46065</v>
      </c>
      <c r="D742" s="67"/>
      <c r="E742" s="63"/>
    </row>
    <row r="743" spans="1:5" ht="15.75" customHeight="1" x14ac:dyDescent="0.25">
      <c r="A743" s="13">
        <v>6880709</v>
      </c>
      <c r="B743" s="65" t="s">
        <v>2802</v>
      </c>
      <c r="C743" s="63">
        <v>46065</v>
      </c>
      <c r="D743" s="67"/>
      <c r="E743" s="63"/>
    </row>
    <row r="744" spans="1:5" ht="15.75" customHeight="1" x14ac:dyDescent="0.25">
      <c r="A744" s="13">
        <v>6880678</v>
      </c>
      <c r="B744" s="65" t="s">
        <v>2803</v>
      </c>
      <c r="C744" s="63">
        <v>46066</v>
      </c>
      <c r="D744" s="67"/>
      <c r="E744" s="63"/>
    </row>
    <row r="745" spans="1:5" ht="15.75" customHeight="1" x14ac:dyDescent="0.25">
      <c r="A745" s="13">
        <v>6880666</v>
      </c>
      <c r="B745" s="65" t="s">
        <v>2804</v>
      </c>
      <c r="C745" s="63">
        <v>46063</v>
      </c>
      <c r="D745" s="67"/>
      <c r="E745" s="63"/>
    </row>
    <row r="746" spans="1:5" ht="15.75" customHeight="1" x14ac:dyDescent="0.25">
      <c r="A746" s="13">
        <v>6880661</v>
      </c>
      <c r="B746" s="65" t="s">
        <v>2805</v>
      </c>
      <c r="C746" s="63">
        <v>46091</v>
      </c>
      <c r="D746" s="67"/>
      <c r="E746" s="63"/>
    </row>
    <row r="747" spans="1:5" ht="15.75" customHeight="1" x14ac:dyDescent="0.25">
      <c r="A747" s="13">
        <v>6880657</v>
      </c>
      <c r="B747" s="65" t="s">
        <v>2806</v>
      </c>
      <c r="C747" s="63">
        <v>46086</v>
      </c>
      <c r="D747" s="67"/>
      <c r="E747" s="63"/>
    </row>
    <row r="748" spans="1:5" ht="15.75" customHeight="1" x14ac:dyDescent="0.25">
      <c r="A748" s="13">
        <v>6880653</v>
      </c>
      <c r="B748" s="65" t="s">
        <v>2807</v>
      </c>
      <c r="C748" s="63">
        <v>46069</v>
      </c>
      <c r="D748" s="67"/>
      <c r="E748" s="63"/>
    </row>
    <row r="749" spans="1:5" ht="15.75" customHeight="1" x14ac:dyDescent="0.25">
      <c r="A749" s="13">
        <v>6880638</v>
      </c>
      <c r="B749" s="65" t="s">
        <v>2808</v>
      </c>
      <c r="C749" s="63">
        <v>46066</v>
      </c>
      <c r="D749" s="67"/>
      <c r="E749" s="63"/>
    </row>
    <row r="750" spans="1:5" ht="15.75" customHeight="1" x14ac:dyDescent="0.25">
      <c r="A750" s="13">
        <v>6880624</v>
      </c>
      <c r="B750" s="65" t="s">
        <v>2809</v>
      </c>
      <c r="C750" s="63">
        <v>46069</v>
      </c>
      <c r="D750" s="67"/>
      <c r="E750" s="63"/>
    </row>
    <row r="751" spans="1:5" ht="15.75" customHeight="1" x14ac:dyDescent="0.25">
      <c r="A751" s="13">
        <v>6880611</v>
      </c>
      <c r="B751" s="65" t="s">
        <v>2810</v>
      </c>
      <c r="C751" s="63">
        <v>46078</v>
      </c>
      <c r="D751" s="67"/>
      <c r="E751" s="63"/>
    </row>
    <row r="752" spans="1:5" ht="15.75" customHeight="1" x14ac:dyDescent="0.25">
      <c r="A752" s="13">
        <v>6880599</v>
      </c>
      <c r="B752" s="65" t="s">
        <v>2811</v>
      </c>
      <c r="C752" s="63">
        <v>46066</v>
      </c>
      <c r="D752" s="67"/>
      <c r="E752" s="63"/>
    </row>
    <row r="753" spans="1:5" ht="15.75" customHeight="1" x14ac:dyDescent="0.25">
      <c r="A753" s="13">
        <v>6880586</v>
      </c>
      <c r="B753" s="65" t="s">
        <v>2812</v>
      </c>
      <c r="C753" s="63">
        <v>46073</v>
      </c>
      <c r="D753" s="67"/>
      <c r="E753" s="63"/>
    </row>
    <row r="754" spans="1:5" ht="15.75" customHeight="1" x14ac:dyDescent="0.25">
      <c r="A754" s="13">
        <v>6880532</v>
      </c>
      <c r="B754" s="65" t="s">
        <v>2813</v>
      </c>
      <c r="C754" s="63">
        <v>46058</v>
      </c>
      <c r="D754" s="67"/>
      <c r="E754" s="63"/>
    </row>
    <row r="755" spans="1:5" ht="15.75" customHeight="1" x14ac:dyDescent="0.25">
      <c r="A755" s="13">
        <v>6880480</v>
      </c>
      <c r="B755" s="65" t="s">
        <v>2814</v>
      </c>
      <c r="C755" s="63">
        <v>46064</v>
      </c>
      <c r="D755" s="67"/>
      <c r="E755" s="63"/>
    </row>
    <row r="756" spans="1:5" ht="15.75" customHeight="1" x14ac:dyDescent="0.25">
      <c r="A756" s="13">
        <v>6880479</v>
      </c>
      <c r="B756" s="65" t="s">
        <v>2815</v>
      </c>
      <c r="C756" s="63">
        <v>46065</v>
      </c>
      <c r="D756" s="67"/>
      <c r="E756" s="63"/>
    </row>
    <row r="757" spans="1:5" ht="15.75" customHeight="1" x14ac:dyDescent="0.25">
      <c r="A757" s="13">
        <v>6880442</v>
      </c>
      <c r="B757" s="65" t="s">
        <v>2816</v>
      </c>
      <c r="C757" s="63">
        <v>46070</v>
      </c>
      <c r="D757" s="67"/>
      <c r="E757" s="63"/>
    </row>
    <row r="758" spans="1:5" ht="15.75" customHeight="1" x14ac:dyDescent="0.25">
      <c r="A758" s="13">
        <v>6880429</v>
      </c>
      <c r="B758" s="65" t="s">
        <v>2817</v>
      </c>
      <c r="C758" s="63">
        <v>46058</v>
      </c>
      <c r="D758" s="67"/>
      <c r="E758" s="63"/>
    </row>
    <row r="759" spans="1:5" ht="15.75" customHeight="1" x14ac:dyDescent="0.25">
      <c r="A759" s="13">
        <v>6880419</v>
      </c>
      <c r="B759" s="65" t="s">
        <v>2818</v>
      </c>
      <c r="C759" s="63">
        <v>46066</v>
      </c>
      <c r="D759" s="67"/>
      <c r="E759" s="63"/>
    </row>
    <row r="760" spans="1:5" ht="15.75" customHeight="1" x14ac:dyDescent="0.25">
      <c r="A760" s="13">
        <v>6880322</v>
      </c>
      <c r="B760" s="65" t="s">
        <v>2819</v>
      </c>
      <c r="C760" s="63">
        <v>46065</v>
      </c>
      <c r="D760" s="67"/>
      <c r="E760" s="63"/>
    </row>
    <row r="761" spans="1:5" ht="15.75" customHeight="1" x14ac:dyDescent="0.25">
      <c r="A761" s="13">
        <v>6880273</v>
      </c>
      <c r="B761" s="65" t="s">
        <v>2820</v>
      </c>
      <c r="C761" s="63">
        <v>46065</v>
      </c>
      <c r="D761" s="67"/>
      <c r="E761" s="63"/>
    </row>
    <row r="762" spans="1:5" ht="15.75" customHeight="1" x14ac:dyDescent="0.25">
      <c r="A762" s="13">
        <v>6880256</v>
      </c>
      <c r="B762" s="65" t="s">
        <v>2821</v>
      </c>
      <c r="C762" s="63">
        <v>46057</v>
      </c>
      <c r="D762" s="67"/>
      <c r="E762" s="63"/>
    </row>
    <row r="763" spans="1:5" ht="15.75" customHeight="1" x14ac:dyDescent="0.25">
      <c r="A763" s="13">
        <v>6880197</v>
      </c>
      <c r="B763" s="13" t="s">
        <v>2822</v>
      </c>
      <c r="C763" s="66">
        <v>46065</v>
      </c>
      <c r="D763" s="67"/>
      <c r="E763" s="63"/>
    </row>
    <row r="764" spans="1:5" ht="15.75" customHeight="1" x14ac:dyDescent="0.25">
      <c r="A764" s="13">
        <v>6880189</v>
      </c>
      <c r="B764" s="13" t="s">
        <v>2823</v>
      </c>
      <c r="C764" s="66">
        <v>46065</v>
      </c>
      <c r="D764" s="67"/>
      <c r="E764" s="63"/>
    </row>
    <row r="765" spans="1:5" ht="15.75" customHeight="1" x14ac:dyDescent="0.25">
      <c r="A765" s="13">
        <v>6880187</v>
      </c>
      <c r="B765" s="13" t="s">
        <v>2824</v>
      </c>
      <c r="C765" s="66">
        <v>46065</v>
      </c>
      <c r="D765" s="67"/>
      <c r="E765" s="63"/>
    </row>
    <row r="766" spans="1:5" ht="15.75" customHeight="1" x14ac:dyDescent="0.25">
      <c r="A766" s="13">
        <v>6880178</v>
      </c>
      <c r="B766" s="13" t="s">
        <v>2825</v>
      </c>
      <c r="C766" s="66">
        <v>46076</v>
      </c>
      <c r="D766" s="67"/>
      <c r="E766" s="63"/>
    </row>
    <row r="767" spans="1:5" ht="15.75" customHeight="1" x14ac:dyDescent="0.25">
      <c r="A767" s="13">
        <v>6880174</v>
      </c>
      <c r="B767" s="13" t="s">
        <v>2826</v>
      </c>
      <c r="C767" s="66">
        <v>46065</v>
      </c>
      <c r="D767" s="67"/>
      <c r="E767" s="63"/>
    </row>
    <row r="768" spans="1:5" ht="15.75" customHeight="1" x14ac:dyDescent="0.25">
      <c r="A768" s="13">
        <v>6880115</v>
      </c>
      <c r="B768" s="13" t="s">
        <v>2827</v>
      </c>
      <c r="C768" s="66">
        <v>46065</v>
      </c>
      <c r="D768" s="67"/>
      <c r="E768" s="63"/>
    </row>
    <row r="769" spans="1:5" ht="15.75" customHeight="1" x14ac:dyDescent="0.25">
      <c r="A769" s="13">
        <v>6880109</v>
      </c>
      <c r="B769" s="13" t="s">
        <v>2828</v>
      </c>
      <c r="C769" s="66">
        <v>46065</v>
      </c>
      <c r="D769" s="67"/>
      <c r="E769" s="63"/>
    </row>
    <row r="770" spans="1:5" ht="15.75" customHeight="1" x14ac:dyDescent="0.25">
      <c r="A770" s="13">
        <v>6880090</v>
      </c>
      <c r="B770" s="13" t="s">
        <v>2829</v>
      </c>
      <c r="C770" s="66">
        <v>46066</v>
      </c>
      <c r="D770" s="67"/>
      <c r="E770" s="63"/>
    </row>
    <row r="771" spans="1:5" ht="15.75" customHeight="1" x14ac:dyDescent="0.25">
      <c r="A771" s="13">
        <v>6880088</v>
      </c>
      <c r="B771" s="13" t="s">
        <v>2830</v>
      </c>
      <c r="C771" s="66">
        <v>46065</v>
      </c>
      <c r="D771" s="67"/>
      <c r="E771" s="63"/>
    </row>
    <row r="772" spans="1:5" ht="15.75" customHeight="1" x14ac:dyDescent="0.25">
      <c r="A772" s="13">
        <v>6880087</v>
      </c>
      <c r="B772" s="13" t="s">
        <v>2831</v>
      </c>
      <c r="C772" s="66">
        <v>46065</v>
      </c>
      <c r="D772" s="67"/>
      <c r="E772" s="63"/>
    </row>
    <row r="773" spans="1:5" ht="15.75" customHeight="1" x14ac:dyDescent="0.25">
      <c r="A773" s="13">
        <v>6880080</v>
      </c>
      <c r="B773" s="13" t="s">
        <v>2832</v>
      </c>
      <c r="C773" s="66">
        <v>46065</v>
      </c>
      <c r="D773" s="67"/>
      <c r="E773" s="63"/>
    </row>
    <row r="774" spans="1:5" ht="15.75" customHeight="1" x14ac:dyDescent="0.25">
      <c r="A774" s="13">
        <v>6880066</v>
      </c>
      <c r="B774" s="13" t="s">
        <v>2833</v>
      </c>
      <c r="C774" s="66">
        <v>46069</v>
      </c>
      <c r="D774" s="67"/>
      <c r="E774" s="63"/>
    </row>
    <row r="775" spans="1:5" ht="15.75" customHeight="1" x14ac:dyDescent="0.25">
      <c r="A775" s="13">
        <v>6880065</v>
      </c>
      <c r="B775" s="13" t="s">
        <v>2834</v>
      </c>
      <c r="C775" s="66">
        <v>46065</v>
      </c>
      <c r="D775" s="67"/>
      <c r="E775" s="63"/>
    </row>
    <row r="776" spans="1:5" ht="15.75" customHeight="1" x14ac:dyDescent="0.25">
      <c r="A776" s="13">
        <v>6880053</v>
      </c>
      <c r="B776" s="13" t="s">
        <v>2835</v>
      </c>
      <c r="C776" s="66">
        <v>46065</v>
      </c>
      <c r="D776" s="67"/>
      <c r="E776" s="63"/>
    </row>
    <row r="777" spans="1:5" ht="15.75" customHeight="1" x14ac:dyDescent="0.25">
      <c r="A777" s="13">
        <v>6880044</v>
      </c>
      <c r="B777" s="13" t="s">
        <v>2836</v>
      </c>
      <c r="C777" s="66">
        <v>46071</v>
      </c>
      <c r="D777" s="67"/>
      <c r="E777" s="63"/>
    </row>
    <row r="778" spans="1:5" ht="15.75" customHeight="1" x14ac:dyDescent="0.25">
      <c r="A778" s="13">
        <v>6880021</v>
      </c>
      <c r="B778" s="13" t="s">
        <v>2837</v>
      </c>
      <c r="C778" s="66">
        <v>46065</v>
      </c>
      <c r="D778" s="67"/>
      <c r="E778" s="63"/>
    </row>
    <row r="779" spans="1:5" ht="15.75" customHeight="1" x14ac:dyDescent="0.25">
      <c r="A779" s="13">
        <v>6880018</v>
      </c>
      <c r="B779" s="13" t="s">
        <v>2838</v>
      </c>
      <c r="C779" s="66">
        <v>46077</v>
      </c>
      <c r="D779" s="67"/>
      <c r="E779" s="63"/>
    </row>
    <row r="780" spans="1:5" ht="15.75" customHeight="1" x14ac:dyDescent="0.25">
      <c r="A780" s="13">
        <v>6880013</v>
      </c>
      <c r="B780" s="13" t="s">
        <v>2839</v>
      </c>
      <c r="C780" s="66">
        <v>46065</v>
      </c>
      <c r="D780" s="67"/>
      <c r="E780" s="63"/>
    </row>
    <row r="781" spans="1:5" ht="15.75" customHeight="1" x14ac:dyDescent="0.25">
      <c r="A781" s="13">
        <v>6879973</v>
      </c>
      <c r="B781" s="13" t="s">
        <v>2840</v>
      </c>
      <c r="C781" s="66">
        <v>46065</v>
      </c>
      <c r="D781" s="67"/>
      <c r="E781" s="63"/>
    </row>
    <row r="782" spans="1:5" ht="15.75" customHeight="1" x14ac:dyDescent="0.25">
      <c r="A782" s="13">
        <v>6879960</v>
      </c>
      <c r="B782" s="13" t="s">
        <v>2841</v>
      </c>
      <c r="C782" s="66">
        <v>46065</v>
      </c>
      <c r="D782" s="67"/>
      <c r="E782" s="63"/>
    </row>
    <row r="783" spans="1:5" ht="15.75" customHeight="1" x14ac:dyDescent="0.25">
      <c r="A783" s="13">
        <v>6879954</v>
      </c>
      <c r="B783" s="13" t="s">
        <v>2842</v>
      </c>
      <c r="C783" s="66">
        <v>46065</v>
      </c>
      <c r="D783" s="67"/>
      <c r="E783" s="63"/>
    </row>
    <row r="784" spans="1:5" ht="15.75" customHeight="1" x14ac:dyDescent="0.25">
      <c r="A784" s="13">
        <v>6879947</v>
      </c>
      <c r="B784" s="13" t="s">
        <v>2843</v>
      </c>
      <c r="C784" s="66">
        <v>46065</v>
      </c>
      <c r="D784" s="67"/>
      <c r="E784" s="63"/>
    </row>
    <row r="785" spans="1:5" ht="15.75" customHeight="1" x14ac:dyDescent="0.25">
      <c r="A785" s="13">
        <v>6879945</v>
      </c>
      <c r="B785" s="13" t="s">
        <v>2844</v>
      </c>
      <c r="C785" s="66">
        <v>46065</v>
      </c>
      <c r="D785" s="67"/>
      <c r="E785" s="63"/>
    </row>
    <row r="786" spans="1:5" ht="15.75" customHeight="1" x14ac:dyDescent="0.25">
      <c r="A786" s="13">
        <v>6879938</v>
      </c>
      <c r="B786" s="13" t="s">
        <v>2845</v>
      </c>
      <c r="C786" s="66">
        <v>46074</v>
      </c>
      <c r="D786" s="67"/>
      <c r="E786" s="63"/>
    </row>
    <row r="787" spans="1:5" ht="15.75" customHeight="1" x14ac:dyDescent="0.25">
      <c r="A787" s="13">
        <v>6879928</v>
      </c>
      <c r="B787" s="13" t="s">
        <v>2846</v>
      </c>
      <c r="C787" s="66">
        <v>46065</v>
      </c>
      <c r="D787" s="67"/>
      <c r="E787" s="63"/>
    </row>
    <row r="788" spans="1:5" ht="15.75" customHeight="1" x14ac:dyDescent="0.25">
      <c r="A788" s="13">
        <v>6879902</v>
      </c>
      <c r="B788" s="13" t="s">
        <v>2847</v>
      </c>
      <c r="C788" s="66">
        <v>46065</v>
      </c>
      <c r="D788" s="67"/>
      <c r="E788" s="63"/>
    </row>
    <row r="789" spans="1:5" ht="15.75" customHeight="1" x14ac:dyDescent="0.25">
      <c r="A789" s="13">
        <v>6879895</v>
      </c>
      <c r="B789" s="13" t="s">
        <v>2848</v>
      </c>
      <c r="C789" s="66">
        <v>46093</v>
      </c>
      <c r="D789" s="67"/>
      <c r="E789" s="63"/>
    </row>
    <row r="790" spans="1:5" ht="15.75" customHeight="1" x14ac:dyDescent="0.25">
      <c r="A790" s="13">
        <v>6879882</v>
      </c>
      <c r="B790" s="13" t="s">
        <v>2849</v>
      </c>
      <c r="C790" s="66">
        <v>46090</v>
      </c>
      <c r="D790" s="67"/>
      <c r="E790" s="63"/>
    </row>
    <row r="791" spans="1:5" ht="15.75" customHeight="1" x14ac:dyDescent="0.25">
      <c r="A791" s="13">
        <v>6879872</v>
      </c>
      <c r="B791" s="13" t="s">
        <v>2850</v>
      </c>
      <c r="C791" s="66">
        <v>46065</v>
      </c>
      <c r="D791" s="67"/>
      <c r="E791" s="63"/>
    </row>
    <row r="792" spans="1:5" ht="15.75" customHeight="1" x14ac:dyDescent="0.25">
      <c r="A792" s="13">
        <v>6879871</v>
      </c>
      <c r="B792" s="13" t="s">
        <v>2851</v>
      </c>
      <c r="C792" s="66">
        <v>46064</v>
      </c>
      <c r="D792" s="67"/>
      <c r="E792" s="63"/>
    </row>
    <row r="793" spans="1:5" ht="15.75" customHeight="1" x14ac:dyDescent="0.25">
      <c r="A793" s="13">
        <v>6879852</v>
      </c>
      <c r="B793" s="13" t="s">
        <v>2852</v>
      </c>
      <c r="C793" s="66">
        <v>46066</v>
      </c>
      <c r="D793" s="67"/>
      <c r="E793" s="63"/>
    </row>
    <row r="794" spans="1:5" ht="15.75" customHeight="1" x14ac:dyDescent="0.25">
      <c r="A794" s="13">
        <v>6879831</v>
      </c>
      <c r="B794" s="13" t="s">
        <v>2853</v>
      </c>
      <c r="C794" s="66">
        <v>46070</v>
      </c>
      <c r="D794" s="67"/>
      <c r="E794" s="63"/>
    </row>
    <row r="795" spans="1:5" ht="15.75" customHeight="1" x14ac:dyDescent="0.25">
      <c r="A795" s="13">
        <v>6879823</v>
      </c>
      <c r="B795" s="13" t="s">
        <v>2854</v>
      </c>
      <c r="C795" s="66">
        <v>46065</v>
      </c>
      <c r="D795" s="67"/>
      <c r="E795" s="63"/>
    </row>
    <row r="796" spans="1:5" ht="15.75" customHeight="1" x14ac:dyDescent="0.25">
      <c r="A796" s="13">
        <v>6879802</v>
      </c>
      <c r="B796" s="13" t="s">
        <v>2855</v>
      </c>
      <c r="C796" s="66">
        <v>46065</v>
      </c>
      <c r="D796" s="67"/>
      <c r="E796" s="63"/>
    </row>
    <row r="797" spans="1:5" ht="15.75" customHeight="1" x14ac:dyDescent="0.25">
      <c r="A797" s="13">
        <v>6879797</v>
      </c>
      <c r="B797" s="13" t="s">
        <v>2856</v>
      </c>
      <c r="C797" s="66">
        <v>46065</v>
      </c>
      <c r="D797" s="67"/>
      <c r="E797" s="63"/>
    </row>
    <row r="798" spans="1:5" ht="15.75" customHeight="1" x14ac:dyDescent="0.25">
      <c r="A798" s="13">
        <v>6879788</v>
      </c>
      <c r="B798" s="13" t="s">
        <v>2857</v>
      </c>
      <c r="C798" s="66">
        <v>46065</v>
      </c>
      <c r="D798" s="67"/>
      <c r="E798" s="63"/>
    </row>
    <row r="799" spans="1:5" ht="15.75" customHeight="1" x14ac:dyDescent="0.25">
      <c r="A799" s="13">
        <v>6879785</v>
      </c>
      <c r="B799" s="13" t="s">
        <v>2858</v>
      </c>
      <c r="C799" s="66">
        <v>46058</v>
      </c>
      <c r="D799" s="67"/>
      <c r="E799" s="63"/>
    </row>
    <row r="800" spans="1:5" ht="15.75" customHeight="1" x14ac:dyDescent="0.25">
      <c r="A800" s="13">
        <v>6879774</v>
      </c>
      <c r="B800" s="13" t="s">
        <v>2859</v>
      </c>
      <c r="C800" s="66">
        <v>46064</v>
      </c>
      <c r="D800" s="67"/>
      <c r="E800" s="63"/>
    </row>
    <row r="801" spans="1:5" ht="15.75" customHeight="1" x14ac:dyDescent="0.25">
      <c r="A801" s="13">
        <v>6879749</v>
      </c>
      <c r="B801" s="13" t="s">
        <v>2860</v>
      </c>
      <c r="C801" s="66">
        <v>46066</v>
      </c>
      <c r="D801" s="67"/>
      <c r="E801" s="63"/>
    </row>
    <row r="802" spans="1:5" ht="15.75" customHeight="1" x14ac:dyDescent="0.25">
      <c r="A802" s="13">
        <v>6879731</v>
      </c>
      <c r="B802" s="13" t="s">
        <v>2861</v>
      </c>
      <c r="C802" s="66">
        <v>46066</v>
      </c>
      <c r="D802" s="67"/>
      <c r="E802" s="63"/>
    </row>
    <row r="803" spans="1:5" ht="15.75" customHeight="1" x14ac:dyDescent="0.25">
      <c r="A803" s="13">
        <v>6879721</v>
      </c>
      <c r="B803" s="13" t="s">
        <v>2862</v>
      </c>
      <c r="C803" s="66">
        <v>46065</v>
      </c>
      <c r="D803" s="67"/>
      <c r="E803" s="63"/>
    </row>
    <row r="804" spans="1:5" ht="15.75" customHeight="1" x14ac:dyDescent="0.25">
      <c r="A804" s="13">
        <v>6879709</v>
      </c>
      <c r="B804" s="13" t="s">
        <v>2863</v>
      </c>
      <c r="C804" s="66">
        <v>46065</v>
      </c>
      <c r="D804" s="67"/>
      <c r="E804" s="63"/>
    </row>
    <row r="805" spans="1:5" ht="15.75" customHeight="1" x14ac:dyDescent="0.25">
      <c r="A805" s="13">
        <v>6879700</v>
      </c>
      <c r="B805" s="13" t="s">
        <v>2864</v>
      </c>
      <c r="C805" s="66">
        <v>46065</v>
      </c>
      <c r="D805" s="67"/>
      <c r="E805" s="63"/>
    </row>
    <row r="806" spans="1:5" ht="15.75" customHeight="1" x14ac:dyDescent="0.25">
      <c r="A806" s="13">
        <v>6879698</v>
      </c>
      <c r="B806" s="13" t="s">
        <v>2865</v>
      </c>
      <c r="C806" s="66">
        <v>46065</v>
      </c>
      <c r="D806" s="67"/>
      <c r="E806" s="63"/>
    </row>
    <row r="807" spans="1:5" ht="15.75" customHeight="1" x14ac:dyDescent="0.25">
      <c r="A807" s="13">
        <v>6879688</v>
      </c>
      <c r="B807" s="13" t="s">
        <v>2866</v>
      </c>
      <c r="C807" s="66">
        <v>46065</v>
      </c>
      <c r="D807" s="67"/>
      <c r="E807" s="63"/>
    </row>
    <row r="808" spans="1:5" ht="15.75" customHeight="1" x14ac:dyDescent="0.25">
      <c r="A808" s="13">
        <v>6879681</v>
      </c>
      <c r="B808" s="13" t="s">
        <v>2867</v>
      </c>
      <c r="C808" s="66">
        <v>46065</v>
      </c>
      <c r="D808" s="67"/>
      <c r="E808" s="63"/>
    </row>
    <row r="809" spans="1:5" ht="15.75" customHeight="1" x14ac:dyDescent="0.25">
      <c r="A809" s="13">
        <v>6879679</v>
      </c>
      <c r="B809" s="13" t="s">
        <v>2868</v>
      </c>
      <c r="C809" s="66">
        <v>46065</v>
      </c>
      <c r="D809" s="67"/>
      <c r="E809" s="63"/>
    </row>
    <row r="810" spans="1:5" ht="15.75" customHeight="1" x14ac:dyDescent="0.25">
      <c r="A810" s="13">
        <v>6879678</v>
      </c>
      <c r="B810" s="13" t="s">
        <v>2869</v>
      </c>
      <c r="C810" s="66">
        <v>46065</v>
      </c>
      <c r="D810" s="67"/>
      <c r="E810" s="63"/>
    </row>
    <row r="811" spans="1:5" ht="15.75" customHeight="1" x14ac:dyDescent="0.25">
      <c r="A811" s="13">
        <v>6879653</v>
      </c>
      <c r="B811" s="13" t="s">
        <v>2870</v>
      </c>
      <c r="C811" s="66">
        <v>46062</v>
      </c>
      <c r="D811" s="67"/>
      <c r="E811" s="63"/>
    </row>
    <row r="812" spans="1:5" ht="15.75" customHeight="1" x14ac:dyDescent="0.25">
      <c r="A812" s="13">
        <v>6879630</v>
      </c>
      <c r="B812" s="13" t="s">
        <v>2871</v>
      </c>
      <c r="C812" s="66">
        <v>46065</v>
      </c>
      <c r="D812" s="67"/>
      <c r="E812" s="63"/>
    </row>
    <row r="813" spans="1:5" ht="15.75" customHeight="1" x14ac:dyDescent="0.25">
      <c r="A813" s="13">
        <v>6879620</v>
      </c>
      <c r="B813" s="13" t="s">
        <v>2872</v>
      </c>
      <c r="C813" s="66">
        <v>46066</v>
      </c>
      <c r="D813" s="67"/>
      <c r="E813" s="63"/>
    </row>
    <row r="814" spans="1:5" ht="15.75" customHeight="1" x14ac:dyDescent="0.25">
      <c r="A814" s="13">
        <v>6879566</v>
      </c>
      <c r="B814" s="13" t="s">
        <v>2873</v>
      </c>
      <c r="C814" s="66">
        <v>46061</v>
      </c>
      <c r="D814" s="67"/>
      <c r="E814" s="63"/>
    </row>
    <row r="815" spans="1:5" ht="15.75" customHeight="1" x14ac:dyDescent="0.25">
      <c r="A815" s="13">
        <v>6879561</v>
      </c>
      <c r="B815" s="13" t="s">
        <v>2874</v>
      </c>
      <c r="C815" s="66">
        <v>46065</v>
      </c>
      <c r="D815" s="67"/>
      <c r="E815" s="63"/>
    </row>
    <row r="816" spans="1:5" ht="15.75" customHeight="1" x14ac:dyDescent="0.25">
      <c r="A816" s="13">
        <v>6879553</v>
      </c>
      <c r="B816" s="13" t="s">
        <v>2875</v>
      </c>
      <c r="C816" s="66">
        <v>46066</v>
      </c>
      <c r="D816" s="67"/>
      <c r="E816" s="63"/>
    </row>
    <row r="817" spans="1:5" ht="15.75" customHeight="1" x14ac:dyDescent="0.25">
      <c r="A817" s="13">
        <v>6879543</v>
      </c>
      <c r="B817" s="13" t="s">
        <v>2876</v>
      </c>
      <c r="C817" s="66">
        <v>46065</v>
      </c>
      <c r="D817" s="67"/>
      <c r="E817" s="63"/>
    </row>
    <row r="818" spans="1:5" ht="15.75" customHeight="1" x14ac:dyDescent="0.25">
      <c r="A818" s="13">
        <v>6879533</v>
      </c>
      <c r="B818" s="13" t="s">
        <v>2877</v>
      </c>
      <c r="C818" s="66">
        <v>46065</v>
      </c>
      <c r="D818" s="67"/>
      <c r="E818" s="63"/>
    </row>
    <row r="819" spans="1:5" ht="15.75" customHeight="1" x14ac:dyDescent="0.25">
      <c r="A819" s="13">
        <v>6879527</v>
      </c>
      <c r="B819" s="13" t="s">
        <v>2878</v>
      </c>
      <c r="C819" s="66">
        <v>46065</v>
      </c>
      <c r="D819" s="67"/>
      <c r="E819" s="63"/>
    </row>
    <row r="820" spans="1:5" ht="15.75" customHeight="1" x14ac:dyDescent="0.25">
      <c r="A820" s="13">
        <v>6879502</v>
      </c>
      <c r="B820" s="13" t="s">
        <v>2879</v>
      </c>
      <c r="C820" s="66">
        <v>46069</v>
      </c>
      <c r="D820" s="67"/>
      <c r="E820" s="63"/>
    </row>
    <row r="821" spans="1:5" ht="15.75" customHeight="1" x14ac:dyDescent="0.25">
      <c r="A821" s="13">
        <v>6879464</v>
      </c>
      <c r="B821" s="13" t="s">
        <v>2880</v>
      </c>
      <c r="C821" s="66">
        <v>46064</v>
      </c>
      <c r="D821" s="67"/>
      <c r="E821" s="63"/>
    </row>
    <row r="822" spans="1:5" ht="15.75" customHeight="1" x14ac:dyDescent="0.25">
      <c r="A822" s="13">
        <v>6879455</v>
      </c>
      <c r="B822" s="13" t="s">
        <v>2881</v>
      </c>
      <c r="C822" s="66">
        <v>46065</v>
      </c>
      <c r="D822" s="67"/>
      <c r="E822" s="63"/>
    </row>
    <row r="823" spans="1:5" ht="15.75" customHeight="1" x14ac:dyDescent="0.25">
      <c r="A823" s="13">
        <v>6879454</v>
      </c>
      <c r="B823" s="13" t="s">
        <v>2882</v>
      </c>
      <c r="C823" s="66">
        <v>46066</v>
      </c>
      <c r="D823" s="67"/>
      <c r="E823" s="63"/>
    </row>
    <row r="824" spans="1:5" ht="15.75" customHeight="1" x14ac:dyDescent="0.25">
      <c r="A824" s="13">
        <v>6879440</v>
      </c>
      <c r="B824" s="13" t="s">
        <v>2883</v>
      </c>
      <c r="C824" s="66">
        <v>46065</v>
      </c>
      <c r="D824" s="67"/>
      <c r="E824" s="63"/>
    </row>
    <row r="825" spans="1:5" ht="15.75" customHeight="1" x14ac:dyDescent="0.25">
      <c r="A825" s="13">
        <v>6879439</v>
      </c>
      <c r="B825" s="13" t="s">
        <v>2884</v>
      </c>
      <c r="C825" s="66">
        <v>46090</v>
      </c>
      <c r="D825" s="67"/>
      <c r="E825" s="63"/>
    </row>
    <row r="826" spans="1:5" ht="15.75" customHeight="1" x14ac:dyDescent="0.25">
      <c r="A826" s="13">
        <v>6879436</v>
      </c>
      <c r="B826" s="13" t="s">
        <v>2885</v>
      </c>
      <c r="C826" s="66">
        <v>46063</v>
      </c>
      <c r="D826" s="67"/>
      <c r="E826" s="63"/>
    </row>
    <row r="827" spans="1:5" ht="15.75" customHeight="1" x14ac:dyDescent="0.25">
      <c r="A827" s="13">
        <v>6879427</v>
      </c>
      <c r="B827" s="13" t="s">
        <v>2886</v>
      </c>
      <c r="C827" s="66">
        <v>46065</v>
      </c>
      <c r="D827" s="67"/>
      <c r="E827" s="63"/>
    </row>
    <row r="828" spans="1:5" ht="15.75" customHeight="1" x14ac:dyDescent="0.25">
      <c r="A828" s="13">
        <v>6879419</v>
      </c>
      <c r="B828" s="13" t="s">
        <v>2887</v>
      </c>
      <c r="C828" s="66">
        <v>46078</v>
      </c>
      <c r="D828" s="67"/>
      <c r="E828" s="63"/>
    </row>
    <row r="829" spans="1:5" ht="15.75" customHeight="1" x14ac:dyDescent="0.25">
      <c r="A829" s="13">
        <v>6879413</v>
      </c>
      <c r="B829" s="13" t="s">
        <v>2888</v>
      </c>
      <c r="C829" s="66">
        <v>46065</v>
      </c>
      <c r="D829" s="67"/>
      <c r="E829" s="63"/>
    </row>
    <row r="830" spans="1:5" ht="15.75" customHeight="1" x14ac:dyDescent="0.25">
      <c r="A830" s="13">
        <v>6879403</v>
      </c>
      <c r="B830" s="13" t="s">
        <v>2889</v>
      </c>
      <c r="C830" s="66">
        <v>46065</v>
      </c>
      <c r="D830" s="67"/>
      <c r="E830" s="63"/>
    </row>
    <row r="831" spans="1:5" ht="15.75" customHeight="1" x14ac:dyDescent="0.25">
      <c r="A831" s="13">
        <v>6879391</v>
      </c>
      <c r="B831" s="13" t="s">
        <v>2890</v>
      </c>
      <c r="C831" s="66">
        <v>46065</v>
      </c>
      <c r="D831" s="67"/>
      <c r="E831" s="63"/>
    </row>
    <row r="832" spans="1:5" ht="15.75" customHeight="1" x14ac:dyDescent="0.25">
      <c r="A832" s="13">
        <v>6879385</v>
      </c>
      <c r="B832" s="13" t="s">
        <v>2891</v>
      </c>
      <c r="C832" s="66">
        <v>46070</v>
      </c>
      <c r="D832" s="67"/>
      <c r="E832" s="63"/>
    </row>
    <row r="833" spans="1:5" ht="15.75" customHeight="1" x14ac:dyDescent="0.25">
      <c r="A833" s="13">
        <v>6879384</v>
      </c>
      <c r="B833" s="13" t="s">
        <v>2892</v>
      </c>
      <c r="C833" s="66">
        <v>46065</v>
      </c>
      <c r="D833" s="67"/>
      <c r="E833" s="63"/>
    </row>
    <row r="834" spans="1:5" ht="15.75" customHeight="1" x14ac:dyDescent="0.25">
      <c r="A834" s="13">
        <v>6879294</v>
      </c>
      <c r="B834" s="13" t="s">
        <v>2893</v>
      </c>
      <c r="C834" s="66">
        <v>46069</v>
      </c>
      <c r="D834" s="67"/>
      <c r="E834" s="63"/>
    </row>
    <row r="835" spans="1:5" ht="15.75" customHeight="1" x14ac:dyDescent="0.25">
      <c r="A835" s="13">
        <v>6879227</v>
      </c>
      <c r="B835" s="13" t="s">
        <v>2894</v>
      </c>
      <c r="C835" s="66">
        <v>46065</v>
      </c>
      <c r="D835" s="67"/>
      <c r="E835" s="63"/>
    </row>
    <row r="836" spans="1:5" ht="15.75" customHeight="1" x14ac:dyDescent="0.25">
      <c r="A836" s="13">
        <v>6879169</v>
      </c>
      <c r="B836" s="13" t="s">
        <v>2895</v>
      </c>
      <c r="C836" s="66">
        <v>46062</v>
      </c>
      <c r="D836" s="67"/>
      <c r="E836" s="63"/>
    </row>
    <row r="837" spans="1:5" ht="15.75" customHeight="1" x14ac:dyDescent="0.25">
      <c r="A837" s="13">
        <v>6879155</v>
      </c>
      <c r="B837" s="13" t="s">
        <v>2896</v>
      </c>
      <c r="C837" s="66">
        <v>46065</v>
      </c>
      <c r="D837" s="67"/>
      <c r="E837" s="63"/>
    </row>
    <row r="838" spans="1:5" ht="15.75" customHeight="1" x14ac:dyDescent="0.25">
      <c r="A838" s="13">
        <v>6879107</v>
      </c>
      <c r="B838" s="13" t="s">
        <v>2897</v>
      </c>
      <c r="C838" s="66">
        <v>46061</v>
      </c>
      <c r="D838" s="67"/>
      <c r="E838" s="63"/>
    </row>
    <row r="839" spans="1:5" ht="15.75" customHeight="1" x14ac:dyDescent="0.25">
      <c r="A839" s="13">
        <v>6879087</v>
      </c>
      <c r="B839" s="13" t="s">
        <v>2898</v>
      </c>
      <c r="C839" s="66">
        <v>46064</v>
      </c>
      <c r="D839" s="67"/>
      <c r="E839" s="63"/>
    </row>
    <row r="840" spans="1:5" ht="15.75" customHeight="1" x14ac:dyDescent="0.25">
      <c r="A840" s="13">
        <v>6879046</v>
      </c>
      <c r="B840" s="13" t="s">
        <v>2899</v>
      </c>
      <c r="C840" s="66">
        <v>46063</v>
      </c>
      <c r="D840" s="67"/>
      <c r="E840" s="63"/>
    </row>
    <row r="841" spans="1:5" ht="15.75" customHeight="1" x14ac:dyDescent="0.25">
      <c r="A841" s="13">
        <v>6879030</v>
      </c>
      <c r="B841" s="13" t="s">
        <v>2900</v>
      </c>
      <c r="C841" s="66">
        <v>46063</v>
      </c>
      <c r="D841" s="67"/>
      <c r="E841" s="63"/>
    </row>
    <row r="842" spans="1:5" ht="15.75" customHeight="1" x14ac:dyDescent="0.25">
      <c r="A842" s="13">
        <v>6879010</v>
      </c>
      <c r="B842" s="13" t="s">
        <v>2901</v>
      </c>
      <c r="C842" s="66">
        <v>46066</v>
      </c>
      <c r="D842" s="67"/>
      <c r="E842" s="63"/>
    </row>
    <row r="843" spans="1:5" ht="15.75" customHeight="1" x14ac:dyDescent="0.25">
      <c r="A843" s="13">
        <v>6878877</v>
      </c>
      <c r="B843" s="13" t="s">
        <v>2902</v>
      </c>
      <c r="C843" s="66">
        <v>46063</v>
      </c>
      <c r="D843" s="67"/>
      <c r="E843" s="63"/>
    </row>
    <row r="844" spans="1:5" ht="15.75" customHeight="1" x14ac:dyDescent="0.25">
      <c r="A844" s="13">
        <v>6878857</v>
      </c>
      <c r="B844" s="13" t="s">
        <v>2903</v>
      </c>
      <c r="C844" s="66">
        <v>46051</v>
      </c>
      <c r="D844" s="67"/>
      <c r="E844" s="63"/>
    </row>
    <row r="845" spans="1:5" ht="15.75" customHeight="1" x14ac:dyDescent="0.25">
      <c r="A845" s="13">
        <v>6878822</v>
      </c>
      <c r="B845" s="13" t="s">
        <v>2904</v>
      </c>
      <c r="C845" s="66">
        <v>46063</v>
      </c>
      <c r="D845" s="67"/>
      <c r="E845" s="63"/>
    </row>
    <row r="846" spans="1:5" ht="15.75" customHeight="1" x14ac:dyDescent="0.25">
      <c r="A846" s="13">
        <v>6878815</v>
      </c>
      <c r="B846" s="13" t="s">
        <v>2905</v>
      </c>
      <c r="C846" s="66">
        <v>46063</v>
      </c>
      <c r="D846" s="67"/>
      <c r="E846" s="63"/>
    </row>
    <row r="847" spans="1:5" ht="15.75" customHeight="1" x14ac:dyDescent="0.25">
      <c r="A847" s="13">
        <v>6878800</v>
      </c>
      <c r="B847" s="13" t="s">
        <v>2906</v>
      </c>
      <c r="C847" s="66">
        <v>46045</v>
      </c>
      <c r="D847" s="67"/>
      <c r="E847" s="63"/>
    </row>
    <row r="848" spans="1:5" ht="15.75" customHeight="1" x14ac:dyDescent="0.25">
      <c r="A848" s="13">
        <v>6878787</v>
      </c>
      <c r="B848" s="13" t="s">
        <v>2907</v>
      </c>
      <c r="C848" s="66">
        <v>46063</v>
      </c>
      <c r="D848" s="67"/>
      <c r="E848" s="63"/>
    </row>
    <row r="849" spans="1:5" ht="15.75" customHeight="1" x14ac:dyDescent="0.25">
      <c r="A849" s="13">
        <v>6878777</v>
      </c>
      <c r="B849" s="13" t="s">
        <v>2908</v>
      </c>
      <c r="C849" s="66">
        <v>46086</v>
      </c>
      <c r="D849" s="67"/>
      <c r="E849" s="63"/>
    </row>
    <row r="850" spans="1:5" ht="15.75" customHeight="1" x14ac:dyDescent="0.25">
      <c r="A850" s="13">
        <v>6878693</v>
      </c>
      <c r="B850" s="13" t="s">
        <v>2909</v>
      </c>
      <c r="C850" s="66">
        <v>46063</v>
      </c>
      <c r="D850" s="67"/>
      <c r="E850" s="63"/>
    </row>
    <row r="851" spans="1:5" ht="15.75" customHeight="1" x14ac:dyDescent="0.25">
      <c r="A851" s="13">
        <v>6878670</v>
      </c>
      <c r="B851" s="13" t="s">
        <v>2910</v>
      </c>
      <c r="C851" s="66">
        <v>46063</v>
      </c>
      <c r="D851" s="67"/>
      <c r="E851" s="63"/>
    </row>
    <row r="852" spans="1:5" ht="15.75" customHeight="1" x14ac:dyDescent="0.25">
      <c r="A852" s="13">
        <v>6878669</v>
      </c>
      <c r="B852" s="13" t="s">
        <v>2911</v>
      </c>
      <c r="C852" s="66">
        <v>46086</v>
      </c>
      <c r="D852" s="67"/>
      <c r="E852" s="63"/>
    </row>
    <row r="853" spans="1:5" ht="15.75" customHeight="1" x14ac:dyDescent="0.25">
      <c r="A853" s="13">
        <v>6878664</v>
      </c>
      <c r="B853" s="13" t="s">
        <v>2912</v>
      </c>
      <c r="C853" s="66">
        <v>46063</v>
      </c>
      <c r="D853" s="67"/>
      <c r="E853" s="63"/>
    </row>
    <row r="854" spans="1:5" ht="15.75" customHeight="1" x14ac:dyDescent="0.25">
      <c r="A854" s="13">
        <v>6878656</v>
      </c>
      <c r="B854" s="13" t="s">
        <v>2913</v>
      </c>
      <c r="C854" s="66">
        <v>46052</v>
      </c>
      <c r="D854" s="67"/>
      <c r="E854" s="63"/>
    </row>
    <row r="855" spans="1:5" ht="15.75" customHeight="1" x14ac:dyDescent="0.25">
      <c r="A855" s="13">
        <v>6878643</v>
      </c>
      <c r="B855" s="13" t="s">
        <v>2914</v>
      </c>
      <c r="C855" s="66">
        <v>46063</v>
      </c>
      <c r="D855" s="67"/>
      <c r="E855" s="63"/>
    </row>
    <row r="856" spans="1:5" ht="15.75" customHeight="1" x14ac:dyDescent="0.25">
      <c r="A856" s="13">
        <v>6878639</v>
      </c>
      <c r="B856" s="13" t="s">
        <v>2915</v>
      </c>
      <c r="C856" s="66">
        <v>46065</v>
      </c>
      <c r="D856" s="67"/>
      <c r="E856" s="63"/>
    </row>
    <row r="857" spans="1:5" ht="15.75" customHeight="1" x14ac:dyDescent="0.25">
      <c r="A857" s="13">
        <v>6878637</v>
      </c>
      <c r="B857" s="13" t="s">
        <v>2916</v>
      </c>
      <c r="C857" s="66">
        <v>46084</v>
      </c>
      <c r="D857" s="67"/>
      <c r="E857" s="63"/>
    </row>
    <row r="858" spans="1:5" ht="15.75" customHeight="1" x14ac:dyDescent="0.25">
      <c r="A858" s="13">
        <v>6878620</v>
      </c>
      <c r="B858" s="13" t="s">
        <v>2917</v>
      </c>
      <c r="C858" s="66">
        <v>46063</v>
      </c>
      <c r="D858" s="67"/>
      <c r="E858" s="63"/>
    </row>
    <row r="859" spans="1:5" ht="15.75" customHeight="1" x14ac:dyDescent="0.25">
      <c r="A859" s="13">
        <v>6878615</v>
      </c>
      <c r="B859" s="13" t="s">
        <v>2918</v>
      </c>
      <c r="C859" s="66">
        <v>46084</v>
      </c>
      <c r="D859" s="67"/>
      <c r="E859" s="63"/>
    </row>
    <row r="860" spans="1:5" ht="15.75" customHeight="1" x14ac:dyDescent="0.25">
      <c r="A860" s="13">
        <v>6878532</v>
      </c>
      <c r="B860" s="13" t="s">
        <v>2919</v>
      </c>
      <c r="C860" s="66">
        <v>46064</v>
      </c>
      <c r="D860" s="67"/>
      <c r="E860" s="63"/>
    </row>
    <row r="861" spans="1:5" ht="15.75" customHeight="1" x14ac:dyDescent="0.25">
      <c r="A861" s="13">
        <v>6878524</v>
      </c>
      <c r="B861" s="13" t="s">
        <v>2920</v>
      </c>
      <c r="C861" s="66">
        <v>46063</v>
      </c>
      <c r="D861" s="67"/>
      <c r="E861" s="63"/>
    </row>
    <row r="862" spans="1:5" ht="15.75" customHeight="1" x14ac:dyDescent="0.25">
      <c r="A862" s="13">
        <v>6878521</v>
      </c>
      <c r="B862" s="13" t="s">
        <v>2921</v>
      </c>
      <c r="C862" s="66">
        <v>46065</v>
      </c>
      <c r="D862" s="67"/>
      <c r="E862" s="63"/>
    </row>
    <row r="863" spans="1:5" ht="15.75" customHeight="1" x14ac:dyDescent="0.25">
      <c r="A863" s="13">
        <v>6878518</v>
      </c>
      <c r="B863" s="13" t="s">
        <v>2922</v>
      </c>
      <c r="C863" s="66">
        <v>46065</v>
      </c>
      <c r="D863" s="67"/>
      <c r="E863" s="63"/>
    </row>
    <row r="864" spans="1:5" ht="15.75" customHeight="1" x14ac:dyDescent="0.25">
      <c r="A864" s="13">
        <v>6878476</v>
      </c>
      <c r="B864" s="13" t="s">
        <v>2923</v>
      </c>
      <c r="C864" s="66">
        <v>46066</v>
      </c>
      <c r="D864" s="67"/>
      <c r="E864" s="63"/>
    </row>
    <row r="865" spans="1:5" ht="15.75" customHeight="1" x14ac:dyDescent="0.25">
      <c r="A865" s="13">
        <v>6878455</v>
      </c>
      <c r="B865" s="13" t="s">
        <v>2924</v>
      </c>
      <c r="C865" s="66">
        <v>46065</v>
      </c>
      <c r="D865" s="67"/>
      <c r="E865" s="63"/>
    </row>
    <row r="866" spans="1:5" ht="15.75" customHeight="1" x14ac:dyDescent="0.25">
      <c r="A866" s="13">
        <v>6878454</v>
      </c>
      <c r="B866" s="13" t="s">
        <v>2925</v>
      </c>
      <c r="C866" s="66">
        <v>46055</v>
      </c>
      <c r="D866" s="67"/>
      <c r="E866" s="63"/>
    </row>
    <row r="867" spans="1:5" ht="15.75" customHeight="1" x14ac:dyDescent="0.25">
      <c r="A867" s="13">
        <v>6878439</v>
      </c>
      <c r="B867" s="13" t="s">
        <v>2926</v>
      </c>
      <c r="C867" s="66">
        <v>46066</v>
      </c>
      <c r="D867" s="67"/>
      <c r="E867" s="63"/>
    </row>
    <row r="868" spans="1:5" ht="15.75" customHeight="1" x14ac:dyDescent="0.25">
      <c r="A868" s="13">
        <v>6878428</v>
      </c>
      <c r="B868" s="13" t="s">
        <v>2927</v>
      </c>
      <c r="C868" s="66">
        <v>46076</v>
      </c>
      <c r="D868" s="67"/>
      <c r="E868" s="63"/>
    </row>
    <row r="869" spans="1:5" ht="15.75" customHeight="1" x14ac:dyDescent="0.25">
      <c r="A869" s="13">
        <v>6878414</v>
      </c>
      <c r="B869" s="13" t="s">
        <v>2928</v>
      </c>
      <c r="C869" s="66">
        <v>46063</v>
      </c>
      <c r="D869" s="67"/>
      <c r="E869" s="63"/>
    </row>
    <row r="870" spans="1:5" ht="15.75" customHeight="1" x14ac:dyDescent="0.25">
      <c r="A870" s="13">
        <v>6878405</v>
      </c>
      <c r="B870" s="13" t="s">
        <v>2929</v>
      </c>
      <c r="C870" s="66">
        <v>46071</v>
      </c>
      <c r="D870" s="67"/>
      <c r="E870" s="63"/>
    </row>
    <row r="871" spans="1:5" ht="15.75" customHeight="1" x14ac:dyDescent="0.25">
      <c r="A871" s="13">
        <v>6878399</v>
      </c>
      <c r="B871" s="13" t="s">
        <v>2930</v>
      </c>
      <c r="C871" s="66">
        <v>46065</v>
      </c>
      <c r="D871" s="67"/>
      <c r="E871" s="63"/>
    </row>
    <row r="872" spans="1:5" ht="15.75" customHeight="1" x14ac:dyDescent="0.25">
      <c r="A872" s="13">
        <v>6878396</v>
      </c>
      <c r="B872" s="13" t="s">
        <v>2931</v>
      </c>
      <c r="C872" s="66">
        <v>46063</v>
      </c>
      <c r="D872" s="67"/>
      <c r="E872" s="63"/>
    </row>
    <row r="873" spans="1:5" ht="15.75" customHeight="1" x14ac:dyDescent="0.25">
      <c r="A873" s="13">
        <v>6878365</v>
      </c>
      <c r="B873" s="13" t="s">
        <v>2932</v>
      </c>
      <c r="C873" s="66">
        <v>46063</v>
      </c>
      <c r="D873" s="67"/>
      <c r="E873" s="63"/>
    </row>
    <row r="874" spans="1:5" ht="15.75" customHeight="1" x14ac:dyDescent="0.25">
      <c r="A874" s="13">
        <v>6878357</v>
      </c>
      <c r="B874" s="13" t="s">
        <v>2933</v>
      </c>
      <c r="C874" s="66">
        <v>46063</v>
      </c>
      <c r="D874" s="67"/>
      <c r="E874" s="63"/>
    </row>
    <row r="875" spans="1:5" ht="15.75" customHeight="1" x14ac:dyDescent="0.25">
      <c r="A875" s="13">
        <v>6878344</v>
      </c>
      <c r="B875" s="13" t="s">
        <v>2934</v>
      </c>
      <c r="C875" s="66">
        <v>46063</v>
      </c>
      <c r="D875" s="67"/>
      <c r="E875" s="63"/>
    </row>
    <row r="876" spans="1:5" ht="15.75" customHeight="1" x14ac:dyDescent="0.25">
      <c r="A876" s="13">
        <v>6878330</v>
      </c>
      <c r="B876" s="13" t="s">
        <v>2935</v>
      </c>
      <c r="C876" s="66">
        <v>46064</v>
      </c>
      <c r="D876" s="67"/>
      <c r="E876" s="63"/>
    </row>
    <row r="877" spans="1:5" ht="15.75" customHeight="1" x14ac:dyDescent="0.25">
      <c r="A877" s="13">
        <v>6878320</v>
      </c>
      <c r="B877" s="13" t="s">
        <v>2936</v>
      </c>
      <c r="C877" s="66">
        <v>46063</v>
      </c>
      <c r="D877" s="67"/>
      <c r="E877" s="63"/>
    </row>
    <row r="878" spans="1:5" ht="15.75" customHeight="1" x14ac:dyDescent="0.25">
      <c r="A878" s="13">
        <v>6878292</v>
      </c>
      <c r="B878" s="13" t="s">
        <v>2937</v>
      </c>
      <c r="C878" s="66">
        <v>46063</v>
      </c>
      <c r="D878" s="67"/>
      <c r="E878" s="63"/>
    </row>
    <row r="879" spans="1:5" ht="15.75" customHeight="1" x14ac:dyDescent="0.25">
      <c r="A879" s="13">
        <v>6878276</v>
      </c>
      <c r="B879" s="13" t="s">
        <v>2938</v>
      </c>
      <c r="C879" s="66">
        <v>46053</v>
      </c>
      <c r="D879" s="67"/>
      <c r="E879" s="63"/>
    </row>
    <row r="880" spans="1:5" ht="15.75" customHeight="1" x14ac:dyDescent="0.25">
      <c r="A880" s="13">
        <v>6878246</v>
      </c>
      <c r="B880" s="13" t="s">
        <v>2939</v>
      </c>
      <c r="C880" s="66">
        <v>46063</v>
      </c>
      <c r="D880" s="67"/>
      <c r="E880" s="63"/>
    </row>
    <row r="881" spans="1:5" ht="15.75" customHeight="1" x14ac:dyDescent="0.25">
      <c r="A881" s="13">
        <v>6878242</v>
      </c>
      <c r="B881" s="13" t="s">
        <v>2940</v>
      </c>
      <c r="C881" s="66">
        <v>46063</v>
      </c>
      <c r="D881" s="67"/>
      <c r="E881" s="63"/>
    </row>
    <row r="882" spans="1:5" ht="15.75" customHeight="1" x14ac:dyDescent="0.25">
      <c r="A882" s="13">
        <v>6878224</v>
      </c>
      <c r="B882" s="13" t="s">
        <v>2941</v>
      </c>
      <c r="C882" s="66">
        <v>46055</v>
      </c>
      <c r="D882" s="67"/>
      <c r="E882" s="63"/>
    </row>
    <row r="883" spans="1:5" ht="15.75" customHeight="1" x14ac:dyDescent="0.25">
      <c r="A883" s="13">
        <v>6878220</v>
      </c>
      <c r="B883" s="13" t="s">
        <v>2942</v>
      </c>
      <c r="C883" s="66">
        <v>46073</v>
      </c>
      <c r="D883" s="67"/>
      <c r="E883" s="63"/>
    </row>
    <row r="884" spans="1:5" ht="15.75" customHeight="1" x14ac:dyDescent="0.25">
      <c r="A884" s="13">
        <v>6878211</v>
      </c>
      <c r="B884" s="13" t="s">
        <v>2943</v>
      </c>
      <c r="C884" s="66">
        <v>46063</v>
      </c>
      <c r="D884" s="67"/>
      <c r="E884" s="63"/>
    </row>
    <row r="885" spans="1:5" ht="15.75" customHeight="1" x14ac:dyDescent="0.25">
      <c r="A885" s="13">
        <v>6878154</v>
      </c>
      <c r="B885" s="13" t="s">
        <v>2944</v>
      </c>
      <c r="C885" s="66">
        <v>46063</v>
      </c>
      <c r="D885" s="67"/>
      <c r="E885" s="63"/>
    </row>
    <row r="886" spans="1:5" ht="15.75" customHeight="1" x14ac:dyDescent="0.25">
      <c r="A886" s="13">
        <v>6878153</v>
      </c>
      <c r="B886" s="13" t="s">
        <v>2945</v>
      </c>
      <c r="C886" s="66">
        <v>46063</v>
      </c>
      <c r="D886" s="67"/>
      <c r="E886" s="63"/>
    </row>
    <row r="887" spans="1:5" ht="15.75" customHeight="1" x14ac:dyDescent="0.25">
      <c r="A887" s="13">
        <v>6878136</v>
      </c>
      <c r="B887" s="13" t="s">
        <v>2946</v>
      </c>
      <c r="C887" s="66">
        <v>46044</v>
      </c>
      <c r="D887" s="67"/>
      <c r="E887" s="63"/>
    </row>
    <row r="888" spans="1:5" ht="15.75" customHeight="1" x14ac:dyDescent="0.25">
      <c r="A888" s="13">
        <v>6877922</v>
      </c>
      <c r="B888" s="13" t="s">
        <v>2947</v>
      </c>
      <c r="C888" s="66">
        <v>46064</v>
      </c>
      <c r="D888" s="67"/>
      <c r="E888" s="63"/>
    </row>
    <row r="889" spans="1:5" ht="15.75" customHeight="1" x14ac:dyDescent="0.25">
      <c r="A889" s="13">
        <v>6877910</v>
      </c>
      <c r="B889" s="13" t="s">
        <v>2948</v>
      </c>
      <c r="C889" s="66">
        <v>46086</v>
      </c>
      <c r="D889" s="67"/>
      <c r="E889" s="63"/>
    </row>
    <row r="890" spans="1:5" ht="15.75" customHeight="1" x14ac:dyDescent="0.25">
      <c r="A890" s="13">
        <v>6877900</v>
      </c>
      <c r="B890" s="13" t="s">
        <v>2949</v>
      </c>
      <c r="C890" s="66">
        <v>46063</v>
      </c>
      <c r="D890" s="67"/>
      <c r="E890" s="63"/>
    </row>
    <row r="891" spans="1:5" ht="15.75" customHeight="1" x14ac:dyDescent="0.25">
      <c r="A891" s="13">
        <v>6877899</v>
      </c>
      <c r="B891" s="13" t="s">
        <v>2950</v>
      </c>
      <c r="C891" s="66">
        <v>46063</v>
      </c>
      <c r="D891" s="67"/>
      <c r="E891" s="63"/>
    </row>
    <row r="892" spans="1:5" ht="15.75" customHeight="1" x14ac:dyDescent="0.25">
      <c r="A892" s="13">
        <v>6877898</v>
      </c>
      <c r="B892" s="13" t="s">
        <v>2951</v>
      </c>
      <c r="C892" s="66">
        <v>46058</v>
      </c>
      <c r="D892" s="67"/>
      <c r="E892" s="63"/>
    </row>
    <row r="893" spans="1:5" ht="15.75" customHeight="1" x14ac:dyDescent="0.25">
      <c r="A893" s="13">
        <v>6877871</v>
      </c>
      <c r="B893" s="13" t="s">
        <v>2952</v>
      </c>
      <c r="C893" s="66">
        <v>46063</v>
      </c>
      <c r="D893" s="67"/>
      <c r="E893" s="63"/>
    </row>
    <row r="894" spans="1:5" ht="15.75" customHeight="1" x14ac:dyDescent="0.25">
      <c r="A894" s="13">
        <v>6877868</v>
      </c>
      <c r="B894" s="13" t="s">
        <v>2953</v>
      </c>
      <c r="C894" s="66">
        <v>46063</v>
      </c>
      <c r="D894" s="67"/>
      <c r="E894" s="63"/>
    </row>
    <row r="895" spans="1:5" ht="15.75" customHeight="1" x14ac:dyDescent="0.25">
      <c r="A895" s="13">
        <v>6877844</v>
      </c>
      <c r="B895" s="13" t="s">
        <v>2954</v>
      </c>
      <c r="C895" s="66">
        <v>46063</v>
      </c>
      <c r="D895" s="67"/>
      <c r="E895" s="63"/>
    </row>
    <row r="896" spans="1:5" ht="15.75" customHeight="1" x14ac:dyDescent="0.25">
      <c r="A896" s="13">
        <v>6877839</v>
      </c>
      <c r="B896" s="13" t="s">
        <v>2955</v>
      </c>
      <c r="C896" s="66">
        <v>46063</v>
      </c>
      <c r="D896" s="67"/>
      <c r="E896" s="63"/>
    </row>
    <row r="897" spans="1:5" ht="15.75" customHeight="1" x14ac:dyDescent="0.25">
      <c r="A897" s="13">
        <v>6877764</v>
      </c>
      <c r="B897" s="13" t="s">
        <v>2956</v>
      </c>
      <c r="C897" s="66">
        <v>46055</v>
      </c>
      <c r="D897" s="67"/>
      <c r="E897" s="63"/>
    </row>
    <row r="898" spans="1:5" ht="15.75" customHeight="1" x14ac:dyDescent="0.25">
      <c r="A898" s="13">
        <v>6877687</v>
      </c>
      <c r="B898" s="13" t="s">
        <v>2957</v>
      </c>
      <c r="C898" s="66">
        <v>46064</v>
      </c>
      <c r="D898" s="67"/>
      <c r="E898" s="63"/>
    </row>
    <row r="899" spans="1:5" ht="15.75" customHeight="1" x14ac:dyDescent="0.25">
      <c r="A899" s="13">
        <v>6877675</v>
      </c>
      <c r="B899" s="13" t="s">
        <v>2958</v>
      </c>
      <c r="C899" s="66">
        <v>46064</v>
      </c>
      <c r="D899" s="67"/>
      <c r="E899" s="63"/>
    </row>
    <row r="900" spans="1:5" ht="15.75" customHeight="1" x14ac:dyDescent="0.25">
      <c r="A900" s="13">
        <v>6877662</v>
      </c>
      <c r="B900" s="13" t="s">
        <v>2959</v>
      </c>
      <c r="C900" s="66">
        <v>46056</v>
      </c>
      <c r="D900" s="67"/>
      <c r="E900" s="63"/>
    </row>
    <row r="901" spans="1:5" ht="15.75" customHeight="1" x14ac:dyDescent="0.25">
      <c r="A901" s="13">
        <v>6877639</v>
      </c>
      <c r="B901" s="13" t="s">
        <v>2960</v>
      </c>
      <c r="C901" s="66">
        <v>46063</v>
      </c>
      <c r="D901" s="67"/>
      <c r="E901" s="63"/>
    </row>
    <row r="902" spans="1:5" ht="15.75" customHeight="1" x14ac:dyDescent="0.25">
      <c r="A902" s="13">
        <v>6877624</v>
      </c>
      <c r="B902" s="13" t="s">
        <v>2961</v>
      </c>
      <c r="C902" s="66">
        <v>46064</v>
      </c>
      <c r="D902" s="67"/>
      <c r="E902" s="63"/>
    </row>
    <row r="903" spans="1:5" ht="15.75" customHeight="1" x14ac:dyDescent="0.25">
      <c r="A903" s="13">
        <v>6877602</v>
      </c>
      <c r="B903" s="13" t="s">
        <v>2962</v>
      </c>
      <c r="C903" s="66">
        <v>46073</v>
      </c>
      <c r="D903" s="67"/>
      <c r="E903" s="63"/>
    </row>
    <row r="904" spans="1:5" ht="15.75" customHeight="1" x14ac:dyDescent="0.25">
      <c r="A904" s="13">
        <v>6877558</v>
      </c>
      <c r="B904" s="13" t="s">
        <v>2963</v>
      </c>
      <c r="C904" s="66">
        <v>46063</v>
      </c>
      <c r="D904" s="67"/>
      <c r="E904" s="63"/>
    </row>
    <row r="905" spans="1:5" ht="15.75" customHeight="1" x14ac:dyDescent="0.25">
      <c r="A905" s="13">
        <v>6877552</v>
      </c>
      <c r="B905" s="13" t="s">
        <v>2964</v>
      </c>
      <c r="C905" s="66">
        <v>46064</v>
      </c>
      <c r="D905" s="67"/>
      <c r="E905" s="63"/>
    </row>
    <row r="906" spans="1:5" ht="15.75" customHeight="1" x14ac:dyDescent="0.25">
      <c r="A906" s="13">
        <v>6877549</v>
      </c>
      <c r="B906" s="13" t="s">
        <v>2965</v>
      </c>
      <c r="C906" s="66">
        <v>46065</v>
      </c>
      <c r="D906" s="67"/>
      <c r="E906" s="63"/>
    </row>
    <row r="907" spans="1:5" ht="15.75" customHeight="1" x14ac:dyDescent="0.25">
      <c r="A907" s="13">
        <v>6877522</v>
      </c>
      <c r="B907" s="13" t="s">
        <v>2966</v>
      </c>
      <c r="C907" s="66">
        <v>46063</v>
      </c>
      <c r="D907" s="67"/>
      <c r="E907" s="63"/>
    </row>
    <row r="908" spans="1:5" ht="15.75" customHeight="1" x14ac:dyDescent="0.25">
      <c r="A908" s="13">
        <v>6877517</v>
      </c>
      <c r="B908" s="13" t="s">
        <v>2967</v>
      </c>
      <c r="C908" s="66">
        <v>46076</v>
      </c>
      <c r="D908" s="67"/>
      <c r="E908" s="63"/>
    </row>
    <row r="909" spans="1:5" ht="15.75" customHeight="1" x14ac:dyDescent="0.25">
      <c r="A909" s="13">
        <v>6877510</v>
      </c>
      <c r="B909" s="13" t="s">
        <v>2968</v>
      </c>
      <c r="C909" s="66">
        <v>46076</v>
      </c>
      <c r="D909" s="67"/>
      <c r="E909" s="63"/>
    </row>
    <row r="910" spans="1:5" ht="15.75" customHeight="1" x14ac:dyDescent="0.25">
      <c r="A910" s="13">
        <v>6877478</v>
      </c>
      <c r="B910" s="13" t="s">
        <v>2969</v>
      </c>
      <c r="C910" s="66">
        <v>46063</v>
      </c>
      <c r="D910" s="67"/>
      <c r="E910" s="63"/>
    </row>
    <row r="911" spans="1:5" ht="15.75" customHeight="1" x14ac:dyDescent="0.25">
      <c r="A911" s="13">
        <v>6877364</v>
      </c>
      <c r="B911" s="13" t="s">
        <v>2970</v>
      </c>
      <c r="C911" s="66">
        <v>46070</v>
      </c>
      <c r="D911" s="67"/>
      <c r="E911" s="63"/>
    </row>
    <row r="912" spans="1:5" ht="15.75" customHeight="1" x14ac:dyDescent="0.25">
      <c r="A912" s="13">
        <v>6877353</v>
      </c>
      <c r="B912" s="13" t="s">
        <v>2971</v>
      </c>
      <c r="C912" s="66">
        <v>46063</v>
      </c>
      <c r="D912" s="67"/>
      <c r="E912" s="63"/>
    </row>
    <row r="913" spans="1:5" ht="15.75" customHeight="1" x14ac:dyDescent="0.25">
      <c r="A913" s="13">
        <v>6877319</v>
      </c>
      <c r="B913" s="13" t="s">
        <v>2972</v>
      </c>
      <c r="C913" s="66">
        <v>46065</v>
      </c>
      <c r="D913" s="67"/>
      <c r="E913" s="63"/>
    </row>
    <row r="914" spans="1:5" ht="15.75" customHeight="1" x14ac:dyDescent="0.25">
      <c r="A914" s="13">
        <v>6877220</v>
      </c>
      <c r="B914" s="13" t="s">
        <v>2973</v>
      </c>
      <c r="C914" s="66">
        <v>46058</v>
      </c>
      <c r="D914" s="67"/>
      <c r="E914" s="63"/>
    </row>
    <row r="915" spans="1:5" ht="15.75" customHeight="1" x14ac:dyDescent="0.25">
      <c r="A915" s="13">
        <v>6877202</v>
      </c>
      <c r="B915" s="13" t="s">
        <v>2974</v>
      </c>
      <c r="C915" s="66">
        <v>46063</v>
      </c>
      <c r="D915" s="67"/>
      <c r="E915" s="63"/>
    </row>
    <row r="916" spans="1:5" ht="15.75" customHeight="1" x14ac:dyDescent="0.25">
      <c r="A916" s="13">
        <v>6877201</v>
      </c>
      <c r="B916" s="13" t="s">
        <v>2975</v>
      </c>
      <c r="C916" s="66">
        <v>46063</v>
      </c>
      <c r="D916" s="67"/>
      <c r="E916" s="63"/>
    </row>
    <row r="917" spans="1:5" ht="15.75" customHeight="1" x14ac:dyDescent="0.25">
      <c r="A917" s="13">
        <v>6877191</v>
      </c>
      <c r="B917" s="13" t="s">
        <v>2976</v>
      </c>
      <c r="C917" s="66">
        <v>46063</v>
      </c>
      <c r="D917" s="67"/>
      <c r="E917" s="63"/>
    </row>
    <row r="918" spans="1:5" ht="15.75" customHeight="1" x14ac:dyDescent="0.25">
      <c r="A918" s="13">
        <v>6877173</v>
      </c>
      <c r="B918" s="13" t="s">
        <v>2977</v>
      </c>
      <c r="C918" s="66">
        <v>46078</v>
      </c>
      <c r="D918" s="67"/>
      <c r="E918" s="63"/>
    </row>
    <row r="919" spans="1:5" ht="15.75" customHeight="1" x14ac:dyDescent="0.25">
      <c r="A919" s="13">
        <v>6877161</v>
      </c>
      <c r="B919" s="13" t="s">
        <v>2978</v>
      </c>
      <c r="C919" s="66">
        <v>46064</v>
      </c>
      <c r="D919" s="67"/>
      <c r="E919" s="63"/>
    </row>
    <row r="920" spans="1:5" ht="15.75" customHeight="1" x14ac:dyDescent="0.25">
      <c r="A920" s="13">
        <v>6877122</v>
      </c>
      <c r="B920" s="13" t="s">
        <v>2979</v>
      </c>
      <c r="C920" s="66">
        <v>46064</v>
      </c>
      <c r="D920" s="67"/>
      <c r="E920" s="63"/>
    </row>
    <row r="921" spans="1:5" ht="15.75" customHeight="1" x14ac:dyDescent="0.25">
      <c r="A921" s="13">
        <v>6877087</v>
      </c>
      <c r="B921" s="13" t="s">
        <v>2980</v>
      </c>
      <c r="C921" s="66">
        <v>46064</v>
      </c>
      <c r="D921" s="67"/>
      <c r="E921" s="63"/>
    </row>
    <row r="922" spans="1:5" ht="15.75" customHeight="1" x14ac:dyDescent="0.25">
      <c r="A922" s="13">
        <v>6876999</v>
      </c>
      <c r="B922" s="13" t="s">
        <v>2981</v>
      </c>
      <c r="C922" s="66">
        <v>46059</v>
      </c>
      <c r="D922" s="67"/>
      <c r="E922" s="63"/>
    </row>
    <row r="923" spans="1:5" ht="15.75" customHeight="1" x14ac:dyDescent="0.25">
      <c r="A923" s="13">
        <v>6876930</v>
      </c>
      <c r="B923" s="13" t="s">
        <v>2982</v>
      </c>
      <c r="C923" s="66">
        <v>46059</v>
      </c>
      <c r="D923" s="67"/>
      <c r="E923" s="63"/>
    </row>
    <row r="924" spans="1:5" ht="15.75" customHeight="1" x14ac:dyDescent="0.25">
      <c r="A924" s="13">
        <v>6876901</v>
      </c>
      <c r="B924" s="13" t="s">
        <v>2983</v>
      </c>
      <c r="C924" s="66">
        <v>46059</v>
      </c>
      <c r="D924" s="67"/>
      <c r="E924" s="63"/>
    </row>
    <row r="925" spans="1:5" ht="15.75" customHeight="1" x14ac:dyDescent="0.25">
      <c r="A925" s="13">
        <v>6876863</v>
      </c>
      <c r="B925" s="13" t="s">
        <v>2984</v>
      </c>
      <c r="C925" s="66">
        <v>46082</v>
      </c>
      <c r="D925" s="67"/>
      <c r="E925" s="63"/>
    </row>
    <row r="926" spans="1:5" ht="15.75" customHeight="1" x14ac:dyDescent="0.25">
      <c r="A926" s="13">
        <v>6876835</v>
      </c>
      <c r="B926" s="13" t="s">
        <v>2985</v>
      </c>
      <c r="C926" s="66">
        <v>46059</v>
      </c>
      <c r="D926" s="67"/>
      <c r="E926" s="63"/>
    </row>
    <row r="927" spans="1:5" ht="15.75" customHeight="1" x14ac:dyDescent="0.25">
      <c r="A927" s="13">
        <v>6876831</v>
      </c>
      <c r="B927" s="13" t="s">
        <v>2986</v>
      </c>
      <c r="C927" s="66">
        <v>46059</v>
      </c>
      <c r="D927" s="67"/>
      <c r="E927" s="63"/>
    </row>
    <row r="928" spans="1:5" ht="15.75" customHeight="1" x14ac:dyDescent="0.25">
      <c r="A928" s="13">
        <v>6876772</v>
      </c>
      <c r="B928" s="13" t="s">
        <v>2987</v>
      </c>
      <c r="C928" s="66">
        <v>46079</v>
      </c>
      <c r="D928" s="67"/>
      <c r="E928" s="63"/>
    </row>
    <row r="929" spans="1:5" ht="15.75" customHeight="1" x14ac:dyDescent="0.25">
      <c r="A929" s="13">
        <v>6876764</v>
      </c>
      <c r="B929" s="13" t="s">
        <v>2988</v>
      </c>
      <c r="C929" s="66">
        <v>46064</v>
      </c>
      <c r="D929" s="67"/>
      <c r="E929" s="63"/>
    </row>
    <row r="930" spans="1:5" ht="15.75" customHeight="1" x14ac:dyDescent="0.25">
      <c r="A930" s="13">
        <v>6876747</v>
      </c>
      <c r="B930" s="13" t="s">
        <v>2989</v>
      </c>
      <c r="C930" s="66">
        <v>46063</v>
      </c>
      <c r="D930" s="67"/>
      <c r="E930" s="63"/>
    </row>
    <row r="931" spans="1:5" ht="15.75" customHeight="1" x14ac:dyDescent="0.25">
      <c r="A931" s="13">
        <v>6876727</v>
      </c>
      <c r="B931" s="13" t="s">
        <v>2990</v>
      </c>
      <c r="C931" s="66">
        <v>46056</v>
      </c>
      <c r="D931" s="67"/>
      <c r="E931" s="63"/>
    </row>
    <row r="932" spans="1:5" ht="15.75" customHeight="1" x14ac:dyDescent="0.25">
      <c r="A932" s="13">
        <v>6876716</v>
      </c>
      <c r="B932" s="13" t="s">
        <v>2991</v>
      </c>
      <c r="C932" s="66">
        <v>46063</v>
      </c>
      <c r="D932" s="67"/>
      <c r="E932" s="63"/>
    </row>
    <row r="933" spans="1:5" ht="15.75" customHeight="1" x14ac:dyDescent="0.25">
      <c r="A933" s="13">
        <v>6876707</v>
      </c>
      <c r="B933" s="13" t="s">
        <v>2992</v>
      </c>
      <c r="C933" s="66">
        <v>46059</v>
      </c>
      <c r="D933" s="67"/>
      <c r="E933" s="63"/>
    </row>
    <row r="934" spans="1:5" ht="15.75" customHeight="1" x14ac:dyDescent="0.25">
      <c r="A934" s="13">
        <v>6876698</v>
      </c>
      <c r="B934" s="13" t="s">
        <v>2993</v>
      </c>
      <c r="C934" s="66">
        <v>46063</v>
      </c>
      <c r="D934" s="67"/>
      <c r="E934" s="63"/>
    </row>
    <row r="935" spans="1:5" ht="15.75" customHeight="1" x14ac:dyDescent="0.25">
      <c r="A935" s="13">
        <v>6876645</v>
      </c>
      <c r="B935" s="13" t="s">
        <v>2994</v>
      </c>
      <c r="C935" s="66">
        <v>46059</v>
      </c>
      <c r="D935" s="67"/>
      <c r="E935" s="63"/>
    </row>
    <row r="936" spans="1:5" ht="15.75" customHeight="1" x14ac:dyDescent="0.25">
      <c r="A936" s="13">
        <v>6876578</v>
      </c>
      <c r="B936" s="13" t="s">
        <v>2995</v>
      </c>
      <c r="C936" s="66">
        <v>46059</v>
      </c>
      <c r="D936" s="67"/>
      <c r="E936" s="63"/>
    </row>
    <row r="937" spans="1:5" ht="15.75" customHeight="1" x14ac:dyDescent="0.25">
      <c r="A937" s="13">
        <v>6876525</v>
      </c>
      <c r="B937" s="13" t="s">
        <v>2996</v>
      </c>
      <c r="C937" s="66">
        <v>46085</v>
      </c>
      <c r="D937" s="67"/>
      <c r="E937" s="63"/>
    </row>
    <row r="938" spans="1:5" ht="15.75" customHeight="1" x14ac:dyDescent="0.25">
      <c r="A938" s="13">
        <v>6876431</v>
      </c>
      <c r="B938" s="13" t="s">
        <v>2997</v>
      </c>
      <c r="C938" s="66">
        <v>46059</v>
      </c>
      <c r="D938" s="67"/>
      <c r="E938" s="63"/>
    </row>
    <row r="939" spans="1:5" ht="15.75" customHeight="1" x14ac:dyDescent="0.25">
      <c r="A939" s="13">
        <v>6876401</v>
      </c>
      <c r="B939" s="13" t="s">
        <v>2998</v>
      </c>
      <c r="C939" s="66">
        <v>46084</v>
      </c>
      <c r="D939" s="67"/>
      <c r="E939" s="63"/>
    </row>
    <row r="940" spans="1:5" ht="15.75" customHeight="1" x14ac:dyDescent="0.25">
      <c r="A940" s="13">
        <v>6876372</v>
      </c>
      <c r="B940" s="13" t="s">
        <v>2999</v>
      </c>
      <c r="C940" s="66">
        <v>46045</v>
      </c>
      <c r="D940" s="67"/>
      <c r="E940" s="63"/>
    </row>
    <row r="941" spans="1:5" ht="15.75" customHeight="1" x14ac:dyDescent="0.25">
      <c r="A941" s="13">
        <v>6876115</v>
      </c>
      <c r="B941" s="13" t="s">
        <v>3000</v>
      </c>
      <c r="C941" s="66">
        <v>46083</v>
      </c>
      <c r="D941" s="67"/>
      <c r="E941" s="63"/>
    </row>
    <row r="942" spans="1:5" ht="15.75" customHeight="1" x14ac:dyDescent="0.25">
      <c r="A942" s="13">
        <v>6876110</v>
      </c>
      <c r="B942" s="13" t="s">
        <v>3001</v>
      </c>
      <c r="C942" s="66">
        <v>46058</v>
      </c>
      <c r="D942" s="67"/>
      <c r="E942" s="63"/>
    </row>
    <row r="943" spans="1:5" ht="15.75" customHeight="1" x14ac:dyDescent="0.25">
      <c r="A943" s="13">
        <v>6876038</v>
      </c>
      <c r="B943" s="13" t="s">
        <v>3002</v>
      </c>
      <c r="C943" s="66">
        <v>46064</v>
      </c>
      <c r="D943" s="67"/>
      <c r="E943" s="63"/>
    </row>
    <row r="944" spans="1:5" ht="15.75" customHeight="1" x14ac:dyDescent="0.25">
      <c r="A944" s="13">
        <v>6875996</v>
      </c>
      <c r="B944" s="13" t="s">
        <v>3003</v>
      </c>
      <c r="C944" s="66">
        <v>46058</v>
      </c>
      <c r="D944" s="67"/>
      <c r="E944" s="63"/>
    </row>
    <row r="945" spans="1:5" ht="15.75" customHeight="1" x14ac:dyDescent="0.25">
      <c r="A945" s="13">
        <v>6875986</v>
      </c>
      <c r="B945" s="13" t="s">
        <v>3004</v>
      </c>
      <c r="C945" s="66">
        <v>46058</v>
      </c>
      <c r="D945" s="67"/>
      <c r="E945" s="63"/>
    </row>
    <row r="946" spans="1:5" ht="15.75" customHeight="1" x14ac:dyDescent="0.25">
      <c r="A946" s="13">
        <v>6875931</v>
      </c>
      <c r="B946" s="13" t="s">
        <v>3005</v>
      </c>
      <c r="C946" s="66">
        <v>46058</v>
      </c>
      <c r="D946" s="67"/>
      <c r="E946" s="63"/>
    </row>
    <row r="947" spans="1:5" ht="15.75" customHeight="1" x14ac:dyDescent="0.25">
      <c r="A947" s="13">
        <v>6875875</v>
      </c>
      <c r="B947" s="13" t="s">
        <v>3006</v>
      </c>
      <c r="C947" s="66">
        <v>46058</v>
      </c>
      <c r="D947" s="67"/>
      <c r="E947" s="63"/>
    </row>
    <row r="948" spans="1:5" ht="15.75" customHeight="1" x14ac:dyDescent="0.25">
      <c r="A948" s="13">
        <v>6875847</v>
      </c>
      <c r="B948" s="13" t="s">
        <v>3007</v>
      </c>
      <c r="C948" s="66">
        <v>46058</v>
      </c>
      <c r="D948" s="67"/>
      <c r="E948" s="63"/>
    </row>
    <row r="949" spans="1:5" ht="15.75" customHeight="1" x14ac:dyDescent="0.25">
      <c r="A949" s="13">
        <v>6875778</v>
      </c>
      <c r="B949" s="13" t="s">
        <v>3008</v>
      </c>
      <c r="C949" s="66">
        <v>46058</v>
      </c>
      <c r="D949" s="67"/>
      <c r="E949" s="63"/>
    </row>
    <row r="950" spans="1:5" ht="15.75" customHeight="1" x14ac:dyDescent="0.25">
      <c r="A950" s="13">
        <v>6875775</v>
      </c>
      <c r="B950" s="13" t="s">
        <v>3009</v>
      </c>
      <c r="C950" s="66">
        <v>46058</v>
      </c>
      <c r="D950" s="67"/>
      <c r="E950" s="63"/>
    </row>
    <row r="951" spans="1:5" ht="15.75" customHeight="1" x14ac:dyDescent="0.25">
      <c r="A951" s="13">
        <v>6875691</v>
      </c>
      <c r="B951" s="13" t="s">
        <v>3010</v>
      </c>
      <c r="C951" s="66">
        <v>46063</v>
      </c>
      <c r="D951" s="67"/>
      <c r="E951" s="63"/>
    </row>
    <row r="952" spans="1:5" ht="15.75" customHeight="1" x14ac:dyDescent="0.25">
      <c r="A952" s="13">
        <v>6875683</v>
      </c>
      <c r="B952" s="13" t="s">
        <v>3011</v>
      </c>
      <c r="C952" s="66">
        <v>46058</v>
      </c>
      <c r="D952" s="67"/>
      <c r="E952" s="63"/>
    </row>
    <row r="953" spans="1:5" ht="15.75" customHeight="1" x14ac:dyDescent="0.25">
      <c r="A953" s="13">
        <v>6875622</v>
      </c>
      <c r="B953" s="13" t="s">
        <v>3012</v>
      </c>
      <c r="C953" s="66">
        <v>46063</v>
      </c>
      <c r="D953" s="67"/>
      <c r="E953" s="63"/>
    </row>
    <row r="954" spans="1:5" ht="15.75" customHeight="1" x14ac:dyDescent="0.25">
      <c r="A954" s="13">
        <v>6875340</v>
      </c>
      <c r="B954" s="13" t="s">
        <v>3013</v>
      </c>
      <c r="C954" s="66">
        <v>46073</v>
      </c>
      <c r="D954" s="67"/>
      <c r="E954" s="63"/>
    </row>
    <row r="955" spans="1:5" ht="15.75" customHeight="1" x14ac:dyDescent="0.25">
      <c r="A955" s="13">
        <v>6875306</v>
      </c>
      <c r="B955" s="13" t="s">
        <v>3014</v>
      </c>
      <c r="C955" s="66">
        <v>46064</v>
      </c>
      <c r="D955" s="67"/>
      <c r="E955" s="63"/>
    </row>
    <row r="956" spans="1:5" ht="15.75" customHeight="1" x14ac:dyDescent="0.25">
      <c r="A956" s="13">
        <v>6875235</v>
      </c>
      <c r="B956" s="13" t="s">
        <v>3015</v>
      </c>
      <c r="C956" s="66">
        <v>46041</v>
      </c>
      <c r="D956" s="67"/>
      <c r="E956" s="63"/>
    </row>
    <row r="957" spans="1:5" ht="15.75" customHeight="1" x14ac:dyDescent="0.25">
      <c r="A957" s="13">
        <v>6875178</v>
      </c>
      <c r="B957" s="13" t="s">
        <v>3016</v>
      </c>
      <c r="C957" s="66">
        <v>46057</v>
      </c>
      <c r="D957" s="67"/>
      <c r="E957" s="63"/>
    </row>
    <row r="958" spans="1:5" ht="15.75" customHeight="1" x14ac:dyDescent="0.25">
      <c r="A958" s="13">
        <v>6875138</v>
      </c>
      <c r="B958" s="13" t="s">
        <v>3017</v>
      </c>
      <c r="C958" s="66">
        <v>46063</v>
      </c>
      <c r="D958" s="67"/>
      <c r="E958" s="63"/>
    </row>
    <row r="959" spans="1:5" ht="15.75" customHeight="1" x14ac:dyDescent="0.25">
      <c r="A959" s="13">
        <v>6875063</v>
      </c>
      <c r="B959" s="13" t="s">
        <v>3018</v>
      </c>
      <c r="C959" s="66">
        <v>46062</v>
      </c>
      <c r="D959" s="67"/>
      <c r="E959" s="63"/>
    </row>
    <row r="960" spans="1:5" ht="15.75" customHeight="1" x14ac:dyDescent="0.25">
      <c r="A960" s="13">
        <v>6875015</v>
      </c>
      <c r="B960" s="13" t="s">
        <v>3019</v>
      </c>
      <c r="C960" s="66">
        <v>46063</v>
      </c>
      <c r="D960" s="67"/>
      <c r="E960" s="63"/>
    </row>
    <row r="961" spans="1:5" ht="15.75" customHeight="1" x14ac:dyDescent="0.25">
      <c r="A961" s="13">
        <v>6874840</v>
      </c>
      <c r="B961" s="13" t="s">
        <v>3020</v>
      </c>
      <c r="C961" s="66">
        <v>46077</v>
      </c>
      <c r="D961" s="67"/>
      <c r="E961" s="63"/>
    </row>
    <row r="962" spans="1:5" ht="15.75" customHeight="1" x14ac:dyDescent="0.25">
      <c r="A962" s="13">
        <v>6874834</v>
      </c>
      <c r="B962" s="13" t="s">
        <v>3021</v>
      </c>
      <c r="C962" s="66">
        <v>46078</v>
      </c>
      <c r="D962" s="67"/>
      <c r="E962" s="63"/>
    </row>
    <row r="963" spans="1:5" ht="15.75" customHeight="1" x14ac:dyDescent="0.25">
      <c r="A963" s="13">
        <v>6874828</v>
      </c>
      <c r="B963" s="13" t="s">
        <v>3022</v>
      </c>
      <c r="C963" s="66">
        <v>46076</v>
      </c>
      <c r="D963" s="67"/>
      <c r="E963" s="63"/>
    </row>
    <row r="964" spans="1:5" ht="15.75" customHeight="1" x14ac:dyDescent="0.25">
      <c r="A964" s="13">
        <v>6874812</v>
      </c>
      <c r="B964" s="13" t="s">
        <v>3023</v>
      </c>
      <c r="C964" s="66">
        <v>46078</v>
      </c>
      <c r="D964" s="67"/>
      <c r="E964" s="63"/>
    </row>
    <row r="965" spans="1:5" ht="15.75" customHeight="1" x14ac:dyDescent="0.25">
      <c r="A965" s="13">
        <v>6874802</v>
      </c>
      <c r="B965" s="13" t="s">
        <v>3024</v>
      </c>
      <c r="C965" s="66">
        <v>46063</v>
      </c>
      <c r="D965" s="67"/>
      <c r="E965" s="63"/>
    </row>
    <row r="966" spans="1:5" ht="15.75" customHeight="1" x14ac:dyDescent="0.25">
      <c r="A966" s="13">
        <v>6874794</v>
      </c>
      <c r="B966" s="13" t="s">
        <v>3025</v>
      </c>
      <c r="C966" s="66">
        <v>46062</v>
      </c>
      <c r="D966" s="67"/>
      <c r="E966" s="63"/>
    </row>
    <row r="967" spans="1:5" ht="15.75" customHeight="1" x14ac:dyDescent="0.25">
      <c r="A967" s="13">
        <v>6874789</v>
      </c>
      <c r="B967" s="13" t="s">
        <v>3026</v>
      </c>
      <c r="C967" s="66">
        <v>46083</v>
      </c>
      <c r="D967" s="67"/>
      <c r="E967" s="63"/>
    </row>
    <row r="968" spans="1:5" ht="15.75" customHeight="1" x14ac:dyDescent="0.25">
      <c r="A968" s="13">
        <v>6874713</v>
      </c>
      <c r="B968" s="13" t="s">
        <v>3027</v>
      </c>
      <c r="C968" s="66">
        <v>46087</v>
      </c>
      <c r="D968" s="67"/>
      <c r="E968" s="63"/>
    </row>
    <row r="969" spans="1:5" ht="15.75" customHeight="1" x14ac:dyDescent="0.25">
      <c r="A969" s="13">
        <v>6874702</v>
      </c>
      <c r="B969" s="13" t="s">
        <v>3028</v>
      </c>
      <c r="C969" s="66">
        <v>46056</v>
      </c>
      <c r="D969" s="67"/>
      <c r="E969" s="63"/>
    </row>
    <row r="970" spans="1:5" ht="15.75" customHeight="1" x14ac:dyDescent="0.25">
      <c r="A970" s="13">
        <v>6874679</v>
      </c>
      <c r="B970" s="13" t="s">
        <v>3029</v>
      </c>
      <c r="C970" s="66">
        <v>46063</v>
      </c>
      <c r="D970" s="67"/>
      <c r="E970" s="63"/>
    </row>
    <row r="971" spans="1:5" ht="15.75" customHeight="1" x14ac:dyDescent="0.25">
      <c r="A971" s="13">
        <v>6874635</v>
      </c>
      <c r="B971" s="13" t="s">
        <v>3030</v>
      </c>
      <c r="C971" s="66">
        <v>46049</v>
      </c>
      <c r="D971" s="67"/>
      <c r="E971" s="63"/>
    </row>
    <row r="972" spans="1:5" ht="15.75" customHeight="1" x14ac:dyDescent="0.25">
      <c r="A972" s="13">
        <v>6874632</v>
      </c>
      <c r="B972" s="13" t="s">
        <v>3031</v>
      </c>
      <c r="C972" s="66">
        <v>46063</v>
      </c>
      <c r="D972" s="67"/>
      <c r="E972" s="63"/>
    </row>
    <row r="973" spans="1:5" ht="15.75" customHeight="1" x14ac:dyDescent="0.25">
      <c r="A973" s="13">
        <v>6874629</v>
      </c>
      <c r="B973" s="13" t="s">
        <v>3032</v>
      </c>
      <c r="C973" s="66">
        <v>46063</v>
      </c>
      <c r="D973" s="67"/>
      <c r="E973" s="63"/>
    </row>
    <row r="974" spans="1:5" ht="15.75" customHeight="1" x14ac:dyDescent="0.25">
      <c r="A974" s="13">
        <v>6874619</v>
      </c>
      <c r="B974" s="13" t="s">
        <v>3033</v>
      </c>
      <c r="C974" s="66">
        <v>46085</v>
      </c>
      <c r="D974" s="67"/>
      <c r="E974" s="63"/>
    </row>
    <row r="975" spans="1:5" ht="15.75" customHeight="1" x14ac:dyDescent="0.25">
      <c r="A975" s="13">
        <v>6874615</v>
      </c>
      <c r="B975" s="13" t="s">
        <v>3034</v>
      </c>
      <c r="C975" s="66">
        <v>46055</v>
      </c>
      <c r="D975" s="67"/>
      <c r="E975" s="63"/>
    </row>
    <row r="976" spans="1:5" ht="15.75" customHeight="1" x14ac:dyDescent="0.25">
      <c r="A976" s="13">
        <v>6874601</v>
      </c>
      <c r="B976" s="13" t="s">
        <v>3035</v>
      </c>
      <c r="C976" s="66">
        <v>46069</v>
      </c>
      <c r="D976" s="67"/>
      <c r="E976" s="63"/>
    </row>
    <row r="977" spans="1:5" ht="15.75" customHeight="1" x14ac:dyDescent="0.25">
      <c r="A977" s="13">
        <v>6874563</v>
      </c>
      <c r="B977" s="13" t="s">
        <v>3036</v>
      </c>
      <c r="C977" s="66">
        <v>46051</v>
      </c>
      <c r="D977" s="67"/>
      <c r="E977" s="63"/>
    </row>
    <row r="978" spans="1:5" ht="15.75" customHeight="1" x14ac:dyDescent="0.25">
      <c r="A978" s="13">
        <v>6873824</v>
      </c>
      <c r="B978" s="13" t="s">
        <v>3037</v>
      </c>
      <c r="C978" s="66">
        <v>46076</v>
      </c>
      <c r="D978" s="67"/>
      <c r="E978" s="63"/>
    </row>
    <row r="979" spans="1:5" ht="15.75" customHeight="1" x14ac:dyDescent="0.25">
      <c r="A979" s="13">
        <v>6873721</v>
      </c>
      <c r="B979" s="13" t="s">
        <v>3038</v>
      </c>
      <c r="C979" s="66">
        <v>46055</v>
      </c>
      <c r="D979" s="67"/>
      <c r="E979" s="63"/>
    </row>
    <row r="980" spans="1:5" ht="15.75" customHeight="1" x14ac:dyDescent="0.25">
      <c r="A980" s="13">
        <v>6873600</v>
      </c>
      <c r="B980" s="13" t="s">
        <v>3039</v>
      </c>
      <c r="C980" s="66">
        <v>46076</v>
      </c>
      <c r="D980" s="67"/>
      <c r="E980" s="63"/>
    </row>
    <row r="981" spans="1:5" ht="15.75" customHeight="1" x14ac:dyDescent="0.25">
      <c r="A981" s="13">
        <v>6873292</v>
      </c>
      <c r="B981" s="13" t="s">
        <v>3040</v>
      </c>
      <c r="C981" s="66">
        <v>46055</v>
      </c>
      <c r="D981" s="67"/>
      <c r="E981" s="63"/>
    </row>
    <row r="982" spans="1:5" ht="15.75" customHeight="1" x14ac:dyDescent="0.25">
      <c r="A982" s="13">
        <v>6873209</v>
      </c>
      <c r="B982" s="13" t="s">
        <v>3041</v>
      </c>
      <c r="C982" s="66">
        <v>46067</v>
      </c>
      <c r="D982" s="67"/>
      <c r="E982" s="63"/>
    </row>
    <row r="983" spans="1:5" ht="15.75" customHeight="1" x14ac:dyDescent="0.25">
      <c r="A983" s="13">
        <v>6873194</v>
      </c>
      <c r="B983" s="13" t="s">
        <v>3042</v>
      </c>
      <c r="C983" s="66">
        <v>46053</v>
      </c>
      <c r="D983" s="67"/>
      <c r="E983" s="63"/>
    </row>
    <row r="984" spans="1:5" ht="15.75" customHeight="1" x14ac:dyDescent="0.25">
      <c r="A984" s="13">
        <v>6873159</v>
      </c>
      <c r="B984" s="13" t="s">
        <v>3043</v>
      </c>
      <c r="C984" s="66">
        <v>46070</v>
      </c>
      <c r="D984" s="67"/>
      <c r="E984" s="63"/>
    </row>
    <row r="985" spans="1:5" ht="15.75" customHeight="1" x14ac:dyDescent="0.25">
      <c r="A985" s="13">
        <v>6872904</v>
      </c>
      <c r="B985" s="13" t="s">
        <v>3044</v>
      </c>
      <c r="C985" s="66">
        <v>46077</v>
      </c>
      <c r="D985" s="67"/>
      <c r="E985" s="63"/>
    </row>
    <row r="986" spans="1:5" ht="15.75" customHeight="1" x14ac:dyDescent="0.25">
      <c r="A986" s="13">
        <v>6872822</v>
      </c>
      <c r="B986" s="13" t="s">
        <v>3045</v>
      </c>
      <c r="C986" s="66">
        <v>46063</v>
      </c>
      <c r="D986" s="67"/>
      <c r="E986" s="63"/>
    </row>
    <row r="987" spans="1:5" ht="15.75" customHeight="1" x14ac:dyDescent="0.25">
      <c r="A987" s="13">
        <v>6872807</v>
      </c>
      <c r="B987" s="13" t="s">
        <v>3046</v>
      </c>
      <c r="C987" s="66">
        <v>46037</v>
      </c>
      <c r="D987" s="67"/>
      <c r="E987" s="63"/>
    </row>
    <row r="988" spans="1:5" ht="15.75" customHeight="1" x14ac:dyDescent="0.25">
      <c r="A988" s="13">
        <v>6872754</v>
      </c>
      <c r="B988" s="13" t="s">
        <v>3047</v>
      </c>
      <c r="C988" s="66">
        <v>46077</v>
      </c>
      <c r="D988" s="67"/>
      <c r="E988" s="63"/>
    </row>
    <row r="989" spans="1:5" ht="15.75" customHeight="1" x14ac:dyDescent="0.25">
      <c r="A989" s="13">
        <v>6872740</v>
      </c>
      <c r="B989" s="13" t="s">
        <v>3048</v>
      </c>
      <c r="C989" s="66">
        <v>46083</v>
      </c>
      <c r="D989" s="67"/>
      <c r="E989" s="63"/>
    </row>
    <row r="990" spans="1:5" ht="15.75" customHeight="1" x14ac:dyDescent="0.25">
      <c r="A990" s="13">
        <v>6872733</v>
      </c>
      <c r="B990" s="13" t="s">
        <v>3049</v>
      </c>
      <c r="C990" s="66">
        <v>46052</v>
      </c>
      <c r="D990" s="67"/>
      <c r="E990" s="63"/>
    </row>
    <row r="991" spans="1:5" ht="15.75" customHeight="1" x14ac:dyDescent="0.25">
      <c r="A991" s="13">
        <v>6872723</v>
      </c>
      <c r="B991" s="13" t="s">
        <v>3050</v>
      </c>
      <c r="C991" s="66">
        <v>46066</v>
      </c>
      <c r="D991" s="67"/>
      <c r="E991" s="63"/>
    </row>
    <row r="992" spans="1:5" ht="15.75" customHeight="1" x14ac:dyDescent="0.25">
      <c r="A992" s="13">
        <v>6872568</v>
      </c>
      <c r="B992" s="13" t="s">
        <v>3051</v>
      </c>
      <c r="C992" s="66">
        <v>46037</v>
      </c>
      <c r="D992" s="67"/>
      <c r="E992" s="63"/>
    </row>
    <row r="993" spans="1:5" ht="15.75" customHeight="1" x14ac:dyDescent="0.25">
      <c r="A993" s="13">
        <v>6872293</v>
      </c>
      <c r="B993" s="13" t="s">
        <v>3052</v>
      </c>
      <c r="C993" s="66">
        <v>46049</v>
      </c>
      <c r="D993" s="67"/>
      <c r="E993" s="63"/>
    </row>
    <row r="994" spans="1:5" ht="15.75" customHeight="1" x14ac:dyDescent="0.25">
      <c r="A994" s="13">
        <v>6872245</v>
      </c>
      <c r="B994" s="13" t="s">
        <v>3053</v>
      </c>
      <c r="C994" s="66">
        <v>46065</v>
      </c>
      <c r="D994" s="67"/>
      <c r="E994" s="63"/>
    </row>
    <row r="995" spans="1:5" ht="15.75" customHeight="1" x14ac:dyDescent="0.25">
      <c r="A995" s="13">
        <v>6872189</v>
      </c>
      <c r="B995" s="13" t="s">
        <v>3054</v>
      </c>
      <c r="C995" s="66">
        <v>46073</v>
      </c>
      <c r="D995" s="67"/>
      <c r="E995" s="63"/>
    </row>
    <row r="996" spans="1:5" ht="15.75" customHeight="1" x14ac:dyDescent="0.25">
      <c r="A996" s="13">
        <v>6871898</v>
      </c>
      <c r="B996" s="13" t="s">
        <v>3055</v>
      </c>
      <c r="C996" s="66">
        <v>46064</v>
      </c>
      <c r="D996" s="67"/>
      <c r="E996" s="63"/>
    </row>
    <row r="997" spans="1:5" ht="15.75" customHeight="1" x14ac:dyDescent="0.25">
      <c r="A997" s="13">
        <v>6871691</v>
      </c>
      <c r="B997" s="13" t="s">
        <v>3056</v>
      </c>
      <c r="C997" s="66">
        <v>46051</v>
      </c>
      <c r="D997" s="67"/>
      <c r="E997" s="63"/>
    </row>
    <row r="998" spans="1:5" ht="15.75" customHeight="1" x14ac:dyDescent="0.25">
      <c r="A998" s="13">
        <v>6871673</v>
      </c>
      <c r="B998" s="13" t="s">
        <v>3057</v>
      </c>
      <c r="C998" s="66">
        <v>46063</v>
      </c>
      <c r="D998" s="67"/>
      <c r="E998" s="63"/>
    </row>
    <row r="999" spans="1:5" ht="15.75" customHeight="1" x14ac:dyDescent="0.25">
      <c r="A999" s="13">
        <v>6871624</v>
      </c>
      <c r="B999" s="13" t="s">
        <v>3058</v>
      </c>
      <c r="C999" s="66">
        <v>46062</v>
      </c>
      <c r="D999" s="67"/>
      <c r="E999" s="63"/>
    </row>
    <row r="1000" spans="1:5" ht="15.75" customHeight="1" x14ac:dyDescent="0.25">
      <c r="A1000" s="13">
        <v>6871507</v>
      </c>
      <c r="B1000" s="13" t="s">
        <v>3059</v>
      </c>
      <c r="C1000" s="66">
        <v>46059</v>
      </c>
      <c r="D1000" s="67"/>
      <c r="E1000" s="63"/>
    </row>
    <row r="1001" spans="1:5" ht="15.75" customHeight="1" x14ac:dyDescent="0.25">
      <c r="A1001" s="13">
        <v>6871446</v>
      </c>
      <c r="B1001" s="13" t="s">
        <v>3060</v>
      </c>
      <c r="C1001" s="66">
        <v>46076</v>
      </c>
      <c r="D1001" s="67"/>
      <c r="E1001" s="63"/>
    </row>
    <row r="1002" spans="1:5" ht="15.75" customHeight="1" x14ac:dyDescent="0.25">
      <c r="A1002" s="13">
        <v>6871210</v>
      </c>
      <c r="B1002" s="13" t="s">
        <v>3061</v>
      </c>
      <c r="C1002" s="66">
        <v>46062</v>
      </c>
      <c r="D1002" s="67"/>
      <c r="E1002" s="63"/>
    </row>
    <row r="1003" spans="1:5" ht="15.75" customHeight="1" x14ac:dyDescent="0.25">
      <c r="A1003" s="13">
        <v>6871191</v>
      </c>
      <c r="B1003" s="13" t="s">
        <v>3062</v>
      </c>
      <c r="C1003" s="66">
        <v>46059</v>
      </c>
      <c r="D1003" s="67"/>
      <c r="E1003" s="63"/>
    </row>
    <row r="1004" spans="1:5" ht="15.75" customHeight="1" x14ac:dyDescent="0.25">
      <c r="A1004" s="13">
        <v>6871167</v>
      </c>
      <c r="B1004" s="13" t="s">
        <v>3063</v>
      </c>
      <c r="C1004" s="66">
        <v>46059</v>
      </c>
      <c r="D1004" s="67"/>
      <c r="E1004" s="63"/>
    </row>
    <row r="1005" spans="1:5" ht="15.75" customHeight="1" x14ac:dyDescent="0.25">
      <c r="A1005" s="13">
        <v>6870863</v>
      </c>
      <c r="B1005" s="13" t="s">
        <v>3064</v>
      </c>
      <c r="C1005" s="66">
        <v>46063</v>
      </c>
      <c r="D1005" s="67"/>
      <c r="E1005" s="63"/>
    </row>
    <row r="1006" spans="1:5" ht="15.75" customHeight="1" x14ac:dyDescent="0.25">
      <c r="A1006" s="13">
        <v>6870835</v>
      </c>
      <c r="B1006" s="13" t="s">
        <v>3065</v>
      </c>
      <c r="C1006" s="66">
        <v>46062</v>
      </c>
      <c r="D1006" s="67"/>
      <c r="E1006" s="63"/>
    </row>
    <row r="1007" spans="1:5" ht="15.75" customHeight="1" x14ac:dyDescent="0.25">
      <c r="A1007" s="13">
        <v>6870824</v>
      </c>
      <c r="B1007" s="13" t="s">
        <v>3066</v>
      </c>
      <c r="C1007" s="66">
        <v>46063</v>
      </c>
      <c r="D1007" s="67"/>
      <c r="E1007" s="63"/>
    </row>
    <row r="1008" spans="1:5" ht="15.75" customHeight="1" x14ac:dyDescent="0.25">
      <c r="A1008" s="13">
        <v>6870816</v>
      </c>
      <c r="B1008" s="13" t="s">
        <v>3067</v>
      </c>
      <c r="C1008" s="66">
        <v>46049</v>
      </c>
      <c r="D1008" s="67"/>
      <c r="E1008" s="63"/>
    </row>
    <row r="1009" spans="1:5" ht="15.75" customHeight="1" x14ac:dyDescent="0.25">
      <c r="A1009" s="13">
        <v>6870593</v>
      </c>
      <c r="B1009" s="13" t="s">
        <v>3068</v>
      </c>
      <c r="C1009" s="66">
        <v>46059</v>
      </c>
      <c r="D1009" s="67"/>
      <c r="E1009" s="63"/>
    </row>
    <row r="1010" spans="1:5" ht="15.75" customHeight="1" x14ac:dyDescent="0.25">
      <c r="A1010" s="13">
        <v>6870581</v>
      </c>
      <c r="B1010" s="13" t="s">
        <v>3069</v>
      </c>
      <c r="C1010" s="66">
        <v>46062</v>
      </c>
      <c r="D1010" s="67"/>
      <c r="E1010" s="63"/>
    </row>
    <row r="1011" spans="1:5" ht="15.75" customHeight="1" x14ac:dyDescent="0.25">
      <c r="A1011" s="13">
        <v>6870264</v>
      </c>
      <c r="B1011" s="13" t="s">
        <v>3070</v>
      </c>
      <c r="C1011" s="66">
        <v>46063</v>
      </c>
      <c r="D1011" s="67"/>
      <c r="E1011" s="63"/>
    </row>
    <row r="1012" spans="1:5" ht="15.75" customHeight="1" x14ac:dyDescent="0.25">
      <c r="A1012" s="13">
        <v>6870260</v>
      </c>
      <c r="B1012" s="13" t="s">
        <v>3071</v>
      </c>
      <c r="C1012" s="66">
        <v>46059</v>
      </c>
      <c r="D1012" s="67"/>
      <c r="E1012" s="63"/>
    </row>
    <row r="1013" spans="1:5" ht="15.75" customHeight="1" x14ac:dyDescent="0.25">
      <c r="A1013" s="13">
        <v>6870238</v>
      </c>
      <c r="B1013" s="13" t="s">
        <v>3072</v>
      </c>
      <c r="C1013" s="66">
        <v>46059</v>
      </c>
      <c r="D1013" s="67"/>
      <c r="E1013" s="63"/>
    </row>
    <row r="1014" spans="1:5" ht="15.75" customHeight="1" x14ac:dyDescent="0.25">
      <c r="A1014" s="13">
        <v>6870234</v>
      </c>
      <c r="B1014" s="13" t="s">
        <v>3073</v>
      </c>
      <c r="C1014" s="66">
        <v>46063</v>
      </c>
      <c r="D1014" s="67"/>
      <c r="E1014" s="63"/>
    </row>
    <row r="1015" spans="1:5" ht="15.75" customHeight="1" x14ac:dyDescent="0.25">
      <c r="A1015" s="13">
        <v>6870231</v>
      </c>
      <c r="B1015" s="13" t="s">
        <v>3074</v>
      </c>
      <c r="C1015" s="66">
        <v>46062</v>
      </c>
      <c r="D1015" s="67"/>
      <c r="E1015" s="63"/>
    </row>
    <row r="1016" spans="1:5" ht="15.75" customHeight="1" x14ac:dyDescent="0.25">
      <c r="A1016" s="13">
        <v>6870182</v>
      </c>
      <c r="B1016" s="13" t="s">
        <v>3075</v>
      </c>
      <c r="C1016" s="66">
        <v>46045</v>
      </c>
      <c r="D1016" s="67"/>
      <c r="E1016" s="63"/>
    </row>
    <row r="1017" spans="1:5" ht="15.75" customHeight="1" x14ac:dyDescent="0.25">
      <c r="A1017" s="13">
        <v>6870150</v>
      </c>
      <c r="B1017" s="13" t="s">
        <v>3076</v>
      </c>
      <c r="C1017" s="66">
        <v>46065</v>
      </c>
      <c r="D1017" s="67"/>
      <c r="E1017" s="63"/>
    </row>
    <row r="1018" spans="1:5" ht="15.75" customHeight="1" x14ac:dyDescent="0.25">
      <c r="A1018" s="13">
        <v>6869881</v>
      </c>
      <c r="B1018" s="13" t="s">
        <v>3077</v>
      </c>
      <c r="C1018" s="66">
        <v>46062</v>
      </c>
      <c r="D1018" s="67"/>
      <c r="E1018" s="63"/>
    </row>
    <row r="1019" spans="1:5" ht="15.75" customHeight="1" x14ac:dyDescent="0.25">
      <c r="A1019" s="13">
        <v>6882415</v>
      </c>
      <c r="B1019" s="13" t="s">
        <v>3078</v>
      </c>
      <c r="C1019" s="66">
        <v>46066</v>
      </c>
      <c r="D1019" s="67"/>
      <c r="E1019" s="63"/>
    </row>
    <row r="1020" spans="1:5" ht="15.75" customHeight="1" x14ac:dyDescent="0.25">
      <c r="A1020" s="13">
        <v>6873594</v>
      </c>
      <c r="B1020" s="13" t="s">
        <v>3079</v>
      </c>
      <c r="C1020" s="66">
        <v>46041</v>
      </c>
      <c r="D1020" s="67"/>
      <c r="E1020" s="63"/>
    </row>
    <row r="1021" spans="1:5" ht="15.75" customHeight="1" x14ac:dyDescent="0.25">
      <c r="A1021" s="13">
        <v>6873560</v>
      </c>
      <c r="B1021" s="13" t="s">
        <v>3080</v>
      </c>
      <c r="C1021" s="66">
        <v>46041</v>
      </c>
      <c r="D1021" s="67"/>
      <c r="E1021" s="63"/>
    </row>
    <row r="1022" spans="1:5" ht="15.75" customHeight="1" x14ac:dyDescent="0.25">
      <c r="A1022" s="13">
        <v>6873581</v>
      </c>
      <c r="B1022" s="13" t="s">
        <v>3081</v>
      </c>
      <c r="C1022" s="66">
        <v>46041</v>
      </c>
      <c r="D1022" s="67"/>
      <c r="E1022" s="63"/>
    </row>
    <row r="1023" spans="1:5" ht="15.75" customHeight="1" x14ac:dyDescent="0.25">
      <c r="A1023" s="13">
        <v>6877489</v>
      </c>
      <c r="B1023" s="64" t="s">
        <v>3082</v>
      </c>
      <c r="C1023" s="68">
        <v>46056</v>
      </c>
      <c r="D1023" s="67"/>
      <c r="E1023" s="63"/>
    </row>
    <row r="1024" spans="1:5" ht="15.75" customHeight="1" x14ac:dyDescent="0.25">
      <c r="A1024" s="13">
        <v>6879601</v>
      </c>
      <c r="B1024" s="13" t="s">
        <v>3083</v>
      </c>
      <c r="C1024" s="66">
        <v>46052</v>
      </c>
      <c r="D1024" s="67"/>
      <c r="E1024" s="63"/>
    </row>
    <row r="1025" spans="1:5" ht="15.75" customHeight="1" x14ac:dyDescent="0.25">
      <c r="A1025" s="13">
        <v>6914081</v>
      </c>
      <c r="C1025" s="66"/>
      <c r="D1025" s="67"/>
      <c r="E1025" s="63"/>
    </row>
    <row r="1026" spans="1:5" ht="15.75" customHeight="1" x14ac:dyDescent="0.25">
      <c r="A1026" s="13">
        <v>6901207</v>
      </c>
      <c r="B1026" s="3" t="s">
        <v>3084</v>
      </c>
      <c r="C1026" s="66">
        <v>46084</v>
      </c>
      <c r="D1026" s="67"/>
      <c r="E1026" s="63"/>
    </row>
    <row r="1027" spans="1:5" ht="15.75" customHeight="1" x14ac:dyDescent="0.25">
      <c r="A1027" s="13">
        <v>6900104</v>
      </c>
      <c r="B1027" s="3" t="s">
        <v>3085</v>
      </c>
      <c r="C1027" s="66"/>
      <c r="D1027" s="67"/>
      <c r="E1027" s="63"/>
    </row>
    <row r="1028" spans="1:5" ht="15.75" customHeight="1" x14ac:dyDescent="0.25">
      <c r="A1028" s="13">
        <v>6897990</v>
      </c>
      <c r="B1028" s="3" t="s">
        <v>3086</v>
      </c>
      <c r="C1028" s="66">
        <v>46067</v>
      </c>
      <c r="D1028" s="67"/>
      <c r="E1028" s="63"/>
    </row>
    <row r="1029" spans="1:5" ht="15.75" customHeight="1" x14ac:dyDescent="0.25">
      <c r="A1029" s="13">
        <v>6896539</v>
      </c>
      <c r="B1029" s="3" t="s">
        <v>223</v>
      </c>
      <c r="C1029" s="66"/>
      <c r="D1029" s="67"/>
      <c r="E1029" s="63"/>
    </row>
    <row r="1030" spans="1:5" ht="15.75" customHeight="1" x14ac:dyDescent="0.25">
      <c r="A1030" s="13">
        <v>6896432</v>
      </c>
      <c r="B1030" s="3" t="s">
        <v>3087</v>
      </c>
      <c r="C1030" s="66">
        <v>46079</v>
      </c>
      <c r="D1030" s="67"/>
      <c r="E1030" s="63"/>
    </row>
    <row r="1031" spans="1:5" ht="15.75" customHeight="1" x14ac:dyDescent="0.25">
      <c r="A1031" s="13">
        <v>6896171</v>
      </c>
      <c r="B1031" s="3" t="s">
        <v>3088</v>
      </c>
      <c r="C1031" s="66">
        <v>46079</v>
      </c>
      <c r="D1031" s="67"/>
      <c r="E1031" s="63"/>
    </row>
    <row r="1032" spans="1:5" ht="15.75" customHeight="1" x14ac:dyDescent="0.25">
      <c r="A1032" s="13">
        <v>6896157</v>
      </c>
      <c r="B1032" s="3" t="s">
        <v>3089</v>
      </c>
      <c r="C1032" s="66">
        <v>46080</v>
      </c>
      <c r="D1032" s="67"/>
      <c r="E1032" s="63"/>
    </row>
    <row r="1033" spans="1:5" ht="15.75" customHeight="1" x14ac:dyDescent="0.25">
      <c r="A1033" s="13">
        <v>6896105</v>
      </c>
      <c r="B1033" s="3" t="s">
        <v>3090</v>
      </c>
      <c r="C1033" s="66">
        <v>46080</v>
      </c>
      <c r="D1033" s="67"/>
      <c r="E1033" s="63"/>
    </row>
    <row r="1034" spans="1:5" ht="15.75" customHeight="1" x14ac:dyDescent="0.25">
      <c r="A1034" s="13">
        <v>6895820</v>
      </c>
      <c r="B1034" s="3" t="s">
        <v>267</v>
      </c>
      <c r="C1034" s="66"/>
      <c r="D1034" s="67"/>
      <c r="E1034" s="63"/>
    </row>
    <row r="1035" spans="1:5" ht="15.75" customHeight="1" x14ac:dyDescent="0.25">
      <c r="A1035" s="13">
        <v>6895180</v>
      </c>
      <c r="B1035" s="3" t="s">
        <v>3091</v>
      </c>
      <c r="C1035" s="66">
        <v>46064</v>
      </c>
      <c r="D1035" s="67"/>
      <c r="E1035" s="63"/>
    </row>
    <row r="1036" spans="1:5" ht="15.75" customHeight="1" x14ac:dyDescent="0.25">
      <c r="A1036" s="13">
        <v>6895166</v>
      </c>
      <c r="B1036" s="3" t="s">
        <v>3092</v>
      </c>
      <c r="C1036" s="66">
        <v>46079</v>
      </c>
      <c r="D1036" s="67"/>
      <c r="E1036" s="63"/>
    </row>
    <row r="1037" spans="1:5" ht="15.75" customHeight="1" x14ac:dyDescent="0.25">
      <c r="A1037" s="13">
        <v>6895116</v>
      </c>
      <c r="B1037" s="3" t="s">
        <v>3093</v>
      </c>
      <c r="C1037" s="66">
        <v>46079</v>
      </c>
      <c r="D1037" s="67"/>
      <c r="E1037" s="63"/>
    </row>
    <row r="1038" spans="1:5" ht="15.75" customHeight="1" x14ac:dyDescent="0.25">
      <c r="A1038" s="13">
        <v>6895067</v>
      </c>
      <c r="B1038" s="3" t="s">
        <v>3094</v>
      </c>
      <c r="C1038" s="66">
        <v>46079</v>
      </c>
      <c r="D1038" s="67"/>
      <c r="E1038" s="63"/>
    </row>
    <row r="1039" spans="1:5" ht="15.75" customHeight="1" x14ac:dyDescent="0.25">
      <c r="A1039" s="13">
        <v>6894994</v>
      </c>
      <c r="B1039" s="3" t="s">
        <v>3095</v>
      </c>
      <c r="C1039" s="66">
        <v>46079</v>
      </c>
      <c r="D1039" s="67"/>
      <c r="E1039" s="63"/>
    </row>
    <row r="1040" spans="1:5" ht="15.75" customHeight="1" x14ac:dyDescent="0.25">
      <c r="A1040" s="13">
        <v>6894929</v>
      </c>
      <c r="B1040" s="3" t="s">
        <v>3096</v>
      </c>
      <c r="C1040" s="66">
        <v>46080</v>
      </c>
      <c r="D1040" s="67"/>
      <c r="E1040" s="63"/>
    </row>
    <row r="1041" spans="1:5" ht="15.75" customHeight="1" x14ac:dyDescent="0.25">
      <c r="A1041" s="13">
        <v>6894913</v>
      </c>
      <c r="B1041" s="3" t="s">
        <v>126</v>
      </c>
      <c r="C1041" s="66"/>
      <c r="D1041" s="67"/>
      <c r="E1041" s="63"/>
    </row>
    <row r="1042" spans="1:5" ht="15.75" customHeight="1" x14ac:dyDescent="0.25">
      <c r="A1042" s="13">
        <v>6894741</v>
      </c>
      <c r="B1042" s="3" t="s">
        <v>3097</v>
      </c>
      <c r="C1042" s="66">
        <v>46079</v>
      </c>
      <c r="D1042" s="67"/>
      <c r="E1042" s="63"/>
    </row>
    <row r="1043" spans="1:5" ht="15.75" customHeight="1" x14ac:dyDescent="0.25">
      <c r="A1043" s="13">
        <v>6894466</v>
      </c>
      <c r="B1043" s="3" t="s">
        <v>3098</v>
      </c>
      <c r="C1043" s="66">
        <v>46073</v>
      </c>
      <c r="D1043" s="67"/>
      <c r="E1043" s="63"/>
    </row>
    <row r="1044" spans="1:5" ht="15.75" customHeight="1" x14ac:dyDescent="0.25">
      <c r="A1044" s="13">
        <v>6894425</v>
      </c>
      <c r="B1044" s="3" t="s">
        <v>3099</v>
      </c>
      <c r="C1044" s="66">
        <v>46078</v>
      </c>
      <c r="D1044" s="67"/>
      <c r="E1044" s="63"/>
    </row>
    <row r="1045" spans="1:5" ht="15.75" customHeight="1" x14ac:dyDescent="0.25">
      <c r="A1045" s="13">
        <v>6894260</v>
      </c>
      <c r="B1045" s="3" t="s">
        <v>3100</v>
      </c>
      <c r="C1045" s="66">
        <v>46062</v>
      </c>
      <c r="D1045" s="67"/>
      <c r="E1045" s="63"/>
    </row>
    <row r="1046" spans="1:5" ht="15.75" customHeight="1" x14ac:dyDescent="0.25">
      <c r="A1046" s="13">
        <v>6893753</v>
      </c>
      <c r="B1046" s="3" t="s">
        <v>260</v>
      </c>
      <c r="C1046" s="66"/>
      <c r="D1046" s="67"/>
      <c r="E1046" s="63"/>
    </row>
    <row r="1047" spans="1:5" ht="15.75" customHeight="1" x14ac:dyDescent="0.25">
      <c r="A1047" s="13">
        <v>6893642</v>
      </c>
      <c r="B1047" s="3" t="s">
        <v>261</v>
      </c>
      <c r="C1047" s="66"/>
      <c r="D1047" s="67"/>
      <c r="E1047" s="63"/>
    </row>
    <row r="1048" spans="1:5" ht="15.75" customHeight="1" x14ac:dyDescent="0.25">
      <c r="A1048" s="13">
        <v>6893588</v>
      </c>
      <c r="B1048" s="3" t="s">
        <v>3101</v>
      </c>
      <c r="C1048" s="66">
        <v>46077</v>
      </c>
      <c r="D1048" s="67"/>
      <c r="E1048" s="63"/>
    </row>
    <row r="1049" spans="1:5" ht="15.75" customHeight="1" x14ac:dyDescent="0.25">
      <c r="A1049" s="13">
        <v>6893474</v>
      </c>
      <c r="B1049" s="3" t="s">
        <v>26</v>
      </c>
      <c r="C1049" s="66"/>
      <c r="D1049" s="67"/>
      <c r="E1049" s="63"/>
    </row>
    <row r="1050" spans="1:5" ht="15.75" customHeight="1" x14ac:dyDescent="0.25">
      <c r="A1050" s="13">
        <v>6893466</v>
      </c>
      <c r="B1050" s="3" t="s">
        <v>220</v>
      </c>
      <c r="C1050" s="66"/>
      <c r="D1050" s="67"/>
      <c r="E1050" s="63"/>
    </row>
    <row r="1051" spans="1:5" ht="15.75" customHeight="1" x14ac:dyDescent="0.25">
      <c r="A1051" s="13">
        <v>6892994</v>
      </c>
      <c r="B1051" s="3" t="s">
        <v>264</v>
      </c>
      <c r="C1051" s="66"/>
      <c r="D1051" s="67"/>
      <c r="E1051" s="63"/>
    </row>
    <row r="1052" spans="1:5" ht="15.75" customHeight="1" x14ac:dyDescent="0.25">
      <c r="A1052" s="13">
        <v>6892869</v>
      </c>
      <c r="B1052" s="3" t="s">
        <v>3102</v>
      </c>
      <c r="C1052" s="66">
        <v>46079</v>
      </c>
      <c r="D1052" s="67"/>
      <c r="E1052" s="63"/>
    </row>
    <row r="1053" spans="1:5" ht="15.75" customHeight="1" x14ac:dyDescent="0.25">
      <c r="A1053" s="13">
        <v>6892599</v>
      </c>
      <c r="B1053" s="3" t="s">
        <v>3103</v>
      </c>
      <c r="C1053" s="66">
        <v>46063</v>
      </c>
      <c r="D1053" s="67"/>
      <c r="E1053" s="63"/>
    </row>
    <row r="1054" spans="1:5" ht="15.75" customHeight="1" x14ac:dyDescent="0.25">
      <c r="A1054" s="13">
        <v>6892497</v>
      </c>
      <c r="B1054" s="3" t="s">
        <v>3104</v>
      </c>
      <c r="C1054" s="66">
        <v>46077</v>
      </c>
      <c r="D1054" s="67"/>
      <c r="E1054" s="63"/>
    </row>
    <row r="1055" spans="1:5" ht="15.75" customHeight="1" x14ac:dyDescent="0.25">
      <c r="A1055" s="13">
        <v>6892479</v>
      </c>
      <c r="B1055" s="3" t="s">
        <v>3105</v>
      </c>
      <c r="C1055" s="66"/>
      <c r="D1055" s="67"/>
      <c r="E1055" s="63"/>
    </row>
    <row r="1056" spans="1:5" ht="15.75" customHeight="1" x14ac:dyDescent="0.25">
      <c r="A1056" s="13">
        <v>6892465</v>
      </c>
      <c r="B1056" s="3" t="s">
        <v>3106</v>
      </c>
      <c r="C1056" s="66">
        <v>46078</v>
      </c>
      <c r="D1056" s="67"/>
      <c r="E1056" s="63"/>
    </row>
    <row r="1057" spans="1:5" ht="15.75" customHeight="1" x14ac:dyDescent="0.25">
      <c r="A1057" s="13">
        <v>6891887</v>
      </c>
      <c r="B1057" s="3" t="s">
        <v>234</v>
      </c>
      <c r="C1057" s="66"/>
      <c r="D1057" s="67"/>
      <c r="E1057" s="63"/>
    </row>
    <row r="1058" spans="1:5" ht="15.75" customHeight="1" x14ac:dyDescent="0.25">
      <c r="A1058" s="13">
        <v>6891765</v>
      </c>
      <c r="B1058" s="3" t="s">
        <v>3103</v>
      </c>
      <c r="C1058" s="66">
        <v>46063</v>
      </c>
      <c r="D1058" s="67"/>
      <c r="E1058" s="63"/>
    </row>
    <row r="1059" spans="1:5" ht="15.75" customHeight="1" x14ac:dyDescent="0.25">
      <c r="A1059" s="13">
        <v>6891708</v>
      </c>
      <c r="B1059" s="3" t="s">
        <v>254</v>
      </c>
      <c r="C1059" s="66"/>
      <c r="D1059" s="67"/>
      <c r="E1059" s="63"/>
    </row>
    <row r="1060" spans="1:5" ht="15.75" customHeight="1" x14ac:dyDescent="0.25">
      <c r="A1060" s="13">
        <v>6891579</v>
      </c>
      <c r="B1060" s="3" t="s">
        <v>3107</v>
      </c>
      <c r="C1060" s="66">
        <v>46072</v>
      </c>
      <c r="D1060" s="67"/>
      <c r="E1060" s="63"/>
    </row>
    <row r="1061" spans="1:5" ht="15.75" customHeight="1" x14ac:dyDescent="0.25">
      <c r="A1061" s="13">
        <v>6891538</v>
      </c>
      <c r="B1061" s="3" t="s">
        <v>3108</v>
      </c>
      <c r="C1061" s="66">
        <v>46059</v>
      </c>
      <c r="D1061" s="67"/>
      <c r="E1061" s="63"/>
    </row>
    <row r="1062" spans="1:5" ht="15.75" customHeight="1" x14ac:dyDescent="0.25">
      <c r="A1062" s="13">
        <v>6891537</v>
      </c>
      <c r="B1062" s="3" t="s">
        <v>3109</v>
      </c>
      <c r="C1062" s="66">
        <v>46076</v>
      </c>
      <c r="D1062" s="67"/>
      <c r="E1062" s="63"/>
    </row>
    <row r="1063" spans="1:5" ht="15.75" customHeight="1" x14ac:dyDescent="0.25">
      <c r="A1063" s="13">
        <v>6891506</v>
      </c>
      <c r="B1063" s="3" t="s">
        <v>3110</v>
      </c>
      <c r="C1063" s="66">
        <v>46073</v>
      </c>
      <c r="D1063" s="67"/>
      <c r="E1063" s="63"/>
    </row>
    <row r="1064" spans="1:5" ht="15.75" customHeight="1" x14ac:dyDescent="0.25">
      <c r="A1064" s="13">
        <v>6891451</v>
      </c>
      <c r="B1064" s="3" t="s">
        <v>3111</v>
      </c>
      <c r="C1064" s="66">
        <v>46077</v>
      </c>
      <c r="D1064" s="67"/>
      <c r="E1064" s="63"/>
    </row>
    <row r="1065" spans="1:5" ht="15.75" customHeight="1" x14ac:dyDescent="0.25">
      <c r="A1065" s="13">
        <v>6891268</v>
      </c>
      <c r="B1065" s="3" t="s">
        <v>26</v>
      </c>
      <c r="C1065" s="66"/>
      <c r="D1065" s="67"/>
      <c r="E1065" s="63"/>
    </row>
    <row r="1066" spans="1:5" ht="15.75" customHeight="1" x14ac:dyDescent="0.25">
      <c r="A1066" s="13">
        <v>6891226</v>
      </c>
      <c r="B1066" s="3" t="s">
        <v>3105</v>
      </c>
      <c r="C1066" s="66"/>
      <c r="D1066" s="67"/>
      <c r="E1066" s="63"/>
    </row>
    <row r="1067" spans="1:5" ht="15.75" customHeight="1" x14ac:dyDescent="0.25">
      <c r="A1067" s="13">
        <v>6891220</v>
      </c>
      <c r="B1067" s="3" t="s">
        <v>153</v>
      </c>
      <c r="C1067" s="66"/>
      <c r="D1067" s="67"/>
      <c r="E1067" s="63"/>
    </row>
    <row r="1068" spans="1:5" ht="15.75" customHeight="1" x14ac:dyDescent="0.25">
      <c r="A1068" s="13">
        <v>6891083</v>
      </c>
      <c r="B1068" s="3" t="s">
        <v>3112</v>
      </c>
      <c r="C1068" s="66">
        <v>46059</v>
      </c>
      <c r="D1068" s="67"/>
      <c r="E1068" s="63"/>
    </row>
    <row r="1069" spans="1:5" ht="15.75" customHeight="1" x14ac:dyDescent="0.25">
      <c r="A1069" s="13">
        <v>6890838</v>
      </c>
      <c r="B1069" s="3" t="s">
        <v>3113</v>
      </c>
      <c r="C1069" s="66"/>
      <c r="D1069" s="67"/>
      <c r="E1069" s="63"/>
    </row>
    <row r="1070" spans="1:5" ht="15.75" customHeight="1" x14ac:dyDescent="0.25">
      <c r="A1070" s="13">
        <v>6890698</v>
      </c>
      <c r="B1070" s="3" t="s">
        <v>3114</v>
      </c>
      <c r="C1070" s="66"/>
      <c r="D1070" s="67"/>
      <c r="E1070" s="63"/>
    </row>
    <row r="1071" spans="1:5" ht="15.75" customHeight="1" x14ac:dyDescent="0.25">
      <c r="A1071" s="13">
        <v>6890677</v>
      </c>
      <c r="B1071" s="3" t="s">
        <v>3115</v>
      </c>
      <c r="C1071" s="66">
        <v>46077</v>
      </c>
      <c r="D1071" s="67"/>
      <c r="E1071" s="63"/>
    </row>
    <row r="1072" spans="1:5" ht="15.75" customHeight="1" x14ac:dyDescent="0.25">
      <c r="A1072" s="13">
        <v>6890667</v>
      </c>
      <c r="B1072" s="3" t="s">
        <v>3116</v>
      </c>
      <c r="C1072" s="66">
        <v>46077</v>
      </c>
      <c r="D1072" s="67"/>
      <c r="E1072" s="63"/>
    </row>
    <row r="1073" spans="1:5" ht="15.75" customHeight="1" x14ac:dyDescent="0.25">
      <c r="A1073" s="13">
        <v>6890533</v>
      </c>
      <c r="B1073" s="3" t="s">
        <v>3117</v>
      </c>
      <c r="C1073" s="66">
        <v>46076</v>
      </c>
      <c r="D1073" s="67"/>
      <c r="E1073" s="63"/>
    </row>
    <row r="1074" spans="1:5" ht="15.75" customHeight="1" x14ac:dyDescent="0.25">
      <c r="A1074" s="13">
        <v>6890165</v>
      </c>
      <c r="B1074" s="3" t="s">
        <v>3118</v>
      </c>
      <c r="C1074" s="66">
        <v>46075</v>
      </c>
      <c r="D1074" s="67"/>
      <c r="E1074" s="63"/>
    </row>
    <row r="1075" spans="1:5" ht="15.75" customHeight="1" x14ac:dyDescent="0.25">
      <c r="A1075" s="13">
        <v>6890095</v>
      </c>
      <c r="B1075" s="3" t="s">
        <v>3119</v>
      </c>
      <c r="C1075" s="66">
        <v>46076</v>
      </c>
      <c r="D1075" s="67"/>
      <c r="E1075" s="63"/>
    </row>
    <row r="1076" spans="1:5" ht="15.75" customHeight="1" x14ac:dyDescent="0.25">
      <c r="A1076" s="13">
        <v>6890085</v>
      </c>
      <c r="B1076" s="3" t="s">
        <v>3120</v>
      </c>
      <c r="C1076" s="66">
        <v>46075</v>
      </c>
      <c r="D1076" s="67"/>
      <c r="E1076" s="63"/>
    </row>
    <row r="1077" spans="1:5" ht="15.75" customHeight="1" x14ac:dyDescent="0.25">
      <c r="A1077" s="13">
        <v>6890072</v>
      </c>
      <c r="B1077" s="3" t="s">
        <v>3121</v>
      </c>
      <c r="C1077" s="66">
        <v>46076</v>
      </c>
      <c r="D1077" s="67"/>
      <c r="E1077" s="63"/>
    </row>
    <row r="1078" spans="1:5" ht="15.75" customHeight="1" x14ac:dyDescent="0.25">
      <c r="A1078" s="13">
        <v>6890026</v>
      </c>
      <c r="B1078" s="3" t="s">
        <v>3122</v>
      </c>
      <c r="C1078" s="66">
        <v>46076</v>
      </c>
      <c r="D1078" s="67"/>
      <c r="E1078" s="63"/>
    </row>
    <row r="1079" spans="1:5" ht="15.75" customHeight="1" x14ac:dyDescent="0.25">
      <c r="A1079" s="13">
        <v>6889985</v>
      </c>
      <c r="B1079" s="3" t="s">
        <v>151</v>
      </c>
      <c r="C1079" s="66"/>
      <c r="D1079" s="67"/>
      <c r="E1079" s="63"/>
    </row>
    <row r="1080" spans="1:5" ht="15.75" customHeight="1" x14ac:dyDescent="0.25">
      <c r="A1080" s="13">
        <v>6889789</v>
      </c>
      <c r="B1080" s="3" t="s">
        <v>3123</v>
      </c>
      <c r="C1080" s="66">
        <v>46076</v>
      </c>
      <c r="D1080" s="67"/>
      <c r="E1080" s="63"/>
    </row>
    <row r="1081" spans="1:5" ht="15.75" customHeight="1" x14ac:dyDescent="0.25">
      <c r="A1081" s="13">
        <v>6889748</v>
      </c>
      <c r="B1081" s="3" t="s">
        <v>3124</v>
      </c>
      <c r="C1081" s="66">
        <v>46075</v>
      </c>
      <c r="D1081" s="67"/>
      <c r="E1081" s="63"/>
    </row>
    <row r="1082" spans="1:5" ht="15.75" customHeight="1" x14ac:dyDescent="0.25">
      <c r="A1082" s="13">
        <v>6887927</v>
      </c>
      <c r="B1082" s="3" t="s">
        <v>285</v>
      </c>
      <c r="C1082" s="66"/>
      <c r="D1082" s="67"/>
      <c r="E1082" s="63"/>
    </row>
    <row r="1083" spans="1:5" ht="15.75" customHeight="1" x14ac:dyDescent="0.25">
      <c r="A1083" s="13">
        <v>6887831</v>
      </c>
      <c r="B1083" s="3" t="s">
        <v>3125</v>
      </c>
      <c r="C1083" s="66">
        <v>46073</v>
      </c>
      <c r="D1083" s="67"/>
      <c r="E1083" s="63"/>
    </row>
    <row r="1084" spans="1:5" ht="15.75" customHeight="1" x14ac:dyDescent="0.25">
      <c r="A1084" s="13">
        <v>6887789</v>
      </c>
      <c r="B1084" s="3" t="s">
        <v>3126</v>
      </c>
      <c r="C1084" s="66">
        <v>46071</v>
      </c>
      <c r="D1084" s="67"/>
      <c r="E1084" s="63"/>
    </row>
    <row r="1085" spans="1:5" ht="15.75" customHeight="1" x14ac:dyDescent="0.25">
      <c r="A1085" s="13">
        <v>6887593</v>
      </c>
      <c r="B1085" s="3" t="s">
        <v>237</v>
      </c>
      <c r="C1085" s="66"/>
      <c r="D1085" s="67"/>
      <c r="E1085" s="63"/>
    </row>
    <row r="1086" spans="1:5" ht="15.75" customHeight="1" x14ac:dyDescent="0.25">
      <c r="A1086" s="13">
        <v>6887485</v>
      </c>
      <c r="B1086" s="3" t="s">
        <v>3127</v>
      </c>
      <c r="C1086" s="66">
        <v>46088</v>
      </c>
      <c r="D1086" s="67"/>
      <c r="E1086" s="63"/>
    </row>
    <row r="1087" spans="1:5" ht="15.75" customHeight="1" x14ac:dyDescent="0.25">
      <c r="A1087" s="13">
        <v>6887396</v>
      </c>
      <c r="B1087" s="3" t="s">
        <v>3128</v>
      </c>
      <c r="C1087" s="66">
        <v>46058</v>
      </c>
      <c r="D1087" s="67"/>
      <c r="E1087" s="63"/>
    </row>
    <row r="1088" spans="1:5" ht="15.75" customHeight="1" x14ac:dyDescent="0.25">
      <c r="A1088" s="13">
        <v>6887130</v>
      </c>
      <c r="B1088" s="3" t="s">
        <v>178</v>
      </c>
      <c r="C1088" s="66"/>
      <c r="D1088" s="67"/>
      <c r="E1088" s="63"/>
    </row>
    <row r="1089" spans="1:5" ht="15.75" customHeight="1" x14ac:dyDescent="0.25">
      <c r="A1089" s="13">
        <v>6887066</v>
      </c>
      <c r="B1089" s="3" t="s">
        <v>3129</v>
      </c>
      <c r="C1089" s="66">
        <v>46073</v>
      </c>
      <c r="D1089" s="67"/>
      <c r="E1089" s="63"/>
    </row>
    <row r="1090" spans="1:5" ht="15.75" customHeight="1" x14ac:dyDescent="0.25">
      <c r="A1090" s="13">
        <v>6886983</v>
      </c>
      <c r="B1090" s="3" t="s">
        <v>3130</v>
      </c>
      <c r="C1090" s="66">
        <v>46073</v>
      </c>
      <c r="D1090" s="67"/>
      <c r="E1090" s="63"/>
    </row>
    <row r="1091" spans="1:5" ht="15.75" customHeight="1" x14ac:dyDescent="0.25">
      <c r="A1091" s="13">
        <v>6886812</v>
      </c>
      <c r="B1091" s="3" t="s">
        <v>3131</v>
      </c>
      <c r="C1091" s="66">
        <v>46072</v>
      </c>
      <c r="D1091" s="67"/>
      <c r="E1091" s="63"/>
    </row>
    <row r="1092" spans="1:5" ht="15.75" customHeight="1" x14ac:dyDescent="0.25">
      <c r="A1092" s="13">
        <v>6886758</v>
      </c>
      <c r="B1092" s="3" t="s">
        <v>3132</v>
      </c>
      <c r="C1092" s="66">
        <v>46069</v>
      </c>
      <c r="D1092" s="67"/>
      <c r="E1092" s="63"/>
    </row>
    <row r="1093" spans="1:5" ht="15.75" customHeight="1" x14ac:dyDescent="0.25">
      <c r="A1093" s="13">
        <v>6886754</v>
      </c>
      <c r="B1093" s="3" t="s">
        <v>3133</v>
      </c>
      <c r="C1093" s="66">
        <v>46073</v>
      </c>
      <c r="D1093" s="67"/>
      <c r="E1093" s="63"/>
    </row>
    <row r="1094" spans="1:5" ht="15.75" customHeight="1" x14ac:dyDescent="0.25">
      <c r="A1094" s="13">
        <v>6886439</v>
      </c>
      <c r="B1094" s="3" t="s">
        <v>3134</v>
      </c>
      <c r="C1094" s="66">
        <v>46071</v>
      </c>
      <c r="D1094" s="67"/>
      <c r="E1094" s="63"/>
    </row>
    <row r="1095" spans="1:5" ht="15.75" customHeight="1" x14ac:dyDescent="0.25">
      <c r="A1095" s="13">
        <v>6886303</v>
      </c>
      <c r="B1095" s="3" t="s">
        <v>3135</v>
      </c>
      <c r="C1095" s="66">
        <v>46071</v>
      </c>
      <c r="D1095" s="67"/>
      <c r="E1095" s="63"/>
    </row>
    <row r="1096" spans="1:5" ht="15.75" customHeight="1" x14ac:dyDescent="0.25">
      <c r="A1096" s="13">
        <v>6886095</v>
      </c>
      <c r="B1096" s="3" t="s">
        <v>3136</v>
      </c>
      <c r="C1096" s="66">
        <v>46071</v>
      </c>
      <c r="D1096" s="67"/>
      <c r="E1096" s="63"/>
    </row>
    <row r="1097" spans="1:5" ht="15.75" customHeight="1" x14ac:dyDescent="0.25">
      <c r="A1097" s="13">
        <v>6885984</v>
      </c>
      <c r="B1097" s="3" t="s">
        <v>3137</v>
      </c>
      <c r="C1097" s="66">
        <v>46055</v>
      </c>
      <c r="D1097" s="67"/>
      <c r="E1097" s="63"/>
    </row>
    <row r="1098" spans="1:5" ht="15.75" customHeight="1" x14ac:dyDescent="0.25">
      <c r="A1098" s="13">
        <v>6885814</v>
      </c>
      <c r="B1098" s="3" t="s">
        <v>3138</v>
      </c>
      <c r="C1098" s="66">
        <v>46072</v>
      </c>
      <c r="D1098" s="67"/>
      <c r="E1098" s="63"/>
    </row>
    <row r="1099" spans="1:5" ht="15.75" customHeight="1" x14ac:dyDescent="0.25">
      <c r="A1099" s="13">
        <v>6885804</v>
      </c>
      <c r="B1099" s="3" t="s">
        <v>3139</v>
      </c>
      <c r="C1099" s="66">
        <v>46072</v>
      </c>
      <c r="D1099" s="67"/>
      <c r="E1099" s="63"/>
    </row>
    <row r="1100" spans="1:5" ht="15.75" customHeight="1" x14ac:dyDescent="0.25">
      <c r="A1100" s="13">
        <v>6885717</v>
      </c>
      <c r="B1100" s="3" t="s">
        <v>3140</v>
      </c>
      <c r="C1100" s="66">
        <v>46056</v>
      </c>
      <c r="D1100" s="67"/>
      <c r="E1100" s="63"/>
    </row>
    <row r="1101" spans="1:5" ht="15.75" customHeight="1" x14ac:dyDescent="0.25">
      <c r="A1101" s="13">
        <v>6885696</v>
      </c>
      <c r="B1101" s="3" t="s">
        <v>236</v>
      </c>
      <c r="C1101" s="66"/>
      <c r="D1101" s="67"/>
      <c r="E1101" s="63"/>
    </row>
    <row r="1102" spans="1:5" ht="15.75" customHeight="1" x14ac:dyDescent="0.25">
      <c r="A1102" s="13">
        <v>6885681</v>
      </c>
      <c r="B1102" s="3" t="s">
        <v>3141</v>
      </c>
      <c r="C1102" s="66">
        <v>46077</v>
      </c>
      <c r="D1102" s="67"/>
      <c r="E1102" s="63"/>
    </row>
    <row r="1103" spans="1:5" ht="15.75" customHeight="1" x14ac:dyDescent="0.25">
      <c r="A1103" s="13">
        <v>6885373</v>
      </c>
      <c r="B1103" s="3" t="s">
        <v>3142</v>
      </c>
      <c r="C1103" s="66">
        <v>46071</v>
      </c>
      <c r="D1103" s="67"/>
      <c r="E1103" s="63"/>
    </row>
    <row r="1104" spans="1:5" ht="15.75" customHeight="1" x14ac:dyDescent="0.25">
      <c r="A1104" s="13">
        <v>6885343</v>
      </c>
      <c r="B1104" s="3" t="s">
        <v>3143</v>
      </c>
      <c r="C1104" s="66">
        <v>46070</v>
      </c>
      <c r="D1104" s="67"/>
      <c r="E1104" s="63"/>
    </row>
    <row r="1105" spans="1:5" ht="15.75" customHeight="1" x14ac:dyDescent="0.25">
      <c r="A1105" s="13">
        <v>6885211</v>
      </c>
      <c r="B1105" s="3" t="s">
        <v>203</v>
      </c>
      <c r="C1105" s="66"/>
      <c r="D1105" s="67"/>
      <c r="E1105" s="63"/>
    </row>
    <row r="1106" spans="1:5" ht="15.75" customHeight="1" x14ac:dyDescent="0.25">
      <c r="A1106" s="13">
        <v>6885063</v>
      </c>
      <c r="B1106" s="3" t="s">
        <v>3144</v>
      </c>
      <c r="C1106" s="66">
        <v>46092</v>
      </c>
      <c r="D1106" s="67"/>
      <c r="E1106" s="63"/>
    </row>
    <row r="1107" spans="1:5" ht="15.75" customHeight="1" x14ac:dyDescent="0.25">
      <c r="A1107" s="13">
        <v>6884834</v>
      </c>
      <c r="B1107" s="3" t="s">
        <v>3145</v>
      </c>
      <c r="C1107" s="66">
        <v>46056</v>
      </c>
      <c r="D1107" s="67"/>
      <c r="E1107" s="63"/>
    </row>
    <row r="1108" spans="1:5" ht="15.75" customHeight="1" x14ac:dyDescent="0.25">
      <c r="A1108" s="13">
        <v>6884793</v>
      </c>
      <c r="B1108" s="3" t="s">
        <v>3146</v>
      </c>
      <c r="C1108" s="66">
        <v>46056</v>
      </c>
      <c r="D1108" s="67"/>
      <c r="E1108" s="63"/>
    </row>
    <row r="1109" spans="1:5" ht="15.75" customHeight="1" x14ac:dyDescent="0.25">
      <c r="A1109" s="13">
        <v>6884749</v>
      </c>
      <c r="B1109" s="3" t="s">
        <v>3147</v>
      </c>
      <c r="C1109" s="66">
        <v>46070</v>
      </c>
      <c r="D1109" s="67"/>
      <c r="E1109" s="63"/>
    </row>
    <row r="1110" spans="1:5" ht="15.75" customHeight="1" x14ac:dyDescent="0.25">
      <c r="A1110" s="13">
        <v>6884705</v>
      </c>
      <c r="B1110" s="3" t="s">
        <v>3148</v>
      </c>
      <c r="C1110" s="66">
        <v>46068</v>
      </c>
      <c r="D1110" s="67"/>
      <c r="E1110" s="63"/>
    </row>
    <row r="1111" spans="1:5" ht="15.75" customHeight="1" x14ac:dyDescent="0.25">
      <c r="A1111" s="13">
        <v>6884285</v>
      </c>
      <c r="B1111" s="3" t="s">
        <v>3149</v>
      </c>
      <c r="C1111" s="66">
        <v>46070</v>
      </c>
      <c r="D1111" s="67"/>
      <c r="E1111" s="63"/>
    </row>
    <row r="1112" spans="1:5" ht="15.75" customHeight="1" x14ac:dyDescent="0.25">
      <c r="A1112" s="13">
        <v>6884161</v>
      </c>
      <c r="B1112" s="3" t="s">
        <v>3150</v>
      </c>
      <c r="C1112" s="66">
        <v>46064</v>
      </c>
      <c r="D1112" s="67"/>
      <c r="E1112" s="63"/>
    </row>
    <row r="1113" spans="1:5" ht="15.75" customHeight="1" x14ac:dyDescent="0.25">
      <c r="A1113" s="13">
        <v>6884055</v>
      </c>
      <c r="B1113" s="3" t="s">
        <v>3151</v>
      </c>
      <c r="C1113" s="66"/>
      <c r="D1113" s="67"/>
      <c r="E1113" s="63"/>
    </row>
    <row r="1114" spans="1:5" ht="15.75" customHeight="1" x14ac:dyDescent="0.25">
      <c r="A1114" s="13">
        <v>6883878</v>
      </c>
      <c r="B1114" s="3" t="s">
        <v>3084</v>
      </c>
      <c r="C1114" s="66">
        <v>46056</v>
      </c>
      <c r="D1114" s="67"/>
      <c r="E1114" s="63"/>
    </row>
    <row r="1115" spans="1:5" ht="15.75" customHeight="1" x14ac:dyDescent="0.25">
      <c r="A1115" s="13">
        <v>6883784</v>
      </c>
      <c r="B1115" s="3" t="s">
        <v>3152</v>
      </c>
      <c r="C1115" s="66">
        <v>46070</v>
      </c>
      <c r="D1115" s="67"/>
      <c r="E1115" s="63"/>
    </row>
    <row r="1116" spans="1:5" ht="15.75" customHeight="1" x14ac:dyDescent="0.25">
      <c r="A1116" s="13">
        <v>6883708</v>
      </c>
      <c r="B1116" s="3" t="s">
        <v>154</v>
      </c>
      <c r="C1116" s="66"/>
      <c r="D1116" s="67"/>
      <c r="E1116" s="63"/>
    </row>
    <row r="1117" spans="1:5" ht="15.75" customHeight="1" x14ac:dyDescent="0.25">
      <c r="A1117" s="13">
        <v>6883686</v>
      </c>
      <c r="B1117" s="3" t="s">
        <v>3153</v>
      </c>
      <c r="C1117" s="66">
        <v>46069</v>
      </c>
      <c r="D1117" s="67"/>
      <c r="E1117" s="63"/>
    </row>
    <row r="1118" spans="1:5" ht="15.75" customHeight="1" x14ac:dyDescent="0.25">
      <c r="A1118" s="13">
        <v>6883630</v>
      </c>
      <c r="B1118" s="3" t="s">
        <v>235</v>
      </c>
      <c r="C1118" s="66"/>
      <c r="D1118" s="67"/>
      <c r="E1118" s="63"/>
    </row>
    <row r="1119" spans="1:5" ht="15.75" customHeight="1" x14ac:dyDescent="0.25">
      <c r="A1119" s="13">
        <v>6883590</v>
      </c>
      <c r="B1119" s="3" t="s">
        <v>3154</v>
      </c>
      <c r="C1119" s="66">
        <v>46064</v>
      </c>
      <c r="D1119" s="67"/>
      <c r="E1119" s="63"/>
    </row>
    <row r="1120" spans="1:5" ht="15.75" customHeight="1" x14ac:dyDescent="0.25">
      <c r="A1120" s="13">
        <v>6883534</v>
      </c>
      <c r="B1120" s="3" t="s">
        <v>101</v>
      </c>
      <c r="C1120" s="66"/>
      <c r="D1120" s="67"/>
      <c r="E1120" s="63"/>
    </row>
    <row r="1121" spans="1:5" ht="15.75" customHeight="1" x14ac:dyDescent="0.25">
      <c r="A1121" s="13">
        <v>6883112</v>
      </c>
      <c r="B1121" s="3" t="s">
        <v>3155</v>
      </c>
      <c r="C1121" s="66">
        <v>46069</v>
      </c>
      <c r="D1121" s="67"/>
      <c r="E1121" s="63"/>
    </row>
    <row r="1122" spans="1:5" ht="15.75" customHeight="1" x14ac:dyDescent="0.25">
      <c r="A1122" s="13">
        <v>6882897</v>
      </c>
      <c r="B1122" s="3" t="s">
        <v>3156</v>
      </c>
      <c r="C1122" s="66">
        <v>46067</v>
      </c>
      <c r="D1122" s="67"/>
      <c r="E1122" s="63"/>
    </row>
    <row r="1123" spans="1:5" ht="15.75" customHeight="1" x14ac:dyDescent="0.25">
      <c r="A1123" s="13">
        <v>6882892</v>
      </c>
      <c r="B1123" s="3" t="s">
        <v>3157</v>
      </c>
      <c r="C1123" s="66">
        <v>46064</v>
      </c>
      <c r="D1123" s="67"/>
      <c r="E1123" s="63"/>
    </row>
    <row r="1124" spans="1:5" ht="15.75" customHeight="1" x14ac:dyDescent="0.25">
      <c r="A1124" s="13">
        <v>6882790</v>
      </c>
      <c r="B1124" s="3" t="s">
        <v>3158</v>
      </c>
      <c r="C1124" s="66">
        <v>46051</v>
      </c>
      <c r="D1124" s="67"/>
      <c r="E1124" s="63"/>
    </row>
    <row r="1125" spans="1:5" ht="15.75" customHeight="1" x14ac:dyDescent="0.25">
      <c r="A1125" s="13">
        <v>6882687</v>
      </c>
      <c r="B1125" s="3" t="s">
        <v>3159</v>
      </c>
      <c r="C1125" s="66">
        <v>46057</v>
      </c>
      <c r="D1125" s="67"/>
      <c r="E1125" s="63"/>
    </row>
    <row r="1126" spans="1:5" ht="15.75" customHeight="1" x14ac:dyDescent="0.25">
      <c r="A1126" s="13">
        <v>6882664</v>
      </c>
      <c r="B1126" s="3" t="s">
        <v>3160</v>
      </c>
      <c r="C1126" s="66">
        <v>46069</v>
      </c>
      <c r="D1126" s="67"/>
      <c r="E1126" s="63"/>
    </row>
    <row r="1127" spans="1:5" ht="15.75" customHeight="1" x14ac:dyDescent="0.25">
      <c r="A1127" s="13">
        <v>6882602</v>
      </c>
      <c r="B1127" s="3" t="s">
        <v>3161</v>
      </c>
      <c r="C1127" s="66">
        <v>46062</v>
      </c>
      <c r="D1127" s="67"/>
      <c r="E1127" s="63"/>
    </row>
    <row r="1128" spans="1:5" ht="15.75" customHeight="1" x14ac:dyDescent="0.25">
      <c r="A1128" s="13">
        <v>6882196</v>
      </c>
      <c r="B1128" s="3" t="s">
        <v>3162</v>
      </c>
      <c r="C1128" s="66">
        <v>46066</v>
      </c>
      <c r="D1128" s="67"/>
      <c r="E1128" s="63"/>
    </row>
    <row r="1129" spans="1:5" ht="15.75" customHeight="1" x14ac:dyDescent="0.25">
      <c r="A1129" s="13">
        <v>6882104</v>
      </c>
      <c r="B1129" s="3" t="s">
        <v>3163</v>
      </c>
      <c r="C1129" s="66">
        <v>46057</v>
      </c>
      <c r="D1129" s="67"/>
      <c r="E1129" s="63"/>
    </row>
    <row r="1130" spans="1:5" ht="15.75" customHeight="1" x14ac:dyDescent="0.25">
      <c r="A1130" s="13">
        <v>6882037</v>
      </c>
      <c r="B1130" s="3" t="s">
        <v>3164</v>
      </c>
      <c r="C1130" s="66">
        <v>46066</v>
      </c>
      <c r="D1130" s="67"/>
      <c r="E1130" s="63"/>
    </row>
    <row r="1131" spans="1:5" ht="15.75" customHeight="1" x14ac:dyDescent="0.25">
      <c r="A1131" s="13">
        <v>6882032</v>
      </c>
      <c r="B1131" s="3" t="s">
        <v>3084</v>
      </c>
      <c r="C1131" s="66">
        <v>46071</v>
      </c>
      <c r="D1131" s="67"/>
      <c r="E1131" s="63"/>
    </row>
    <row r="1132" spans="1:5" ht="15.75" customHeight="1" x14ac:dyDescent="0.25">
      <c r="A1132" s="13">
        <v>6881793</v>
      </c>
      <c r="B1132" s="3" t="s">
        <v>3084</v>
      </c>
      <c r="C1132" s="66">
        <v>46064</v>
      </c>
      <c r="D1132" s="67"/>
      <c r="E1132" s="63"/>
    </row>
    <row r="1133" spans="1:5" ht="15.75" customHeight="1" x14ac:dyDescent="0.25">
      <c r="A1133" s="13">
        <v>6881792</v>
      </c>
      <c r="B1133" s="3" t="s">
        <v>3165</v>
      </c>
      <c r="C1133" s="66">
        <v>46091</v>
      </c>
      <c r="D1133" s="67"/>
      <c r="E1133" s="63"/>
    </row>
    <row r="1134" spans="1:5" ht="15.75" customHeight="1" x14ac:dyDescent="0.25">
      <c r="A1134" s="13">
        <v>6881689</v>
      </c>
      <c r="B1134" s="3" t="s">
        <v>3166</v>
      </c>
      <c r="C1134" s="66">
        <v>46066</v>
      </c>
      <c r="D1134" s="67"/>
      <c r="E1134" s="63"/>
    </row>
    <row r="1135" spans="1:5" ht="15.75" customHeight="1" x14ac:dyDescent="0.25">
      <c r="A1135" s="13">
        <v>6881472</v>
      </c>
      <c r="B1135" s="3" t="s">
        <v>3165</v>
      </c>
      <c r="C1135" s="66">
        <v>46091</v>
      </c>
      <c r="D1135" s="67"/>
      <c r="E1135" s="63"/>
    </row>
    <row r="1136" spans="1:5" ht="15.75" customHeight="1" x14ac:dyDescent="0.25">
      <c r="A1136" s="13">
        <v>6880988</v>
      </c>
      <c r="B1136" s="3" t="s">
        <v>3167</v>
      </c>
      <c r="C1136" s="66">
        <v>46062</v>
      </c>
      <c r="D1136" s="67"/>
      <c r="E1136" s="63"/>
    </row>
    <row r="1137" spans="1:5" ht="15.75" customHeight="1" x14ac:dyDescent="0.25">
      <c r="A1137" s="13">
        <v>6880975</v>
      </c>
      <c r="B1137" s="3" t="s">
        <v>3168</v>
      </c>
      <c r="C1137" s="66">
        <v>46065</v>
      </c>
      <c r="D1137" s="67"/>
      <c r="E1137" s="63"/>
    </row>
    <row r="1138" spans="1:5" ht="15.75" customHeight="1" x14ac:dyDescent="0.25">
      <c r="A1138" s="13">
        <v>6880660</v>
      </c>
      <c r="B1138" s="3" t="s">
        <v>3169</v>
      </c>
      <c r="C1138" s="66"/>
      <c r="D1138" s="67"/>
      <c r="E1138" s="63"/>
    </row>
    <row r="1139" spans="1:5" ht="15.75" customHeight="1" x14ac:dyDescent="0.25">
      <c r="A1139" s="13">
        <v>6880608</v>
      </c>
      <c r="B1139" s="3" t="s">
        <v>3170</v>
      </c>
      <c r="C1139" s="66">
        <v>46065</v>
      </c>
      <c r="D1139" s="67"/>
      <c r="E1139" s="63"/>
    </row>
    <row r="1140" spans="1:5" ht="15.75" customHeight="1" x14ac:dyDescent="0.25">
      <c r="A1140" s="13">
        <v>6880027</v>
      </c>
      <c r="B1140" s="3" t="s">
        <v>3171</v>
      </c>
      <c r="C1140" s="66">
        <v>46063</v>
      </c>
      <c r="D1140" s="67"/>
      <c r="E1140" s="63"/>
    </row>
    <row r="1141" spans="1:5" ht="15.75" customHeight="1" x14ac:dyDescent="0.25">
      <c r="A1141" s="13">
        <v>6879988</v>
      </c>
      <c r="B1141" s="3" t="s">
        <v>3172</v>
      </c>
      <c r="C1141" s="66">
        <v>46064</v>
      </c>
      <c r="D1141" s="67"/>
      <c r="E1141" s="63"/>
    </row>
    <row r="1142" spans="1:5" ht="15.75" customHeight="1" x14ac:dyDescent="0.25">
      <c r="A1142" s="13">
        <v>6879984</v>
      </c>
      <c r="B1142" s="3" t="s">
        <v>3173</v>
      </c>
      <c r="C1142" s="66">
        <v>46055</v>
      </c>
      <c r="D1142" s="67"/>
      <c r="E1142" s="63"/>
    </row>
    <row r="1143" spans="1:5" ht="15.75" customHeight="1" x14ac:dyDescent="0.25">
      <c r="A1143" s="13">
        <v>6879909</v>
      </c>
      <c r="B1143" s="3" t="s">
        <v>3174</v>
      </c>
      <c r="C1143" s="66">
        <v>46065</v>
      </c>
      <c r="D1143" s="67"/>
      <c r="E1143" s="63"/>
    </row>
    <row r="1144" spans="1:5" ht="15.75" customHeight="1" x14ac:dyDescent="0.25">
      <c r="A1144" s="13">
        <v>6879840</v>
      </c>
      <c r="B1144" s="3" t="s">
        <v>3175</v>
      </c>
      <c r="C1144" s="66">
        <v>46060</v>
      </c>
      <c r="D1144" s="67"/>
      <c r="E1144" s="63"/>
    </row>
    <row r="1145" spans="1:5" ht="15.75" customHeight="1" x14ac:dyDescent="0.25">
      <c r="A1145" s="13">
        <v>6879814</v>
      </c>
      <c r="B1145" s="3" t="s">
        <v>3176</v>
      </c>
      <c r="C1145" s="66">
        <v>46055</v>
      </c>
      <c r="D1145" s="67"/>
      <c r="E1145" s="63"/>
    </row>
    <row r="1146" spans="1:5" ht="15.75" customHeight="1" x14ac:dyDescent="0.25">
      <c r="A1146" s="13">
        <v>6879804</v>
      </c>
      <c r="B1146" s="3" t="s">
        <v>3177</v>
      </c>
      <c r="C1146" s="66">
        <v>46065</v>
      </c>
      <c r="D1146" s="67"/>
      <c r="E1146" s="63"/>
    </row>
    <row r="1147" spans="1:5" ht="15.75" customHeight="1" x14ac:dyDescent="0.25">
      <c r="A1147" s="13">
        <v>6879752</v>
      </c>
      <c r="B1147" s="3" t="s">
        <v>3154</v>
      </c>
      <c r="C1147" s="66">
        <v>46064</v>
      </c>
      <c r="D1147" s="67"/>
      <c r="E1147" s="63"/>
    </row>
    <row r="1148" spans="1:5" ht="15.75" customHeight="1" x14ac:dyDescent="0.25">
      <c r="A1148" s="13">
        <v>6879737</v>
      </c>
      <c r="B1148" s="3" t="s">
        <v>3154</v>
      </c>
      <c r="C1148" s="66">
        <v>46064</v>
      </c>
      <c r="D1148" s="67"/>
      <c r="E1148" s="63"/>
    </row>
    <row r="1149" spans="1:5" ht="15.75" customHeight="1" x14ac:dyDescent="0.25">
      <c r="A1149" s="13">
        <v>6879565</v>
      </c>
      <c r="B1149" s="3" t="s">
        <v>3178</v>
      </c>
      <c r="C1149" s="66">
        <v>46064</v>
      </c>
      <c r="D1149" s="67"/>
      <c r="E1149" s="63"/>
    </row>
    <row r="1150" spans="1:5" ht="15.75" customHeight="1" x14ac:dyDescent="0.25">
      <c r="A1150" s="13">
        <v>6879564</v>
      </c>
      <c r="B1150" s="3" t="s">
        <v>3179</v>
      </c>
      <c r="C1150" s="66">
        <v>46055</v>
      </c>
      <c r="D1150" s="67"/>
      <c r="E1150" s="63"/>
    </row>
    <row r="1151" spans="1:5" ht="15.75" customHeight="1" x14ac:dyDescent="0.25">
      <c r="A1151" s="13">
        <v>6879417</v>
      </c>
      <c r="B1151" s="3" t="s">
        <v>3180</v>
      </c>
      <c r="C1151" s="66">
        <v>46063</v>
      </c>
      <c r="D1151" s="67"/>
      <c r="E1151" s="63"/>
    </row>
    <row r="1152" spans="1:5" ht="15.75" customHeight="1" x14ac:dyDescent="0.25">
      <c r="A1152" s="13">
        <v>6879130</v>
      </c>
      <c r="B1152" s="3" t="s">
        <v>3084</v>
      </c>
      <c r="C1152" s="66">
        <v>46064</v>
      </c>
      <c r="D1152" s="67"/>
      <c r="E1152" s="63"/>
    </row>
    <row r="1153" spans="1:5" ht="15.75" customHeight="1" x14ac:dyDescent="0.25">
      <c r="A1153" s="13">
        <v>6879089</v>
      </c>
      <c r="B1153" s="3" t="s">
        <v>3181</v>
      </c>
      <c r="C1153" s="66">
        <v>46059</v>
      </c>
      <c r="D1153" s="67"/>
      <c r="E1153" s="63"/>
    </row>
    <row r="1154" spans="1:5" ht="15.75" customHeight="1" x14ac:dyDescent="0.25">
      <c r="A1154" s="13">
        <v>6878802</v>
      </c>
      <c r="B1154" s="3" t="s">
        <v>3182</v>
      </c>
      <c r="C1154" s="66">
        <v>46048</v>
      </c>
      <c r="D1154" s="67"/>
      <c r="E1154" s="63"/>
    </row>
    <row r="1155" spans="1:5" ht="15.75" customHeight="1" x14ac:dyDescent="0.25">
      <c r="A1155" s="13">
        <v>6878739</v>
      </c>
      <c r="B1155" s="3" t="s">
        <v>3183</v>
      </c>
      <c r="C1155" s="66"/>
      <c r="D1155" s="67"/>
      <c r="E1155" s="63"/>
    </row>
    <row r="1156" spans="1:5" ht="15.75" customHeight="1" x14ac:dyDescent="0.25">
      <c r="A1156" s="13">
        <v>6878736</v>
      </c>
      <c r="B1156" s="3" t="s">
        <v>3084</v>
      </c>
      <c r="C1156" s="66">
        <v>46056</v>
      </c>
      <c r="D1156" s="67"/>
      <c r="E1156" s="63"/>
    </row>
    <row r="1157" spans="1:5" ht="15.75" customHeight="1" x14ac:dyDescent="0.25">
      <c r="A1157" s="13">
        <v>6878722</v>
      </c>
      <c r="B1157" s="3" t="s">
        <v>3184</v>
      </c>
      <c r="C1157" s="66">
        <v>46063</v>
      </c>
      <c r="D1157" s="67"/>
      <c r="E1157" s="63"/>
    </row>
    <row r="1158" spans="1:5" ht="15.75" customHeight="1" x14ac:dyDescent="0.25">
      <c r="A1158" s="13">
        <v>6878638</v>
      </c>
      <c r="B1158" s="3" t="s">
        <v>3180</v>
      </c>
      <c r="C1158" s="66">
        <v>46063</v>
      </c>
      <c r="D1158" s="67"/>
      <c r="E1158" s="63"/>
    </row>
    <row r="1159" spans="1:5" ht="15.75" customHeight="1" x14ac:dyDescent="0.25">
      <c r="A1159" s="13">
        <v>6878621</v>
      </c>
      <c r="B1159" s="3" t="s">
        <v>3185</v>
      </c>
      <c r="C1159" s="66">
        <v>46063</v>
      </c>
      <c r="D1159" s="67"/>
      <c r="E1159" s="63"/>
    </row>
    <row r="1160" spans="1:5" ht="15.75" customHeight="1" x14ac:dyDescent="0.25">
      <c r="A1160" s="13">
        <v>6878531</v>
      </c>
      <c r="B1160" s="3" t="s">
        <v>3186</v>
      </c>
      <c r="C1160" s="66">
        <v>46063</v>
      </c>
      <c r="D1160" s="67"/>
      <c r="E1160" s="63"/>
    </row>
    <row r="1161" spans="1:5" ht="15.75" customHeight="1" x14ac:dyDescent="0.25">
      <c r="A1161" s="13">
        <v>6878435</v>
      </c>
      <c r="B1161" s="3" t="s">
        <v>3084</v>
      </c>
      <c r="C1161" s="66">
        <v>46050</v>
      </c>
      <c r="D1161" s="67"/>
      <c r="E1161" s="63"/>
    </row>
    <row r="1162" spans="1:5" ht="15.75" customHeight="1" x14ac:dyDescent="0.25">
      <c r="A1162" s="13">
        <v>6878372</v>
      </c>
      <c r="B1162" s="3" t="s">
        <v>3084</v>
      </c>
      <c r="C1162" s="66">
        <v>46084</v>
      </c>
      <c r="D1162" s="67"/>
      <c r="E1162" s="63"/>
    </row>
    <row r="1163" spans="1:5" ht="15.75" customHeight="1" x14ac:dyDescent="0.25">
      <c r="A1163" s="13">
        <v>6878345</v>
      </c>
      <c r="B1163" s="3" t="s">
        <v>3187</v>
      </c>
      <c r="C1163" s="66">
        <v>46049</v>
      </c>
      <c r="D1163" s="67"/>
      <c r="E1163" s="63"/>
    </row>
    <row r="1164" spans="1:5" ht="15.75" customHeight="1" x14ac:dyDescent="0.25">
      <c r="A1164" s="13">
        <v>6878256</v>
      </c>
      <c r="B1164" s="3" t="s">
        <v>3188</v>
      </c>
      <c r="C1164" s="66">
        <v>46050</v>
      </c>
      <c r="D1164" s="67"/>
      <c r="E1164" s="63"/>
    </row>
    <row r="1165" spans="1:5" ht="15.75" customHeight="1" x14ac:dyDescent="0.25">
      <c r="A1165" s="13">
        <v>6878180</v>
      </c>
      <c r="B1165" s="3" t="s">
        <v>3180</v>
      </c>
      <c r="C1165" s="66">
        <v>46063</v>
      </c>
      <c r="D1165" s="67"/>
      <c r="E1165" s="63"/>
    </row>
    <row r="1166" spans="1:5" ht="15.75" customHeight="1" x14ac:dyDescent="0.25">
      <c r="A1166" s="13">
        <v>6878131</v>
      </c>
      <c r="B1166" s="3" t="s">
        <v>3189</v>
      </c>
      <c r="C1166" s="66">
        <v>46062</v>
      </c>
      <c r="D1166" s="67"/>
      <c r="E1166" s="63"/>
    </row>
    <row r="1167" spans="1:5" ht="15.75" customHeight="1" x14ac:dyDescent="0.25">
      <c r="A1167" s="13">
        <v>6877459</v>
      </c>
      <c r="B1167" s="3" t="s">
        <v>3190</v>
      </c>
      <c r="C1167" s="66">
        <v>46055</v>
      </c>
      <c r="D1167" s="67"/>
      <c r="E1167" s="63"/>
    </row>
    <row r="1168" spans="1:5" ht="15.75" customHeight="1" x14ac:dyDescent="0.25">
      <c r="A1168" s="13">
        <v>6877381</v>
      </c>
      <c r="B1168" s="3" t="s">
        <v>3191</v>
      </c>
      <c r="C1168" s="66">
        <v>46063</v>
      </c>
      <c r="D1168" s="67"/>
      <c r="E1168" s="63"/>
    </row>
    <row r="1169" spans="1:10" ht="15.75" customHeight="1" x14ac:dyDescent="0.25">
      <c r="A1169" s="13">
        <v>6877301</v>
      </c>
      <c r="B1169" s="3" t="s">
        <v>3192</v>
      </c>
      <c r="C1169" s="66">
        <v>46055</v>
      </c>
      <c r="D1169" s="67"/>
      <c r="E1169" s="63"/>
    </row>
    <row r="1170" spans="1:10" ht="15.75" customHeight="1" x14ac:dyDescent="0.25">
      <c r="A1170" s="13">
        <v>6877002</v>
      </c>
      <c r="B1170" s="3" t="s">
        <v>3193</v>
      </c>
      <c r="C1170" s="66">
        <v>46059</v>
      </c>
      <c r="D1170" s="67"/>
      <c r="E1170" s="63"/>
    </row>
    <row r="1171" spans="1:10" ht="15.75" customHeight="1" x14ac:dyDescent="0.25">
      <c r="A1171" s="13">
        <v>6876783</v>
      </c>
      <c r="B1171" s="3" t="s">
        <v>3194</v>
      </c>
      <c r="C1171" s="66">
        <v>46050</v>
      </c>
      <c r="D1171" s="67"/>
      <c r="E1171" s="63"/>
    </row>
    <row r="1172" spans="1:10" ht="15.75" customHeight="1" x14ac:dyDescent="0.25">
      <c r="A1172" s="13">
        <v>6876758</v>
      </c>
      <c r="B1172" s="3" t="s">
        <v>3195</v>
      </c>
      <c r="C1172" s="66">
        <v>46062</v>
      </c>
      <c r="D1172" s="67"/>
      <c r="E1172" s="63"/>
    </row>
    <row r="1173" spans="1:10" ht="15.75" customHeight="1" x14ac:dyDescent="0.25">
      <c r="A1173" s="13">
        <v>6876138</v>
      </c>
      <c r="B1173" s="3" t="s">
        <v>3196</v>
      </c>
      <c r="C1173" s="66">
        <v>46050</v>
      </c>
      <c r="D1173" s="67"/>
      <c r="E1173" s="63"/>
    </row>
    <row r="1174" spans="1:10" ht="15.75" customHeight="1" x14ac:dyDescent="0.25">
      <c r="A1174" s="13">
        <v>6876106</v>
      </c>
      <c r="B1174" s="3" t="s">
        <v>3197</v>
      </c>
      <c r="C1174" s="66">
        <v>46052</v>
      </c>
      <c r="D1174" s="67"/>
      <c r="E1174" s="63"/>
    </row>
    <row r="1175" spans="1:10" ht="15.75" customHeight="1" x14ac:dyDescent="0.25">
      <c r="A1175" s="13">
        <v>6874697</v>
      </c>
      <c r="B1175" s="3" t="s">
        <v>3198</v>
      </c>
      <c r="C1175" s="66">
        <v>46051</v>
      </c>
      <c r="D1175" s="67"/>
      <c r="E1175" s="63"/>
    </row>
    <row r="1176" spans="1:10" ht="15.75" customHeight="1" x14ac:dyDescent="0.25">
      <c r="A1176" s="13">
        <v>6873652</v>
      </c>
      <c r="B1176" s="3" t="s">
        <v>3199</v>
      </c>
      <c r="C1176" s="66">
        <v>46059</v>
      </c>
      <c r="D1176" s="67"/>
      <c r="E1176" s="63"/>
    </row>
    <row r="1177" spans="1:10" ht="15.75" customHeight="1" x14ac:dyDescent="0.25">
      <c r="A1177" s="13">
        <v>6873381</v>
      </c>
      <c r="B1177" s="3" t="s">
        <v>3200</v>
      </c>
      <c r="C1177" s="66">
        <v>46041</v>
      </c>
      <c r="D1177" s="67"/>
      <c r="E1177" s="63"/>
    </row>
    <row r="1178" spans="1:10" ht="15.75" customHeight="1" x14ac:dyDescent="0.25">
      <c r="A1178" s="13">
        <v>6871455</v>
      </c>
      <c r="B1178" s="3" t="s">
        <v>3201</v>
      </c>
      <c r="C1178" s="66">
        <v>46031</v>
      </c>
      <c r="D1178" s="67"/>
      <c r="E1178" s="63"/>
    </row>
    <row r="1179" spans="1:10" ht="15.75" customHeight="1" x14ac:dyDescent="0.25">
      <c r="A1179" s="13">
        <v>6870171</v>
      </c>
      <c r="B1179" s="3" t="s">
        <v>3202</v>
      </c>
      <c r="C1179" s="66">
        <v>46038</v>
      </c>
      <c r="D1179" s="67"/>
      <c r="E1179" s="63"/>
    </row>
    <row r="1180" spans="1:10" ht="15.75" customHeight="1" x14ac:dyDescent="0.25">
      <c r="A1180" s="69">
        <v>6879697</v>
      </c>
      <c r="B1180" s="3" t="s">
        <v>3203</v>
      </c>
      <c r="C1180" s="66">
        <v>46054</v>
      </c>
      <c r="D1180" s="67"/>
      <c r="E1180" s="63"/>
      <c r="H1180" s="69"/>
      <c r="J1180" s="66"/>
    </row>
    <row r="1181" spans="1:10" ht="15.75" customHeight="1" x14ac:dyDescent="0.25">
      <c r="A1181" s="69">
        <v>6881197</v>
      </c>
      <c r="B1181" s="3" t="s">
        <v>3204</v>
      </c>
      <c r="C1181" s="66">
        <v>46054</v>
      </c>
      <c r="D1181" s="67"/>
      <c r="E1181" s="63"/>
      <c r="H1181" s="69"/>
      <c r="J1181" s="66"/>
    </row>
    <row r="1182" spans="1:10" ht="15.75" customHeight="1" x14ac:dyDescent="0.25">
      <c r="A1182" s="69">
        <v>6882013</v>
      </c>
      <c r="B1182" s="70" t="s">
        <v>3205</v>
      </c>
      <c r="C1182" s="66">
        <v>46094</v>
      </c>
      <c r="D1182" s="67"/>
      <c r="E1182" s="63"/>
      <c r="H1182" s="69"/>
      <c r="J1182" s="66"/>
    </row>
    <row r="1183" spans="1:10" ht="15.75" customHeight="1" x14ac:dyDescent="0.25">
      <c r="A1183" s="69">
        <v>6881902</v>
      </c>
      <c r="B1183" s="3" t="s">
        <v>3206</v>
      </c>
      <c r="C1183" s="66">
        <v>46069</v>
      </c>
      <c r="D1183" s="67"/>
      <c r="E1183" s="63"/>
      <c r="H1183" s="69"/>
      <c r="J1183" s="66"/>
    </row>
    <row r="1184" spans="1:10" ht="15.75" customHeight="1" x14ac:dyDescent="0.25">
      <c r="A1184" s="69">
        <v>6885746</v>
      </c>
      <c r="B1184" s="3" t="s">
        <v>3207</v>
      </c>
      <c r="C1184" s="66">
        <v>46074</v>
      </c>
      <c r="D1184" s="67"/>
      <c r="E1184" s="63"/>
      <c r="H1184" s="69"/>
      <c r="J1184" s="66"/>
    </row>
    <row r="1185" spans="1:10" ht="15.75" customHeight="1" x14ac:dyDescent="0.25">
      <c r="A1185" s="69">
        <v>6884282</v>
      </c>
      <c r="B1185" s="3" t="s">
        <v>3208</v>
      </c>
      <c r="C1185" s="66">
        <v>46055</v>
      </c>
      <c r="D1185" s="67"/>
      <c r="E1185" s="63"/>
      <c r="H1185" s="69"/>
      <c r="J1185" s="66"/>
    </row>
    <row r="1186" spans="1:10" ht="15.75" customHeight="1" x14ac:dyDescent="0.25">
      <c r="A1186" s="69">
        <v>6885122</v>
      </c>
      <c r="B1186" s="3" t="s">
        <v>3209</v>
      </c>
      <c r="C1186" s="66">
        <v>46071</v>
      </c>
      <c r="D1186" s="67"/>
      <c r="E1186" s="63"/>
      <c r="H1186" s="69"/>
      <c r="J1186" s="66"/>
    </row>
    <row r="1187" spans="1:10" ht="15.75" customHeight="1" x14ac:dyDescent="0.25">
      <c r="A1187" s="69">
        <v>6886950</v>
      </c>
      <c r="B1187" s="3" t="s">
        <v>3210</v>
      </c>
      <c r="C1187" s="66">
        <v>46072</v>
      </c>
      <c r="D1187" s="67"/>
      <c r="E1187" s="63"/>
      <c r="H1187" s="69"/>
      <c r="J1187" s="66"/>
    </row>
    <row r="1188" spans="1:10" ht="15.75" customHeight="1" x14ac:dyDescent="0.25">
      <c r="A1188" s="69">
        <v>6891272</v>
      </c>
      <c r="B1188" s="70" t="s">
        <v>3211</v>
      </c>
      <c r="C1188" s="66">
        <v>46094</v>
      </c>
      <c r="D1188" s="67"/>
      <c r="E1188" s="63"/>
      <c r="H1188" s="69"/>
      <c r="J1188" s="66"/>
    </row>
    <row r="1189" spans="1:10" ht="15.75" customHeight="1" x14ac:dyDescent="0.25">
      <c r="A1189" s="69">
        <v>6891930</v>
      </c>
      <c r="B1189" s="3" t="s">
        <v>3212</v>
      </c>
      <c r="C1189" s="66">
        <v>46070</v>
      </c>
      <c r="D1189" s="67"/>
      <c r="E1189" s="63"/>
      <c r="H1189" s="69"/>
      <c r="J1189" s="66"/>
    </row>
    <row r="1190" spans="1:10" ht="15.75" customHeight="1" x14ac:dyDescent="0.25">
      <c r="A1190" s="69">
        <v>6874674</v>
      </c>
      <c r="B1190" s="3" t="s">
        <v>3213</v>
      </c>
      <c r="C1190" s="66">
        <v>46062</v>
      </c>
      <c r="D1190" s="67"/>
      <c r="E1190" s="63"/>
    </row>
    <row r="1191" spans="1:10" ht="15.75" customHeight="1" x14ac:dyDescent="0.25">
      <c r="A1191" s="69">
        <v>6881378</v>
      </c>
      <c r="B1191" s="3" t="s">
        <v>3214</v>
      </c>
      <c r="C1191" s="66">
        <v>46068</v>
      </c>
      <c r="D1191" s="67"/>
      <c r="E1191" s="63"/>
      <c r="H1191" s="69"/>
      <c r="J1191" s="66"/>
    </row>
    <row r="1192" spans="1:10" ht="15.75" customHeight="1" x14ac:dyDescent="0.25">
      <c r="A1192" s="69">
        <v>6894085</v>
      </c>
      <c r="B1192" s="70" t="s">
        <v>3215</v>
      </c>
      <c r="C1192" s="66">
        <v>46094</v>
      </c>
      <c r="D1192" s="67"/>
      <c r="E1192" s="63"/>
      <c r="H1192" s="69"/>
      <c r="J1192" s="66"/>
    </row>
    <row r="1193" spans="1:10" ht="15.75" customHeight="1" x14ac:dyDescent="0.25">
      <c r="A1193" s="69">
        <v>6895923</v>
      </c>
      <c r="B1193" s="70" t="s">
        <v>3216</v>
      </c>
      <c r="C1193" s="66">
        <v>46094</v>
      </c>
      <c r="D1193" s="67"/>
      <c r="E1193" s="63"/>
    </row>
    <row r="1194" spans="1:10" ht="15.75" customHeight="1" x14ac:dyDescent="0.25">
      <c r="A1194" s="13">
        <v>6934944</v>
      </c>
      <c r="B1194" s="3" t="s">
        <v>3217</v>
      </c>
      <c r="C1194" s="66">
        <v>46113</v>
      </c>
      <c r="D1194" s="67"/>
      <c r="E1194" s="63"/>
    </row>
    <row r="1195" spans="1:10" ht="15.75" customHeight="1" x14ac:dyDescent="0.25">
      <c r="A1195" s="13">
        <v>6934708</v>
      </c>
      <c r="B1195" s="3" t="s">
        <v>3218</v>
      </c>
      <c r="C1195" s="66">
        <v>46113</v>
      </c>
      <c r="D1195" s="67"/>
      <c r="E1195" s="63"/>
    </row>
    <row r="1196" spans="1:10" ht="15.75" customHeight="1" x14ac:dyDescent="0.25">
      <c r="A1196" s="13">
        <v>6934657</v>
      </c>
      <c r="B1196" s="3" t="s">
        <v>3219</v>
      </c>
      <c r="C1196" s="66">
        <v>46113</v>
      </c>
      <c r="D1196" s="67"/>
      <c r="E1196" s="63"/>
    </row>
    <row r="1197" spans="1:10" ht="15.75" customHeight="1" x14ac:dyDescent="0.25">
      <c r="A1197" s="13">
        <v>6934596</v>
      </c>
      <c r="B1197" s="3" t="s">
        <v>3220</v>
      </c>
      <c r="C1197" s="66">
        <v>46113</v>
      </c>
      <c r="D1197" s="67"/>
      <c r="E1197" s="63"/>
    </row>
    <row r="1198" spans="1:10" ht="15.75" customHeight="1" x14ac:dyDescent="0.25">
      <c r="A1198" s="13">
        <v>6934363</v>
      </c>
      <c r="B1198" s="3" t="s">
        <v>3221</v>
      </c>
      <c r="C1198" s="66">
        <v>46111</v>
      </c>
      <c r="D1198" s="67"/>
      <c r="E1198" s="63"/>
    </row>
    <row r="1199" spans="1:10" ht="15.75" customHeight="1" x14ac:dyDescent="0.25">
      <c r="A1199" s="13">
        <v>6932908</v>
      </c>
      <c r="B1199" s="3" t="s">
        <v>3222</v>
      </c>
      <c r="C1199" s="66">
        <v>46111</v>
      </c>
      <c r="D1199" s="67"/>
      <c r="E1199" s="63"/>
    </row>
    <row r="1200" spans="1:10" ht="15.75" customHeight="1" x14ac:dyDescent="0.25">
      <c r="A1200" s="13">
        <v>6932567</v>
      </c>
      <c r="B1200" s="3" t="s">
        <v>3223</v>
      </c>
      <c r="C1200" s="66">
        <v>46111</v>
      </c>
      <c r="D1200" s="67"/>
      <c r="E1200" s="63"/>
    </row>
    <row r="1201" spans="1:5" ht="15.75" customHeight="1" x14ac:dyDescent="0.25">
      <c r="A1201" s="13">
        <v>6931522</v>
      </c>
      <c r="B1201" s="3" t="s">
        <v>3224</v>
      </c>
      <c r="C1201" s="66">
        <v>46108</v>
      </c>
      <c r="D1201" s="67"/>
      <c r="E1201" s="63"/>
    </row>
    <row r="1202" spans="1:5" ht="15.75" customHeight="1" x14ac:dyDescent="0.25">
      <c r="A1202" s="13">
        <v>6931483</v>
      </c>
      <c r="B1202" s="3" t="s">
        <v>3225</v>
      </c>
      <c r="C1202" s="66">
        <v>46108</v>
      </c>
      <c r="D1202" s="67"/>
      <c r="E1202" s="63"/>
    </row>
    <row r="1203" spans="1:5" ht="15.75" customHeight="1" x14ac:dyDescent="0.25">
      <c r="A1203" s="13">
        <v>6931372</v>
      </c>
      <c r="B1203" s="3" t="s">
        <v>3226</v>
      </c>
      <c r="C1203" s="66">
        <v>46111</v>
      </c>
      <c r="D1203" s="67"/>
      <c r="E1203" s="63"/>
    </row>
    <row r="1204" spans="1:5" ht="15.75" customHeight="1" x14ac:dyDescent="0.25">
      <c r="A1204" s="13">
        <v>6929617</v>
      </c>
      <c r="B1204" s="3" t="s">
        <v>3227</v>
      </c>
      <c r="C1204" s="66">
        <v>46107</v>
      </c>
      <c r="D1204" s="67"/>
      <c r="E1204" s="63"/>
    </row>
    <row r="1205" spans="1:5" ht="15.75" customHeight="1" x14ac:dyDescent="0.25">
      <c r="A1205" s="13">
        <v>6928584</v>
      </c>
      <c r="B1205" s="3" t="s">
        <v>3228</v>
      </c>
      <c r="C1205" s="66">
        <v>46106</v>
      </c>
      <c r="D1205" s="67"/>
      <c r="E1205" s="63"/>
    </row>
    <row r="1206" spans="1:5" ht="15.75" customHeight="1" x14ac:dyDescent="0.25">
      <c r="A1206" s="13">
        <v>6928219</v>
      </c>
      <c r="B1206" s="3" t="s">
        <v>3229</v>
      </c>
      <c r="C1206" s="66">
        <v>46106</v>
      </c>
      <c r="D1206" s="67"/>
      <c r="E1206" s="63"/>
    </row>
    <row r="1207" spans="1:5" ht="15.75" customHeight="1" x14ac:dyDescent="0.25">
      <c r="A1207" s="13">
        <v>6927797</v>
      </c>
      <c r="B1207" s="3" t="s">
        <v>3230</v>
      </c>
      <c r="C1207" s="66">
        <v>46112</v>
      </c>
      <c r="D1207" s="67"/>
      <c r="E1207" s="63"/>
    </row>
    <row r="1208" spans="1:5" ht="15.75" customHeight="1" x14ac:dyDescent="0.25">
      <c r="A1208" s="13">
        <v>6927666</v>
      </c>
      <c r="B1208" s="3" t="s">
        <v>3231</v>
      </c>
      <c r="C1208" s="66">
        <v>46111</v>
      </c>
      <c r="D1208" s="67"/>
      <c r="E1208" s="63"/>
    </row>
    <row r="1209" spans="1:5" ht="15.75" customHeight="1" x14ac:dyDescent="0.25">
      <c r="A1209" s="13">
        <v>6927629</v>
      </c>
      <c r="B1209" s="3" t="s">
        <v>3232</v>
      </c>
      <c r="C1209" s="66">
        <v>46113</v>
      </c>
      <c r="D1209" s="67"/>
      <c r="E1209" s="63"/>
    </row>
    <row r="1210" spans="1:5" ht="15.75" customHeight="1" x14ac:dyDescent="0.25">
      <c r="A1210" s="13">
        <v>6927604</v>
      </c>
      <c r="B1210" s="3" t="s">
        <v>3233</v>
      </c>
      <c r="C1210" s="66">
        <v>46112</v>
      </c>
      <c r="D1210" s="67"/>
      <c r="E1210" s="63"/>
    </row>
    <row r="1211" spans="1:5" ht="15.75" customHeight="1" x14ac:dyDescent="0.25">
      <c r="A1211" s="13">
        <v>6927545</v>
      </c>
      <c r="B1211" s="3" t="s">
        <v>3234</v>
      </c>
      <c r="C1211" s="66">
        <v>46112</v>
      </c>
      <c r="D1211" s="67"/>
      <c r="E1211" s="63"/>
    </row>
    <row r="1212" spans="1:5" ht="15.75" customHeight="1" x14ac:dyDescent="0.25">
      <c r="A1212" s="13">
        <v>6927526</v>
      </c>
      <c r="B1212" s="3" t="s">
        <v>3235</v>
      </c>
      <c r="C1212" s="66">
        <v>46112</v>
      </c>
      <c r="D1212" s="67"/>
      <c r="E1212" s="63"/>
    </row>
    <row r="1213" spans="1:5" ht="15.75" customHeight="1" x14ac:dyDescent="0.25">
      <c r="A1213" s="13">
        <v>6927506</v>
      </c>
      <c r="B1213" s="3" t="s">
        <v>3236</v>
      </c>
      <c r="C1213" s="66">
        <v>46112</v>
      </c>
      <c r="D1213" s="67"/>
      <c r="E1213" s="63"/>
    </row>
    <row r="1214" spans="1:5" ht="15.75" customHeight="1" x14ac:dyDescent="0.25">
      <c r="A1214" s="13">
        <v>6927469</v>
      </c>
      <c r="B1214" s="3" t="s">
        <v>3237</v>
      </c>
      <c r="C1214" s="66">
        <v>46112</v>
      </c>
      <c r="D1214" s="67"/>
      <c r="E1214" s="63"/>
    </row>
    <row r="1215" spans="1:5" ht="15.75" customHeight="1" x14ac:dyDescent="0.25">
      <c r="A1215" s="13">
        <v>6927446</v>
      </c>
      <c r="B1215" s="3" t="s">
        <v>3238</v>
      </c>
      <c r="C1215" s="66">
        <v>46112</v>
      </c>
      <c r="D1215" s="67"/>
      <c r="E1215" s="63"/>
    </row>
    <row r="1216" spans="1:5" ht="15.75" customHeight="1" x14ac:dyDescent="0.25">
      <c r="A1216" s="13">
        <v>6927412</v>
      </c>
      <c r="B1216" s="3" t="s">
        <v>3239</v>
      </c>
      <c r="C1216" s="66">
        <v>46112</v>
      </c>
      <c r="D1216" s="67"/>
      <c r="E1216" s="63"/>
    </row>
    <row r="1217" spans="1:5" ht="15.75" customHeight="1" x14ac:dyDescent="0.25">
      <c r="A1217" s="13">
        <v>6927384</v>
      </c>
      <c r="B1217" s="3" t="s">
        <v>3240</v>
      </c>
      <c r="C1217" s="66">
        <v>46105</v>
      </c>
      <c r="D1217" s="67"/>
      <c r="E1217" s="63"/>
    </row>
    <row r="1218" spans="1:5" ht="15.75" customHeight="1" x14ac:dyDescent="0.25">
      <c r="A1218" s="13">
        <v>6927367</v>
      </c>
      <c r="B1218" s="3" t="s">
        <v>3241</v>
      </c>
      <c r="C1218" s="66">
        <v>46112</v>
      </c>
      <c r="D1218" s="67"/>
      <c r="E1218" s="63"/>
    </row>
    <row r="1219" spans="1:5" ht="15.75" customHeight="1" x14ac:dyDescent="0.25">
      <c r="A1219" s="13">
        <v>6927357</v>
      </c>
      <c r="B1219" s="3" t="s">
        <v>3242</v>
      </c>
      <c r="C1219" s="66">
        <v>46112</v>
      </c>
      <c r="D1219" s="67"/>
      <c r="E1219" s="63"/>
    </row>
    <row r="1220" spans="1:5" ht="15.75" customHeight="1" x14ac:dyDescent="0.25">
      <c r="A1220" s="13">
        <v>6927247</v>
      </c>
      <c r="B1220" s="3" t="s">
        <v>3243</v>
      </c>
      <c r="C1220" s="66">
        <v>46112</v>
      </c>
      <c r="D1220" s="67"/>
      <c r="E1220" s="63"/>
    </row>
    <row r="1221" spans="1:5" ht="15.75" customHeight="1" x14ac:dyDescent="0.25">
      <c r="A1221" s="13">
        <v>6927223</v>
      </c>
      <c r="B1221" s="3" t="s">
        <v>3244</v>
      </c>
      <c r="C1221" s="66">
        <v>46112</v>
      </c>
      <c r="D1221" s="67"/>
      <c r="E1221" s="63"/>
    </row>
    <row r="1222" spans="1:5" ht="15.75" customHeight="1" x14ac:dyDescent="0.25">
      <c r="A1222" s="13">
        <v>6927188</v>
      </c>
      <c r="B1222" s="3" t="s">
        <v>3245</v>
      </c>
      <c r="C1222" s="66">
        <v>46112</v>
      </c>
      <c r="D1222" s="67"/>
      <c r="E1222" s="63"/>
    </row>
    <row r="1223" spans="1:5" ht="15.75" customHeight="1" x14ac:dyDescent="0.25">
      <c r="A1223" s="13">
        <v>6927180</v>
      </c>
      <c r="B1223" s="3" t="s">
        <v>3246</v>
      </c>
      <c r="C1223" s="66">
        <v>46112</v>
      </c>
      <c r="D1223" s="67"/>
      <c r="E1223" s="63"/>
    </row>
    <row r="1224" spans="1:5" ht="15.75" customHeight="1" x14ac:dyDescent="0.25">
      <c r="A1224" s="13">
        <v>6927166</v>
      </c>
      <c r="B1224" s="3" t="s">
        <v>3247</v>
      </c>
      <c r="C1224" s="66">
        <v>46113</v>
      </c>
      <c r="D1224" s="67"/>
      <c r="E1224" s="63"/>
    </row>
    <row r="1225" spans="1:5" ht="15.75" customHeight="1" x14ac:dyDescent="0.25">
      <c r="A1225" s="13">
        <v>6927144</v>
      </c>
      <c r="B1225" s="3" t="s">
        <v>3248</v>
      </c>
      <c r="C1225" s="66">
        <v>46112</v>
      </c>
      <c r="D1225" s="67"/>
      <c r="E1225" s="63"/>
    </row>
    <row r="1226" spans="1:5" ht="15.75" customHeight="1" x14ac:dyDescent="0.25">
      <c r="A1226" s="13">
        <v>6927143</v>
      </c>
      <c r="B1226" s="3" t="s">
        <v>3249</v>
      </c>
      <c r="C1226" s="66">
        <v>46112</v>
      </c>
      <c r="D1226" s="67"/>
      <c r="E1226" s="63"/>
    </row>
    <row r="1227" spans="1:5" ht="15.75" customHeight="1" x14ac:dyDescent="0.25">
      <c r="A1227" s="13">
        <v>6927135</v>
      </c>
      <c r="B1227" s="3" t="s">
        <v>3250</v>
      </c>
      <c r="C1227" s="66">
        <v>46112</v>
      </c>
      <c r="D1227" s="67"/>
      <c r="E1227" s="63"/>
    </row>
    <row r="1228" spans="1:5" ht="15.75" customHeight="1" x14ac:dyDescent="0.25">
      <c r="A1228" s="13">
        <v>6927131</v>
      </c>
      <c r="B1228" s="3" t="s">
        <v>3251</v>
      </c>
      <c r="C1228" s="66">
        <v>46113</v>
      </c>
      <c r="D1228" s="67"/>
      <c r="E1228" s="63"/>
    </row>
    <row r="1229" spans="1:5" ht="15.75" customHeight="1" x14ac:dyDescent="0.25">
      <c r="A1229" s="13">
        <v>6927120</v>
      </c>
      <c r="B1229" s="3" t="s">
        <v>3252</v>
      </c>
      <c r="C1229" s="66">
        <v>46112</v>
      </c>
      <c r="D1229" s="67"/>
      <c r="E1229" s="63"/>
    </row>
    <row r="1230" spans="1:5" ht="15.75" customHeight="1" x14ac:dyDescent="0.25">
      <c r="A1230" s="13">
        <v>6927105</v>
      </c>
      <c r="B1230" s="3" t="s">
        <v>3253</v>
      </c>
      <c r="C1230" s="66">
        <v>46112</v>
      </c>
      <c r="D1230" s="67"/>
      <c r="E1230" s="63"/>
    </row>
    <row r="1231" spans="1:5" ht="15.75" customHeight="1" x14ac:dyDescent="0.25">
      <c r="A1231" s="13">
        <v>6927102</v>
      </c>
      <c r="B1231" s="3" t="s">
        <v>3254</v>
      </c>
      <c r="C1231" s="66">
        <v>46112</v>
      </c>
      <c r="D1231" s="67"/>
      <c r="E1231" s="63"/>
    </row>
    <row r="1232" spans="1:5" ht="15.75" customHeight="1" x14ac:dyDescent="0.25">
      <c r="A1232" s="13">
        <v>6927096</v>
      </c>
      <c r="B1232" s="3" t="s">
        <v>3255</v>
      </c>
      <c r="C1232" s="66">
        <v>46112</v>
      </c>
      <c r="D1232" s="67"/>
      <c r="E1232" s="63"/>
    </row>
    <row r="1233" spans="1:5" ht="15.75" customHeight="1" x14ac:dyDescent="0.25">
      <c r="A1233" s="13">
        <v>6927092</v>
      </c>
      <c r="B1233" s="3" t="s">
        <v>3256</v>
      </c>
      <c r="C1233" s="66">
        <v>46112</v>
      </c>
      <c r="D1233" s="67"/>
      <c r="E1233" s="63"/>
    </row>
    <row r="1234" spans="1:5" ht="15.75" customHeight="1" x14ac:dyDescent="0.25">
      <c r="A1234" s="13">
        <v>6927081</v>
      </c>
      <c r="B1234" s="3" t="s">
        <v>3257</v>
      </c>
      <c r="C1234" s="66">
        <v>46112</v>
      </c>
      <c r="D1234" s="67"/>
      <c r="E1234" s="63"/>
    </row>
    <row r="1235" spans="1:5" ht="15.75" customHeight="1" x14ac:dyDescent="0.25">
      <c r="A1235" s="13">
        <v>6927066</v>
      </c>
      <c r="B1235" s="3" t="s">
        <v>3258</v>
      </c>
      <c r="C1235" s="66">
        <v>46112</v>
      </c>
      <c r="D1235" s="67"/>
      <c r="E1235" s="63"/>
    </row>
    <row r="1236" spans="1:5" ht="15.75" customHeight="1" x14ac:dyDescent="0.25">
      <c r="A1236" s="13">
        <v>6927061</v>
      </c>
      <c r="B1236" s="3" t="s">
        <v>3259</v>
      </c>
      <c r="C1236" s="66">
        <v>46112</v>
      </c>
      <c r="D1236" s="67"/>
      <c r="E1236" s="63"/>
    </row>
    <row r="1237" spans="1:5" ht="15.75" customHeight="1" x14ac:dyDescent="0.25">
      <c r="A1237" s="13">
        <v>6927036</v>
      </c>
      <c r="B1237" s="3" t="s">
        <v>3260</v>
      </c>
      <c r="C1237" s="66">
        <v>46112</v>
      </c>
      <c r="D1237" s="67"/>
      <c r="E1237" s="63"/>
    </row>
    <row r="1238" spans="1:5" ht="15.75" customHeight="1" x14ac:dyDescent="0.25">
      <c r="A1238" s="13">
        <v>6927030</v>
      </c>
      <c r="B1238" s="3" t="s">
        <v>3261</v>
      </c>
      <c r="C1238" s="66">
        <v>46112</v>
      </c>
      <c r="D1238" s="67"/>
      <c r="E1238" s="63"/>
    </row>
    <row r="1239" spans="1:5" ht="15.75" customHeight="1" x14ac:dyDescent="0.25">
      <c r="A1239" s="13">
        <v>6927018</v>
      </c>
      <c r="B1239" s="3" t="s">
        <v>3262</v>
      </c>
      <c r="C1239" s="66">
        <v>46113</v>
      </c>
      <c r="D1239" s="67"/>
      <c r="E1239" s="63"/>
    </row>
    <row r="1240" spans="1:5" ht="15.75" customHeight="1" x14ac:dyDescent="0.25">
      <c r="A1240" s="13">
        <v>6927009</v>
      </c>
      <c r="B1240" s="3" t="s">
        <v>3263</v>
      </c>
      <c r="C1240" s="66">
        <v>46112</v>
      </c>
      <c r="D1240" s="67"/>
      <c r="E1240" s="63"/>
    </row>
    <row r="1241" spans="1:5" ht="15.75" customHeight="1" x14ac:dyDescent="0.25">
      <c r="A1241" s="13">
        <v>6927004</v>
      </c>
      <c r="B1241" s="3" t="s">
        <v>3264</v>
      </c>
      <c r="C1241" s="66">
        <v>46112</v>
      </c>
      <c r="D1241" s="67"/>
      <c r="E1241" s="63"/>
    </row>
    <row r="1242" spans="1:5" ht="15.75" customHeight="1" x14ac:dyDescent="0.25">
      <c r="A1242" s="13">
        <v>6927002</v>
      </c>
      <c r="B1242" s="3" t="s">
        <v>3265</v>
      </c>
      <c r="C1242" s="66">
        <v>46112</v>
      </c>
      <c r="D1242" s="67"/>
      <c r="E1242" s="63"/>
    </row>
    <row r="1243" spans="1:5" ht="15.75" customHeight="1" x14ac:dyDescent="0.25">
      <c r="A1243" s="13">
        <v>6926986</v>
      </c>
      <c r="B1243" s="3" t="s">
        <v>3266</v>
      </c>
      <c r="C1243" s="66">
        <v>46112</v>
      </c>
      <c r="D1243" s="67"/>
      <c r="E1243" s="63"/>
    </row>
    <row r="1244" spans="1:5" ht="15.75" customHeight="1" x14ac:dyDescent="0.25">
      <c r="A1244" s="13">
        <v>6926982</v>
      </c>
      <c r="B1244" s="3" t="s">
        <v>3267</v>
      </c>
      <c r="C1244" s="66">
        <v>46112</v>
      </c>
      <c r="D1244" s="67"/>
      <c r="E1244" s="63"/>
    </row>
    <row r="1245" spans="1:5" ht="15.75" customHeight="1" x14ac:dyDescent="0.25">
      <c r="A1245" s="13">
        <v>6926967</v>
      </c>
      <c r="B1245" s="3" t="s">
        <v>3268</v>
      </c>
      <c r="C1245" s="66">
        <v>46112</v>
      </c>
      <c r="D1245" s="67"/>
      <c r="E1245" s="63"/>
    </row>
    <row r="1246" spans="1:5" ht="15.75" customHeight="1" x14ac:dyDescent="0.25">
      <c r="A1246" s="13">
        <v>6926933</v>
      </c>
      <c r="B1246" s="3" t="s">
        <v>3269</v>
      </c>
      <c r="C1246" s="66">
        <v>46112</v>
      </c>
      <c r="D1246" s="67"/>
      <c r="E1246" s="63"/>
    </row>
    <row r="1247" spans="1:5" ht="15.75" customHeight="1" x14ac:dyDescent="0.25">
      <c r="A1247" s="13">
        <v>6926919</v>
      </c>
      <c r="B1247" s="3" t="s">
        <v>3270</v>
      </c>
      <c r="C1247" s="66">
        <v>46112</v>
      </c>
      <c r="D1247" s="67"/>
      <c r="E1247" s="63"/>
    </row>
    <row r="1248" spans="1:5" ht="15.75" customHeight="1" x14ac:dyDescent="0.25">
      <c r="A1248" s="13">
        <v>6926867</v>
      </c>
      <c r="B1248" s="3" t="s">
        <v>3271</v>
      </c>
      <c r="C1248" s="66">
        <v>46112</v>
      </c>
      <c r="D1248" s="67"/>
      <c r="E1248" s="63"/>
    </row>
    <row r="1249" spans="1:5" ht="15.75" customHeight="1" x14ac:dyDescent="0.25">
      <c r="A1249" s="13">
        <v>6926863</v>
      </c>
      <c r="B1249" s="3" t="s">
        <v>3272</v>
      </c>
      <c r="C1249" s="66">
        <v>46112</v>
      </c>
      <c r="D1249" s="67"/>
      <c r="E1249" s="63"/>
    </row>
    <row r="1250" spans="1:5" ht="15.75" customHeight="1" x14ac:dyDescent="0.25">
      <c r="A1250" s="13">
        <v>6926816</v>
      </c>
      <c r="B1250" s="3" t="s">
        <v>3273</v>
      </c>
      <c r="C1250" s="66">
        <v>46112</v>
      </c>
      <c r="D1250" s="67"/>
      <c r="E1250" s="63"/>
    </row>
    <row r="1251" spans="1:5" ht="15.75" customHeight="1" x14ac:dyDescent="0.25">
      <c r="A1251" s="13">
        <v>6926757</v>
      </c>
      <c r="B1251" s="3" t="s">
        <v>3274</v>
      </c>
      <c r="C1251" s="66">
        <v>46112</v>
      </c>
      <c r="D1251" s="67"/>
      <c r="E1251" s="63"/>
    </row>
    <row r="1252" spans="1:5" ht="15.75" customHeight="1" x14ac:dyDescent="0.25">
      <c r="A1252" s="13">
        <v>6926746</v>
      </c>
      <c r="B1252" s="3" t="s">
        <v>3275</v>
      </c>
      <c r="C1252" s="66">
        <v>46112</v>
      </c>
      <c r="D1252" s="67"/>
      <c r="E1252" s="63"/>
    </row>
    <row r="1253" spans="1:5" ht="15.75" customHeight="1" x14ac:dyDescent="0.25">
      <c r="A1253" s="13">
        <v>6926725</v>
      </c>
      <c r="B1253" s="3" t="s">
        <v>3276</v>
      </c>
      <c r="C1253" s="66">
        <v>46112</v>
      </c>
      <c r="D1253" s="67"/>
      <c r="E1253" s="63"/>
    </row>
    <row r="1254" spans="1:5" ht="15.75" customHeight="1" x14ac:dyDescent="0.25">
      <c r="A1254" s="13">
        <v>6926724</v>
      </c>
      <c r="B1254" s="3" t="s">
        <v>3277</v>
      </c>
      <c r="C1254" s="66">
        <v>46111</v>
      </c>
      <c r="D1254" s="67"/>
      <c r="E1254" s="63"/>
    </row>
    <row r="1255" spans="1:5" ht="15.75" customHeight="1" x14ac:dyDescent="0.25">
      <c r="A1255" s="13">
        <v>6926150</v>
      </c>
      <c r="B1255" s="3" t="s">
        <v>3278</v>
      </c>
      <c r="C1255" s="66">
        <v>46111</v>
      </c>
      <c r="D1255" s="67"/>
      <c r="E1255" s="63"/>
    </row>
    <row r="1256" spans="1:5" ht="15.75" customHeight="1" x14ac:dyDescent="0.25">
      <c r="A1256" s="13">
        <v>6926057</v>
      </c>
      <c r="B1256" s="3" t="s">
        <v>3279</v>
      </c>
      <c r="C1256" s="66">
        <v>46111</v>
      </c>
      <c r="D1256" s="67"/>
      <c r="E1256" s="63"/>
    </row>
    <row r="1257" spans="1:5" ht="15.75" customHeight="1" x14ac:dyDescent="0.25">
      <c r="A1257" s="13">
        <v>6925976</v>
      </c>
      <c r="B1257" s="3" t="s">
        <v>3280</v>
      </c>
      <c r="C1257" s="66">
        <v>46111</v>
      </c>
      <c r="D1257" s="67"/>
      <c r="E1257" s="63"/>
    </row>
    <row r="1258" spans="1:5" ht="15.75" customHeight="1" x14ac:dyDescent="0.25">
      <c r="A1258" s="13">
        <v>6925914</v>
      </c>
      <c r="B1258" s="3" t="s">
        <v>3281</v>
      </c>
      <c r="C1258" s="66">
        <v>46111</v>
      </c>
      <c r="D1258" s="67"/>
      <c r="E1258" s="63"/>
    </row>
    <row r="1259" spans="1:5" ht="15.75" customHeight="1" x14ac:dyDescent="0.25">
      <c r="A1259" s="13">
        <v>6925885</v>
      </c>
      <c r="B1259" s="3" t="s">
        <v>3282</v>
      </c>
      <c r="C1259" s="66">
        <v>46111</v>
      </c>
      <c r="D1259" s="67"/>
      <c r="E1259" s="63"/>
    </row>
    <row r="1260" spans="1:5" ht="15.75" customHeight="1" x14ac:dyDescent="0.25">
      <c r="A1260" s="13">
        <v>6925876</v>
      </c>
      <c r="B1260" s="3" t="s">
        <v>3283</v>
      </c>
      <c r="C1260" s="66">
        <v>46111</v>
      </c>
      <c r="D1260" s="67"/>
      <c r="E1260" s="63"/>
    </row>
    <row r="1261" spans="1:5" ht="15.75" customHeight="1" x14ac:dyDescent="0.25">
      <c r="A1261" s="13">
        <v>6925856</v>
      </c>
      <c r="B1261" s="3" t="s">
        <v>3284</v>
      </c>
      <c r="C1261" s="66">
        <v>46111</v>
      </c>
      <c r="D1261" s="67"/>
      <c r="E1261" s="63"/>
    </row>
    <row r="1262" spans="1:5" ht="15.75" customHeight="1" x14ac:dyDescent="0.25">
      <c r="A1262" s="13">
        <v>6925830</v>
      </c>
      <c r="B1262" s="3" t="s">
        <v>3285</v>
      </c>
      <c r="C1262" s="66">
        <v>46111</v>
      </c>
      <c r="D1262" s="67"/>
      <c r="E1262" s="63"/>
    </row>
    <row r="1263" spans="1:5" ht="15.75" customHeight="1" x14ac:dyDescent="0.25">
      <c r="A1263" s="13">
        <v>6925822</v>
      </c>
      <c r="B1263" s="3" t="s">
        <v>3286</v>
      </c>
      <c r="C1263" s="66">
        <v>46111</v>
      </c>
      <c r="D1263" s="67"/>
      <c r="E1263" s="63"/>
    </row>
    <row r="1264" spans="1:5" ht="15.75" customHeight="1" x14ac:dyDescent="0.25">
      <c r="A1264" s="13">
        <v>6925812</v>
      </c>
      <c r="B1264" s="3" t="s">
        <v>3287</v>
      </c>
      <c r="C1264" s="66">
        <v>46111</v>
      </c>
      <c r="D1264" s="67"/>
      <c r="E1264" s="63"/>
    </row>
    <row r="1265" spans="1:5" ht="15.75" customHeight="1" x14ac:dyDescent="0.25">
      <c r="A1265" s="13">
        <v>6925793</v>
      </c>
      <c r="B1265" s="3" t="s">
        <v>3288</v>
      </c>
      <c r="C1265" s="66">
        <v>46102</v>
      </c>
      <c r="D1265" s="67"/>
      <c r="E1265" s="63"/>
    </row>
    <row r="1266" spans="1:5" ht="15.75" customHeight="1" x14ac:dyDescent="0.25">
      <c r="A1266" s="13">
        <v>6925785</v>
      </c>
      <c r="B1266" s="3" t="s">
        <v>3289</v>
      </c>
      <c r="C1266" s="66">
        <v>46111</v>
      </c>
      <c r="D1266" s="67"/>
      <c r="E1266" s="63"/>
    </row>
    <row r="1267" spans="1:5" ht="15.75" customHeight="1" x14ac:dyDescent="0.25">
      <c r="A1267" s="13">
        <v>6925720</v>
      </c>
      <c r="B1267" s="3" t="s">
        <v>3290</v>
      </c>
      <c r="C1267" s="66">
        <v>46111</v>
      </c>
      <c r="D1267" s="67"/>
      <c r="E1267" s="63"/>
    </row>
    <row r="1268" spans="1:5" ht="15.75" customHeight="1" x14ac:dyDescent="0.25">
      <c r="A1268" s="13">
        <v>6925680</v>
      </c>
      <c r="B1268" s="3" t="s">
        <v>3291</v>
      </c>
      <c r="C1268" s="66">
        <v>46111</v>
      </c>
      <c r="D1268" s="67"/>
      <c r="E1268" s="63"/>
    </row>
    <row r="1269" spans="1:5" ht="15.75" customHeight="1" x14ac:dyDescent="0.25">
      <c r="A1269" s="13">
        <v>6925676</v>
      </c>
      <c r="B1269" s="3" t="s">
        <v>3292</v>
      </c>
      <c r="C1269" s="66">
        <v>46111</v>
      </c>
      <c r="D1269" s="67"/>
      <c r="E1269" s="63"/>
    </row>
    <row r="1270" spans="1:5" ht="15.75" customHeight="1" x14ac:dyDescent="0.25">
      <c r="A1270" s="13">
        <v>6925666</v>
      </c>
      <c r="B1270" s="3" t="s">
        <v>3293</v>
      </c>
      <c r="C1270" s="66">
        <v>46111</v>
      </c>
      <c r="D1270" s="67"/>
      <c r="E1270" s="63"/>
    </row>
    <row r="1271" spans="1:5" ht="15.75" customHeight="1" x14ac:dyDescent="0.25">
      <c r="A1271" s="13">
        <v>6925611</v>
      </c>
      <c r="B1271" s="3" t="s">
        <v>3294</v>
      </c>
      <c r="C1271" s="66">
        <v>46111</v>
      </c>
      <c r="D1271" s="67"/>
      <c r="E1271" s="63"/>
    </row>
    <row r="1272" spans="1:5" ht="15.75" customHeight="1" x14ac:dyDescent="0.25">
      <c r="A1272" s="13">
        <v>6925604</v>
      </c>
      <c r="B1272" s="3" t="s">
        <v>3295</v>
      </c>
      <c r="C1272" s="66">
        <v>46111</v>
      </c>
      <c r="D1272" s="67"/>
      <c r="E1272" s="63"/>
    </row>
    <row r="1273" spans="1:5" ht="15.75" customHeight="1" x14ac:dyDescent="0.25">
      <c r="A1273" s="13">
        <v>6925601</v>
      </c>
      <c r="B1273" s="3" t="s">
        <v>3296</v>
      </c>
      <c r="C1273" s="66">
        <v>46111</v>
      </c>
      <c r="D1273" s="67"/>
      <c r="E1273" s="63" t="s">
        <v>3297</v>
      </c>
    </row>
    <row r="1274" spans="1:5" ht="15.75" customHeight="1" x14ac:dyDescent="0.25">
      <c r="A1274" s="13">
        <v>6925579</v>
      </c>
      <c r="B1274" s="3" t="s">
        <v>3298</v>
      </c>
      <c r="C1274" s="66">
        <v>46111</v>
      </c>
      <c r="D1274" s="67"/>
      <c r="E1274" s="63"/>
    </row>
    <row r="1275" spans="1:5" ht="15.75" customHeight="1" x14ac:dyDescent="0.25">
      <c r="A1275" s="13">
        <v>6925560</v>
      </c>
      <c r="B1275" s="3" t="s">
        <v>3299</v>
      </c>
      <c r="C1275" s="66">
        <v>46111</v>
      </c>
      <c r="D1275" s="67"/>
      <c r="E1275" s="63"/>
    </row>
    <row r="1276" spans="1:5" ht="15.75" customHeight="1" x14ac:dyDescent="0.25">
      <c r="A1276" s="13">
        <v>6925498</v>
      </c>
      <c r="B1276" s="3" t="s">
        <v>3300</v>
      </c>
      <c r="C1276" s="66">
        <v>46111</v>
      </c>
      <c r="D1276" s="67"/>
      <c r="E1276" s="63"/>
    </row>
    <row r="1277" spans="1:5" ht="15.75" customHeight="1" x14ac:dyDescent="0.25">
      <c r="A1277" s="13">
        <v>6925493</v>
      </c>
      <c r="B1277" s="3" t="s">
        <v>3301</v>
      </c>
      <c r="C1277" s="66">
        <v>46111</v>
      </c>
      <c r="D1277" s="67"/>
      <c r="E1277" s="63"/>
    </row>
    <row r="1278" spans="1:5" ht="15.75" customHeight="1" x14ac:dyDescent="0.25">
      <c r="A1278" s="13">
        <v>6925379</v>
      </c>
      <c r="B1278" s="3" t="s">
        <v>3302</v>
      </c>
      <c r="C1278" s="66">
        <v>46111</v>
      </c>
      <c r="D1278" s="67"/>
      <c r="E1278" s="63"/>
    </row>
    <row r="1279" spans="1:5" ht="15.75" customHeight="1" x14ac:dyDescent="0.25">
      <c r="A1279" s="13">
        <v>6925351</v>
      </c>
      <c r="B1279" s="3" t="s">
        <v>3303</v>
      </c>
      <c r="C1279" s="66">
        <v>46111</v>
      </c>
      <c r="D1279" s="67"/>
      <c r="E1279" s="63"/>
    </row>
    <row r="1280" spans="1:5" ht="15.75" customHeight="1" x14ac:dyDescent="0.25">
      <c r="A1280" s="13">
        <v>6925148</v>
      </c>
      <c r="B1280" s="3" t="s">
        <v>3304</v>
      </c>
      <c r="C1280" s="66">
        <v>46111</v>
      </c>
      <c r="D1280" s="67"/>
      <c r="E1280" s="63"/>
    </row>
    <row r="1281" spans="1:5" ht="15.75" customHeight="1" x14ac:dyDescent="0.25">
      <c r="A1281" s="13">
        <v>6924783</v>
      </c>
      <c r="B1281" s="3" t="s">
        <v>3305</v>
      </c>
      <c r="C1281" s="66">
        <v>46108</v>
      </c>
      <c r="D1281" s="67"/>
      <c r="E1281" s="63"/>
    </row>
    <row r="1282" spans="1:5" ht="15.75" customHeight="1" x14ac:dyDescent="0.25">
      <c r="A1282" s="13">
        <v>6924628</v>
      </c>
      <c r="B1282" s="3" t="s">
        <v>3306</v>
      </c>
      <c r="C1282" s="66">
        <v>46108</v>
      </c>
      <c r="D1282" s="67"/>
      <c r="E1282" s="63"/>
    </row>
    <row r="1283" spans="1:5" ht="15.75" customHeight="1" x14ac:dyDescent="0.25">
      <c r="A1283" s="13">
        <v>6924565</v>
      </c>
      <c r="B1283" s="3" t="s">
        <v>3307</v>
      </c>
      <c r="C1283" s="66">
        <v>46108</v>
      </c>
      <c r="D1283" s="67"/>
      <c r="E1283" s="63"/>
    </row>
    <row r="1284" spans="1:5" ht="15.75" customHeight="1" x14ac:dyDescent="0.25">
      <c r="A1284" s="13">
        <v>6924549</v>
      </c>
      <c r="B1284" s="3" t="s">
        <v>3308</v>
      </c>
      <c r="C1284" s="66">
        <v>46108</v>
      </c>
      <c r="D1284" s="67"/>
      <c r="E1284" s="63"/>
    </row>
    <row r="1285" spans="1:5" ht="15.75" customHeight="1" x14ac:dyDescent="0.25">
      <c r="A1285" s="13">
        <v>6924494</v>
      </c>
      <c r="B1285" s="3" t="s">
        <v>3309</v>
      </c>
      <c r="C1285" s="66">
        <v>46111</v>
      </c>
      <c r="D1285" s="67"/>
      <c r="E1285" s="63"/>
    </row>
    <row r="1286" spans="1:5" ht="15.75" customHeight="1" x14ac:dyDescent="0.25">
      <c r="A1286" s="13">
        <v>6924419</v>
      </c>
      <c r="B1286" s="3" t="s">
        <v>3310</v>
      </c>
      <c r="C1286" s="66">
        <v>46108</v>
      </c>
      <c r="D1286" s="67"/>
      <c r="E1286" s="63"/>
    </row>
    <row r="1287" spans="1:5" ht="15.75" customHeight="1" x14ac:dyDescent="0.25">
      <c r="A1287" s="13">
        <v>6924414</v>
      </c>
      <c r="B1287" s="3" t="s">
        <v>3311</v>
      </c>
      <c r="C1287" s="66">
        <v>46100</v>
      </c>
      <c r="D1287" s="67"/>
      <c r="E1287" s="63"/>
    </row>
    <row r="1288" spans="1:5" ht="15.75" customHeight="1" x14ac:dyDescent="0.25">
      <c r="A1288" s="13">
        <v>6924403</v>
      </c>
      <c r="B1288" s="3" t="s">
        <v>3312</v>
      </c>
      <c r="C1288" s="66">
        <v>46108</v>
      </c>
      <c r="D1288" s="67"/>
      <c r="E1288" s="63"/>
    </row>
    <row r="1289" spans="1:5" ht="15.75" customHeight="1" x14ac:dyDescent="0.25">
      <c r="A1289" s="13">
        <v>6924345</v>
      </c>
      <c r="B1289" s="3" t="s">
        <v>3313</v>
      </c>
      <c r="C1289" s="66">
        <v>46108</v>
      </c>
      <c r="D1289" s="67"/>
      <c r="E1289" s="63"/>
    </row>
    <row r="1290" spans="1:5" ht="15.75" customHeight="1" x14ac:dyDescent="0.25">
      <c r="A1290" s="13">
        <v>6924335</v>
      </c>
      <c r="B1290" s="3" t="s">
        <v>3314</v>
      </c>
      <c r="C1290" s="66">
        <v>46105</v>
      </c>
      <c r="D1290" s="67"/>
      <c r="E1290" s="63"/>
    </row>
    <row r="1291" spans="1:5" ht="15.75" customHeight="1" x14ac:dyDescent="0.25">
      <c r="A1291" s="13">
        <v>6924243</v>
      </c>
      <c r="B1291" s="3" t="s">
        <v>3315</v>
      </c>
      <c r="C1291" s="66">
        <v>46108</v>
      </c>
      <c r="D1291" s="67"/>
      <c r="E1291" s="63"/>
    </row>
    <row r="1292" spans="1:5" ht="15.75" customHeight="1" x14ac:dyDescent="0.25">
      <c r="A1292" s="13">
        <v>6924211</v>
      </c>
      <c r="B1292" s="3" t="s">
        <v>3316</v>
      </c>
      <c r="C1292" s="66">
        <v>46108</v>
      </c>
      <c r="D1292" s="67"/>
      <c r="E1292" s="63"/>
    </row>
    <row r="1293" spans="1:5" ht="15.75" customHeight="1" x14ac:dyDescent="0.25">
      <c r="A1293" s="13">
        <v>6924181</v>
      </c>
      <c r="B1293" s="3" t="s">
        <v>3317</v>
      </c>
      <c r="C1293" s="66">
        <v>46108</v>
      </c>
      <c r="D1293" s="67"/>
      <c r="E1293" s="63"/>
    </row>
    <row r="1294" spans="1:5" ht="15.75" customHeight="1" x14ac:dyDescent="0.25">
      <c r="A1294" s="13">
        <v>6924122</v>
      </c>
      <c r="B1294" s="3" t="s">
        <v>3318</v>
      </c>
      <c r="C1294" s="66">
        <v>46108</v>
      </c>
      <c r="D1294" s="67"/>
      <c r="E1294" s="63"/>
    </row>
    <row r="1295" spans="1:5" ht="15.75" customHeight="1" x14ac:dyDescent="0.25">
      <c r="A1295" s="13">
        <v>6924108</v>
      </c>
      <c r="B1295" s="3" t="s">
        <v>3319</v>
      </c>
      <c r="C1295" s="66">
        <v>46108</v>
      </c>
      <c r="D1295" s="67"/>
      <c r="E1295" s="63"/>
    </row>
    <row r="1296" spans="1:5" ht="15.75" customHeight="1" x14ac:dyDescent="0.25">
      <c r="A1296" s="13">
        <v>6924071</v>
      </c>
      <c r="B1296" s="3" t="s">
        <v>3320</v>
      </c>
      <c r="C1296" s="66">
        <v>46108</v>
      </c>
      <c r="D1296" s="67"/>
      <c r="E1296" s="63"/>
    </row>
    <row r="1297" spans="1:5" ht="15.75" customHeight="1" x14ac:dyDescent="0.25">
      <c r="A1297" s="13">
        <v>6924043</v>
      </c>
      <c r="B1297" s="3" t="s">
        <v>3321</v>
      </c>
      <c r="C1297" s="66">
        <v>46108</v>
      </c>
      <c r="D1297" s="67"/>
      <c r="E1297" s="63"/>
    </row>
    <row r="1298" spans="1:5" ht="15.75" customHeight="1" x14ac:dyDescent="0.25">
      <c r="A1298" s="13">
        <v>6924041</v>
      </c>
      <c r="B1298" s="3" t="s">
        <v>3322</v>
      </c>
      <c r="C1298" s="66">
        <v>46108</v>
      </c>
      <c r="D1298" s="67"/>
      <c r="E1298" s="63"/>
    </row>
    <row r="1299" spans="1:5" ht="15.75" customHeight="1" x14ac:dyDescent="0.25">
      <c r="A1299" s="13">
        <v>6924035</v>
      </c>
      <c r="B1299" s="3" t="s">
        <v>3323</v>
      </c>
      <c r="C1299" s="66">
        <v>46108</v>
      </c>
      <c r="D1299" s="67"/>
      <c r="E1299" s="63"/>
    </row>
    <row r="1300" spans="1:5" ht="15.75" customHeight="1" x14ac:dyDescent="0.25">
      <c r="A1300" s="13">
        <v>6923969</v>
      </c>
      <c r="B1300" s="3" t="s">
        <v>3324</v>
      </c>
      <c r="C1300" s="66">
        <v>46108</v>
      </c>
      <c r="D1300" s="67"/>
      <c r="E1300" s="63"/>
    </row>
    <row r="1301" spans="1:5" ht="15.75" customHeight="1" x14ac:dyDescent="0.25">
      <c r="A1301" s="13">
        <v>6923965</v>
      </c>
      <c r="B1301" s="3" t="s">
        <v>3325</v>
      </c>
      <c r="C1301" s="66">
        <v>46108</v>
      </c>
      <c r="D1301" s="67"/>
      <c r="E1301" s="63"/>
    </row>
    <row r="1302" spans="1:5" ht="15.75" customHeight="1" x14ac:dyDescent="0.25">
      <c r="A1302" s="13">
        <v>6923963</v>
      </c>
      <c r="B1302" s="3" t="s">
        <v>3326</v>
      </c>
      <c r="C1302" s="66">
        <v>46107</v>
      </c>
      <c r="D1302" s="67"/>
      <c r="E1302" s="63"/>
    </row>
    <row r="1303" spans="1:5" ht="15.75" customHeight="1" x14ac:dyDescent="0.25">
      <c r="A1303" s="13">
        <v>6923961</v>
      </c>
      <c r="B1303" s="3" t="s">
        <v>3327</v>
      </c>
      <c r="C1303" s="66">
        <v>46105</v>
      </c>
      <c r="D1303" s="67"/>
      <c r="E1303" s="63"/>
    </row>
    <row r="1304" spans="1:5" ht="15.75" customHeight="1" x14ac:dyDescent="0.25">
      <c r="A1304" s="13">
        <v>6923886</v>
      </c>
      <c r="B1304" s="3" t="s">
        <v>3328</v>
      </c>
      <c r="C1304" s="66">
        <v>46108</v>
      </c>
      <c r="D1304" s="67"/>
      <c r="E1304" s="63"/>
    </row>
    <row r="1305" spans="1:5" ht="15.75" customHeight="1" x14ac:dyDescent="0.25">
      <c r="A1305" s="13">
        <v>6923885</v>
      </c>
      <c r="B1305" s="3" t="s">
        <v>3329</v>
      </c>
      <c r="C1305" s="66">
        <v>46108</v>
      </c>
      <c r="D1305" s="67"/>
      <c r="E1305" s="63"/>
    </row>
    <row r="1306" spans="1:5" ht="15.75" customHeight="1" x14ac:dyDescent="0.25">
      <c r="A1306" s="13">
        <v>6923873</v>
      </c>
      <c r="B1306" s="3" t="s">
        <v>3330</v>
      </c>
      <c r="C1306" s="66">
        <v>46108</v>
      </c>
      <c r="D1306" s="67"/>
      <c r="E1306" s="63"/>
    </row>
    <row r="1307" spans="1:5" ht="15.75" customHeight="1" x14ac:dyDescent="0.25">
      <c r="A1307" s="13">
        <v>6923840</v>
      </c>
      <c r="B1307" s="3" t="s">
        <v>3331</v>
      </c>
      <c r="C1307" s="66">
        <v>46108</v>
      </c>
      <c r="D1307" s="67"/>
      <c r="E1307" s="63"/>
    </row>
    <row r="1308" spans="1:5" ht="15.75" customHeight="1" x14ac:dyDescent="0.25">
      <c r="A1308" s="13">
        <v>6923824</v>
      </c>
      <c r="B1308" s="3" t="s">
        <v>3332</v>
      </c>
      <c r="C1308" s="66">
        <v>46101</v>
      </c>
      <c r="D1308" s="67"/>
      <c r="E1308" s="63"/>
    </row>
    <row r="1309" spans="1:5" ht="15.75" customHeight="1" x14ac:dyDescent="0.25">
      <c r="A1309" s="13">
        <v>6923810</v>
      </c>
      <c r="B1309" s="3" t="s">
        <v>3333</v>
      </c>
      <c r="C1309" s="66">
        <v>46108</v>
      </c>
      <c r="D1309" s="67"/>
      <c r="E1309" s="63"/>
    </row>
    <row r="1310" spans="1:5" ht="15.75" customHeight="1" x14ac:dyDescent="0.25">
      <c r="A1310" s="13">
        <v>6923807</v>
      </c>
      <c r="B1310" s="3" t="s">
        <v>3334</v>
      </c>
      <c r="C1310" s="66">
        <v>46108</v>
      </c>
      <c r="D1310" s="67"/>
      <c r="E1310" s="63"/>
    </row>
    <row r="1311" spans="1:5" ht="15.75" customHeight="1" x14ac:dyDescent="0.25">
      <c r="A1311" s="13">
        <v>6923462</v>
      </c>
      <c r="B1311" s="3" t="s">
        <v>3335</v>
      </c>
      <c r="C1311" s="66">
        <v>46107</v>
      </c>
      <c r="D1311" s="67"/>
      <c r="E1311" s="63"/>
    </row>
    <row r="1312" spans="1:5" ht="15.75" customHeight="1" x14ac:dyDescent="0.25">
      <c r="A1312" s="13">
        <v>6923384</v>
      </c>
      <c r="B1312" s="3" t="s">
        <v>3336</v>
      </c>
      <c r="C1312" s="66">
        <v>46107</v>
      </c>
      <c r="D1312" s="67"/>
      <c r="E1312" s="63"/>
    </row>
    <row r="1313" spans="1:5" ht="15.75" customHeight="1" x14ac:dyDescent="0.25">
      <c r="A1313" s="13">
        <v>6923368</v>
      </c>
      <c r="B1313" s="3" t="s">
        <v>3337</v>
      </c>
      <c r="C1313" s="66">
        <v>46107</v>
      </c>
      <c r="D1313" s="67"/>
      <c r="E1313" s="63"/>
    </row>
    <row r="1314" spans="1:5" ht="15.75" customHeight="1" x14ac:dyDescent="0.25">
      <c r="A1314" s="13">
        <v>6923354</v>
      </c>
      <c r="B1314" s="3" t="s">
        <v>3338</v>
      </c>
      <c r="C1314" s="66">
        <v>46108</v>
      </c>
      <c r="D1314" s="67"/>
      <c r="E1314" s="63"/>
    </row>
    <row r="1315" spans="1:5" ht="15.75" customHeight="1" x14ac:dyDescent="0.25">
      <c r="A1315" s="13">
        <v>6923349</v>
      </c>
      <c r="B1315" s="3" t="s">
        <v>3339</v>
      </c>
      <c r="C1315" s="66">
        <v>46107</v>
      </c>
      <c r="D1315" s="67"/>
      <c r="E1315" s="63"/>
    </row>
    <row r="1316" spans="1:5" ht="15.75" customHeight="1" x14ac:dyDescent="0.25">
      <c r="A1316" s="13">
        <v>6923346</v>
      </c>
      <c r="B1316" s="3" t="s">
        <v>3340</v>
      </c>
      <c r="C1316" s="66">
        <v>46110</v>
      </c>
      <c r="D1316" s="67"/>
      <c r="E1316" s="63"/>
    </row>
    <row r="1317" spans="1:5" ht="15.75" customHeight="1" x14ac:dyDescent="0.25">
      <c r="A1317" s="13">
        <v>6923336</v>
      </c>
      <c r="B1317" s="3" t="s">
        <v>3341</v>
      </c>
      <c r="C1317" s="66">
        <v>46107</v>
      </c>
      <c r="D1317" s="67"/>
      <c r="E1317" s="63"/>
    </row>
    <row r="1318" spans="1:5" ht="15.75" customHeight="1" x14ac:dyDescent="0.25">
      <c r="A1318" s="13">
        <v>6923331</v>
      </c>
      <c r="B1318" s="3" t="s">
        <v>3342</v>
      </c>
      <c r="C1318" s="66">
        <v>46108</v>
      </c>
      <c r="D1318" s="67"/>
      <c r="E1318" s="63"/>
    </row>
    <row r="1319" spans="1:5" ht="15.75" customHeight="1" x14ac:dyDescent="0.25">
      <c r="A1319" s="13">
        <v>6923250</v>
      </c>
      <c r="B1319" s="3" t="s">
        <v>3343</v>
      </c>
      <c r="C1319" s="66">
        <v>46107</v>
      </c>
      <c r="D1319" s="67"/>
      <c r="E1319" s="63"/>
    </row>
    <row r="1320" spans="1:5" ht="15.75" customHeight="1" x14ac:dyDescent="0.25">
      <c r="A1320" s="13">
        <v>6923124</v>
      </c>
      <c r="B1320" s="3" t="s">
        <v>3344</v>
      </c>
      <c r="C1320" s="66">
        <v>46107</v>
      </c>
      <c r="D1320" s="67"/>
      <c r="E1320" s="63"/>
    </row>
    <row r="1321" spans="1:5" ht="15.75" customHeight="1" x14ac:dyDescent="0.25">
      <c r="A1321" s="13">
        <v>6923110</v>
      </c>
      <c r="B1321" s="3" t="s">
        <v>3345</v>
      </c>
      <c r="C1321" s="66">
        <v>46108</v>
      </c>
      <c r="D1321" s="67"/>
      <c r="E1321" s="63"/>
    </row>
    <row r="1322" spans="1:5" ht="15.75" customHeight="1" x14ac:dyDescent="0.25">
      <c r="A1322" s="13">
        <v>6923045</v>
      </c>
      <c r="B1322" s="3" t="s">
        <v>3346</v>
      </c>
      <c r="C1322" s="66">
        <v>46107</v>
      </c>
      <c r="D1322" s="67"/>
      <c r="E1322" s="63"/>
    </row>
    <row r="1323" spans="1:5" ht="15.75" customHeight="1" x14ac:dyDescent="0.25">
      <c r="A1323" s="13">
        <v>6923031</v>
      </c>
      <c r="B1323" s="3" t="s">
        <v>3347</v>
      </c>
      <c r="C1323" s="66">
        <v>46107</v>
      </c>
      <c r="D1323" s="67"/>
      <c r="E1323" s="63"/>
    </row>
    <row r="1324" spans="1:5" ht="15.75" customHeight="1" x14ac:dyDescent="0.25">
      <c r="A1324" s="13">
        <v>6923029</v>
      </c>
      <c r="B1324" s="3" t="s">
        <v>3348</v>
      </c>
      <c r="C1324" s="66">
        <v>46108</v>
      </c>
      <c r="D1324" s="67"/>
      <c r="E1324" s="63"/>
    </row>
    <row r="1325" spans="1:5" ht="15.75" customHeight="1" x14ac:dyDescent="0.25">
      <c r="A1325" s="13">
        <v>6923014</v>
      </c>
      <c r="B1325" s="3" t="s">
        <v>3349</v>
      </c>
      <c r="C1325" s="66">
        <v>46107</v>
      </c>
      <c r="D1325" s="67"/>
      <c r="E1325" s="63"/>
    </row>
    <row r="1326" spans="1:5" ht="15.75" customHeight="1" x14ac:dyDescent="0.25">
      <c r="A1326" s="13">
        <v>6923007</v>
      </c>
      <c r="B1326" s="3" t="s">
        <v>3350</v>
      </c>
      <c r="C1326" s="66">
        <v>46108</v>
      </c>
      <c r="D1326" s="67"/>
      <c r="E1326" s="63"/>
    </row>
    <row r="1327" spans="1:5" ht="15.75" customHeight="1" x14ac:dyDescent="0.25">
      <c r="A1327" s="13">
        <v>6922984</v>
      </c>
      <c r="B1327" s="3" t="s">
        <v>3351</v>
      </c>
      <c r="C1327" s="66">
        <v>46107</v>
      </c>
      <c r="D1327" s="67"/>
      <c r="E1327" s="63"/>
    </row>
    <row r="1328" spans="1:5" ht="15.75" customHeight="1" x14ac:dyDescent="0.25">
      <c r="A1328" s="13">
        <v>6922966</v>
      </c>
      <c r="B1328" s="3" t="s">
        <v>3352</v>
      </c>
      <c r="C1328" s="66">
        <v>46108</v>
      </c>
      <c r="D1328" s="67"/>
      <c r="E1328" s="63"/>
    </row>
    <row r="1329" spans="1:5" ht="15.75" customHeight="1" x14ac:dyDescent="0.25">
      <c r="A1329" s="13">
        <v>6922870</v>
      </c>
      <c r="B1329" s="3" t="s">
        <v>3353</v>
      </c>
      <c r="C1329" s="66">
        <v>46108</v>
      </c>
      <c r="D1329" s="67"/>
      <c r="E1329" s="63"/>
    </row>
    <row r="1330" spans="1:5" ht="15.75" customHeight="1" x14ac:dyDescent="0.25">
      <c r="A1330" s="13">
        <v>6922850</v>
      </c>
      <c r="B1330" s="3" t="s">
        <v>3354</v>
      </c>
      <c r="C1330" s="66">
        <v>46107</v>
      </c>
      <c r="D1330" s="67"/>
      <c r="E1330" s="63"/>
    </row>
    <row r="1331" spans="1:5" ht="15.75" customHeight="1" x14ac:dyDescent="0.25">
      <c r="A1331" s="13">
        <v>6922812</v>
      </c>
      <c r="B1331" s="3" t="s">
        <v>3355</v>
      </c>
      <c r="C1331" s="66">
        <v>46107</v>
      </c>
      <c r="D1331" s="67"/>
      <c r="E1331" s="63"/>
    </row>
    <row r="1332" spans="1:5" ht="15.75" customHeight="1" x14ac:dyDescent="0.25">
      <c r="A1332" s="13">
        <v>6922761</v>
      </c>
      <c r="B1332" s="3" t="s">
        <v>3356</v>
      </c>
      <c r="C1332" s="66">
        <v>46104</v>
      </c>
      <c r="D1332" s="67"/>
      <c r="E1332" s="63"/>
    </row>
    <row r="1333" spans="1:5" ht="15.75" customHeight="1" x14ac:dyDescent="0.25">
      <c r="A1333" s="13">
        <v>6922709</v>
      </c>
      <c r="B1333" s="3" t="s">
        <v>3357</v>
      </c>
      <c r="C1333" s="66">
        <v>46099</v>
      </c>
      <c r="D1333" s="67"/>
      <c r="E1333" s="63"/>
    </row>
    <row r="1334" spans="1:5" ht="15.75" customHeight="1" x14ac:dyDescent="0.25">
      <c r="A1334" s="13">
        <v>6922674</v>
      </c>
      <c r="B1334" s="3" t="s">
        <v>3358</v>
      </c>
      <c r="C1334" s="66">
        <v>46107</v>
      </c>
      <c r="D1334" s="67"/>
      <c r="E1334" s="63"/>
    </row>
    <row r="1335" spans="1:5" ht="15.75" customHeight="1" x14ac:dyDescent="0.25">
      <c r="A1335" s="13">
        <v>6922651</v>
      </c>
      <c r="B1335" s="3" t="s">
        <v>3359</v>
      </c>
      <c r="C1335" s="66">
        <v>46107</v>
      </c>
      <c r="D1335" s="67"/>
      <c r="E1335" s="63"/>
    </row>
    <row r="1336" spans="1:5" ht="15.75" customHeight="1" x14ac:dyDescent="0.25">
      <c r="A1336" s="13">
        <v>6922619</v>
      </c>
      <c r="B1336" s="3" t="s">
        <v>3360</v>
      </c>
      <c r="C1336" s="66">
        <v>46101</v>
      </c>
      <c r="D1336" s="67"/>
      <c r="E1336" s="63"/>
    </row>
    <row r="1337" spans="1:5" ht="15.75" customHeight="1" x14ac:dyDescent="0.25">
      <c r="A1337" s="13">
        <v>6922616</v>
      </c>
      <c r="B1337" s="3" t="s">
        <v>3361</v>
      </c>
      <c r="C1337" s="66">
        <v>46104</v>
      </c>
      <c r="D1337" s="67"/>
      <c r="E1337" s="63"/>
    </row>
    <row r="1338" spans="1:5" ht="15.75" customHeight="1" x14ac:dyDescent="0.25">
      <c r="A1338" s="13">
        <v>6922607</v>
      </c>
      <c r="B1338" s="3" t="s">
        <v>3362</v>
      </c>
      <c r="C1338" s="66">
        <v>46107</v>
      </c>
      <c r="D1338" s="67"/>
      <c r="E1338" s="63"/>
    </row>
    <row r="1339" spans="1:5" ht="15.75" customHeight="1" x14ac:dyDescent="0.25">
      <c r="A1339" s="13">
        <v>6922604</v>
      </c>
      <c r="B1339" s="3" t="s">
        <v>3363</v>
      </c>
      <c r="C1339" s="66">
        <v>46107</v>
      </c>
      <c r="D1339" s="67"/>
      <c r="E1339" s="63"/>
    </row>
    <row r="1340" spans="1:5" ht="15.75" customHeight="1" x14ac:dyDescent="0.25">
      <c r="A1340" s="13">
        <v>6922579</v>
      </c>
      <c r="B1340" s="3" t="s">
        <v>3364</v>
      </c>
      <c r="C1340" s="66">
        <v>46108</v>
      </c>
      <c r="D1340" s="67"/>
      <c r="E1340" s="63"/>
    </row>
    <row r="1341" spans="1:5" ht="15.75" customHeight="1" x14ac:dyDescent="0.25">
      <c r="A1341" s="13">
        <v>6922484</v>
      </c>
      <c r="B1341" s="3" t="s">
        <v>3365</v>
      </c>
      <c r="C1341" s="66">
        <v>46107</v>
      </c>
      <c r="D1341" s="67"/>
      <c r="E1341" s="63"/>
    </row>
    <row r="1342" spans="1:5" ht="15.75" customHeight="1" x14ac:dyDescent="0.25">
      <c r="A1342" s="13">
        <v>6922427</v>
      </c>
      <c r="B1342" s="3" t="s">
        <v>3366</v>
      </c>
      <c r="C1342" s="66">
        <v>46101</v>
      </c>
      <c r="D1342" s="67"/>
      <c r="E1342" s="63"/>
    </row>
    <row r="1343" spans="1:5" ht="15.75" customHeight="1" x14ac:dyDescent="0.25">
      <c r="A1343" s="13">
        <v>6922400</v>
      </c>
      <c r="B1343" s="3" t="s">
        <v>3367</v>
      </c>
      <c r="C1343" s="66">
        <v>46107</v>
      </c>
      <c r="D1343" s="67"/>
      <c r="E1343" s="63"/>
    </row>
    <row r="1344" spans="1:5" ht="15.75" customHeight="1" x14ac:dyDescent="0.25">
      <c r="A1344" s="13">
        <v>6922386</v>
      </c>
      <c r="B1344" s="3" t="s">
        <v>3368</v>
      </c>
      <c r="C1344" s="66">
        <v>46107</v>
      </c>
      <c r="D1344" s="67"/>
      <c r="E1344" s="63"/>
    </row>
    <row r="1345" spans="1:5" ht="15.75" customHeight="1" x14ac:dyDescent="0.25">
      <c r="A1345" s="13">
        <v>6922035</v>
      </c>
      <c r="B1345" s="3" t="s">
        <v>3369</v>
      </c>
      <c r="C1345" s="66">
        <v>46106</v>
      </c>
      <c r="D1345" s="67"/>
      <c r="E1345" s="63"/>
    </row>
    <row r="1346" spans="1:5" ht="15.75" customHeight="1" x14ac:dyDescent="0.25">
      <c r="A1346" s="13">
        <v>6921956</v>
      </c>
      <c r="B1346" s="3" t="s">
        <v>3370</v>
      </c>
      <c r="C1346" s="66">
        <v>46107</v>
      </c>
      <c r="D1346" s="67"/>
      <c r="E1346" s="63"/>
    </row>
    <row r="1347" spans="1:5" ht="15.75" customHeight="1" x14ac:dyDescent="0.25">
      <c r="A1347" s="13">
        <v>6921941</v>
      </c>
      <c r="B1347" s="3" t="s">
        <v>3371</v>
      </c>
      <c r="C1347" s="66">
        <v>46106</v>
      </c>
      <c r="D1347" s="67"/>
      <c r="E1347" s="63"/>
    </row>
    <row r="1348" spans="1:5" ht="15.75" customHeight="1" x14ac:dyDescent="0.25">
      <c r="A1348" s="13">
        <v>6921940</v>
      </c>
      <c r="B1348" s="3" t="s">
        <v>3372</v>
      </c>
      <c r="C1348" s="66">
        <v>46106</v>
      </c>
      <c r="D1348" s="67"/>
      <c r="E1348" s="63"/>
    </row>
    <row r="1349" spans="1:5" ht="15.75" customHeight="1" x14ac:dyDescent="0.25">
      <c r="A1349" s="13">
        <v>6921920</v>
      </c>
      <c r="B1349" s="3" t="s">
        <v>3373</v>
      </c>
      <c r="C1349" s="66">
        <v>46106</v>
      </c>
      <c r="D1349" s="67"/>
      <c r="E1349" s="63"/>
    </row>
    <row r="1350" spans="1:5" ht="15.75" customHeight="1" x14ac:dyDescent="0.25">
      <c r="A1350" s="13">
        <v>6921883</v>
      </c>
      <c r="B1350" s="3" t="s">
        <v>3374</v>
      </c>
      <c r="C1350" s="66">
        <v>46106</v>
      </c>
      <c r="D1350" s="67"/>
      <c r="E1350" s="63"/>
    </row>
    <row r="1351" spans="1:5" ht="15.75" customHeight="1" x14ac:dyDescent="0.25">
      <c r="A1351" s="13">
        <v>6921877</v>
      </c>
      <c r="B1351" s="3" t="s">
        <v>3375</v>
      </c>
      <c r="C1351" s="66">
        <v>46106</v>
      </c>
      <c r="D1351" s="67"/>
      <c r="E1351" s="63"/>
    </row>
    <row r="1352" spans="1:5" ht="15.75" customHeight="1" x14ac:dyDescent="0.25">
      <c r="A1352" s="13">
        <v>6921869</v>
      </c>
      <c r="B1352" s="3" t="s">
        <v>3376</v>
      </c>
      <c r="C1352" s="66">
        <v>46106</v>
      </c>
      <c r="D1352" s="67"/>
      <c r="E1352" s="63"/>
    </row>
    <row r="1353" spans="1:5" ht="15.75" customHeight="1" x14ac:dyDescent="0.25">
      <c r="A1353" s="13">
        <v>6921811</v>
      </c>
      <c r="B1353" s="3" t="s">
        <v>3377</v>
      </c>
      <c r="C1353" s="66">
        <v>46100</v>
      </c>
      <c r="D1353" s="67"/>
      <c r="E1353" s="63"/>
    </row>
    <row r="1354" spans="1:5" ht="15.75" customHeight="1" x14ac:dyDescent="0.25">
      <c r="A1354" s="13">
        <v>6921788</v>
      </c>
      <c r="B1354" s="3" t="s">
        <v>3378</v>
      </c>
      <c r="C1354" s="66">
        <v>46095</v>
      </c>
      <c r="D1354" s="67"/>
      <c r="E1354" s="63"/>
    </row>
    <row r="1355" spans="1:5" ht="15.75" customHeight="1" x14ac:dyDescent="0.25">
      <c r="A1355" s="13">
        <v>6921768</v>
      </c>
      <c r="B1355" s="3" t="s">
        <v>3379</v>
      </c>
      <c r="C1355" s="66">
        <v>46106</v>
      </c>
      <c r="D1355" s="67"/>
      <c r="E1355" s="63"/>
    </row>
    <row r="1356" spans="1:5" ht="15.75" customHeight="1" x14ac:dyDescent="0.25">
      <c r="A1356" s="13">
        <v>6921751</v>
      </c>
      <c r="B1356" s="3" t="s">
        <v>3380</v>
      </c>
      <c r="C1356" s="66">
        <v>46106</v>
      </c>
      <c r="D1356" s="67"/>
      <c r="E1356" s="63"/>
    </row>
    <row r="1357" spans="1:5" ht="15.75" customHeight="1" x14ac:dyDescent="0.25">
      <c r="A1357" s="13">
        <v>6921716</v>
      </c>
      <c r="B1357" s="3" t="s">
        <v>3381</v>
      </c>
      <c r="C1357" s="66">
        <v>46106</v>
      </c>
      <c r="D1357" s="67"/>
      <c r="E1357" s="63"/>
    </row>
    <row r="1358" spans="1:5" ht="15.75" customHeight="1" x14ac:dyDescent="0.25">
      <c r="A1358" s="13">
        <v>6921695</v>
      </c>
      <c r="B1358" s="3" t="s">
        <v>3382</v>
      </c>
      <c r="C1358" s="66">
        <v>46106</v>
      </c>
      <c r="D1358" s="67"/>
      <c r="E1358" s="63"/>
    </row>
    <row r="1359" spans="1:5" ht="15.75" customHeight="1" x14ac:dyDescent="0.25">
      <c r="A1359" s="13">
        <v>6921673</v>
      </c>
      <c r="B1359" s="3" t="s">
        <v>3383</v>
      </c>
      <c r="C1359" s="66">
        <v>46106</v>
      </c>
      <c r="D1359" s="67"/>
      <c r="E1359" s="63"/>
    </row>
    <row r="1360" spans="1:5" ht="15.75" customHeight="1" x14ac:dyDescent="0.25">
      <c r="A1360" s="13">
        <v>6921655</v>
      </c>
      <c r="B1360" s="3" t="s">
        <v>3384</v>
      </c>
      <c r="C1360" s="66">
        <v>46106</v>
      </c>
      <c r="D1360" s="67"/>
      <c r="E1360" s="63"/>
    </row>
    <row r="1361" spans="1:5" ht="15.75" customHeight="1" x14ac:dyDescent="0.25">
      <c r="A1361" s="13">
        <v>6921641</v>
      </c>
      <c r="B1361" s="3" t="s">
        <v>3385</v>
      </c>
      <c r="C1361" s="66">
        <v>46106</v>
      </c>
      <c r="D1361" s="67"/>
      <c r="E1361" s="63"/>
    </row>
    <row r="1362" spans="1:5" ht="15.75" customHeight="1" x14ac:dyDescent="0.25">
      <c r="A1362" s="13">
        <v>6921637</v>
      </c>
      <c r="B1362" s="3" t="s">
        <v>3386</v>
      </c>
      <c r="C1362" s="66">
        <v>46106</v>
      </c>
      <c r="D1362" s="67"/>
      <c r="E1362" s="63"/>
    </row>
    <row r="1363" spans="1:5" ht="15.75" customHeight="1" x14ac:dyDescent="0.25">
      <c r="A1363" s="13">
        <v>6921624</v>
      </c>
      <c r="B1363" s="3" t="s">
        <v>3387</v>
      </c>
      <c r="C1363" s="66">
        <v>46106</v>
      </c>
      <c r="D1363" s="67"/>
      <c r="E1363" s="63"/>
    </row>
    <row r="1364" spans="1:5" ht="15.75" customHeight="1" x14ac:dyDescent="0.25">
      <c r="A1364" s="13">
        <v>6921521</v>
      </c>
      <c r="B1364" s="3" t="s">
        <v>3388</v>
      </c>
      <c r="C1364" s="66">
        <v>46098</v>
      </c>
      <c r="D1364" s="67"/>
      <c r="E1364" s="63"/>
    </row>
    <row r="1365" spans="1:5" ht="15.75" customHeight="1" x14ac:dyDescent="0.25">
      <c r="A1365" s="13">
        <v>6921385</v>
      </c>
      <c r="B1365" s="3" t="s">
        <v>3389</v>
      </c>
      <c r="C1365" s="66">
        <v>46106</v>
      </c>
      <c r="D1365" s="67"/>
      <c r="E1365" s="63"/>
    </row>
    <row r="1366" spans="1:5" ht="15.75" customHeight="1" x14ac:dyDescent="0.25">
      <c r="A1366" s="13">
        <v>6921353</v>
      </c>
      <c r="B1366" s="3" t="s">
        <v>3390</v>
      </c>
      <c r="C1366" s="66">
        <v>46100</v>
      </c>
      <c r="D1366" s="67"/>
      <c r="E1366" s="63"/>
    </row>
    <row r="1367" spans="1:5" ht="15.75" customHeight="1" x14ac:dyDescent="0.25">
      <c r="A1367" s="13">
        <v>6921278</v>
      </c>
      <c r="B1367" s="3" t="s">
        <v>3391</v>
      </c>
      <c r="C1367" s="66">
        <v>46106</v>
      </c>
      <c r="D1367" s="67"/>
      <c r="E1367" s="63"/>
    </row>
    <row r="1368" spans="1:5" ht="15.75" customHeight="1" x14ac:dyDescent="0.25">
      <c r="A1368" s="13">
        <v>6921193</v>
      </c>
      <c r="B1368" s="3" t="s">
        <v>3392</v>
      </c>
      <c r="C1368" s="66">
        <v>46106</v>
      </c>
      <c r="D1368" s="67"/>
      <c r="E1368" s="63"/>
    </row>
    <row r="1369" spans="1:5" ht="15.75" customHeight="1" x14ac:dyDescent="0.25">
      <c r="A1369" s="13">
        <v>6921154</v>
      </c>
      <c r="B1369" s="3" t="s">
        <v>3393</v>
      </c>
      <c r="C1369" s="66">
        <v>46106</v>
      </c>
      <c r="D1369" s="67"/>
      <c r="E1369" s="63"/>
    </row>
    <row r="1370" spans="1:5" ht="15.75" customHeight="1" x14ac:dyDescent="0.25">
      <c r="A1370" s="13">
        <v>6921072</v>
      </c>
      <c r="B1370" s="3" t="s">
        <v>3394</v>
      </c>
      <c r="C1370" s="66">
        <v>46106</v>
      </c>
      <c r="D1370" s="67"/>
      <c r="E1370" s="63"/>
    </row>
    <row r="1371" spans="1:5" ht="15.75" customHeight="1" x14ac:dyDescent="0.25">
      <c r="A1371" s="13">
        <v>6921035</v>
      </c>
      <c r="B1371" s="3" t="s">
        <v>3395</v>
      </c>
      <c r="C1371" s="66">
        <v>46106</v>
      </c>
      <c r="D1371" s="67"/>
      <c r="E1371" s="63"/>
    </row>
    <row r="1372" spans="1:5" ht="15.75" customHeight="1" x14ac:dyDescent="0.25">
      <c r="A1372" s="13">
        <v>6921004</v>
      </c>
      <c r="B1372" s="3" t="s">
        <v>3396</v>
      </c>
      <c r="C1372" s="66">
        <v>46106</v>
      </c>
      <c r="D1372" s="67"/>
      <c r="E1372" s="63"/>
    </row>
    <row r="1373" spans="1:5" ht="15.75" customHeight="1" x14ac:dyDescent="0.25">
      <c r="A1373" s="13">
        <v>6921002</v>
      </c>
      <c r="B1373" s="3" t="s">
        <v>3397</v>
      </c>
      <c r="C1373" s="66">
        <v>46106</v>
      </c>
      <c r="D1373" s="67"/>
      <c r="E1373" s="63"/>
    </row>
    <row r="1374" spans="1:5" ht="15.75" customHeight="1" x14ac:dyDescent="0.25">
      <c r="A1374" s="13">
        <v>6921001</v>
      </c>
      <c r="B1374" s="3" t="s">
        <v>3398</v>
      </c>
      <c r="C1374" s="66">
        <v>46106</v>
      </c>
      <c r="D1374" s="67"/>
      <c r="E1374" s="63"/>
    </row>
    <row r="1375" spans="1:5" ht="15.75" customHeight="1" x14ac:dyDescent="0.25">
      <c r="A1375" s="13">
        <v>6920987</v>
      </c>
      <c r="B1375" s="3" t="s">
        <v>3399</v>
      </c>
      <c r="C1375" s="66">
        <v>46107</v>
      </c>
      <c r="D1375" s="67"/>
      <c r="E1375" s="63"/>
    </row>
    <row r="1376" spans="1:5" ht="15.75" customHeight="1" x14ac:dyDescent="0.25">
      <c r="A1376" s="13">
        <v>6920986</v>
      </c>
      <c r="B1376" s="3" t="s">
        <v>3400</v>
      </c>
      <c r="C1376" s="66">
        <v>46106</v>
      </c>
      <c r="D1376" s="67"/>
      <c r="E1376" s="63"/>
    </row>
    <row r="1377" spans="1:5" ht="15.75" customHeight="1" x14ac:dyDescent="0.25">
      <c r="A1377" s="13">
        <v>6920973</v>
      </c>
      <c r="B1377" s="3" t="s">
        <v>3401</v>
      </c>
      <c r="C1377" s="66">
        <v>46100</v>
      </c>
      <c r="D1377" s="67"/>
      <c r="E1377" s="63"/>
    </row>
    <row r="1378" spans="1:5" ht="15.75" customHeight="1" x14ac:dyDescent="0.25">
      <c r="A1378" s="13">
        <v>6920956</v>
      </c>
      <c r="B1378" s="3" t="s">
        <v>3402</v>
      </c>
      <c r="C1378" s="66">
        <v>46106</v>
      </c>
      <c r="D1378" s="67"/>
      <c r="E1378" s="63"/>
    </row>
    <row r="1379" spans="1:5" ht="15.75" customHeight="1" x14ac:dyDescent="0.25">
      <c r="A1379" s="13">
        <v>6920839</v>
      </c>
      <c r="B1379" s="3" t="s">
        <v>3403</v>
      </c>
      <c r="C1379" s="66">
        <v>46106</v>
      </c>
      <c r="D1379" s="67"/>
      <c r="E1379" s="63"/>
    </row>
    <row r="1380" spans="1:5" ht="15.75" customHeight="1" x14ac:dyDescent="0.25">
      <c r="A1380" s="13">
        <v>6920832</v>
      </c>
      <c r="B1380" s="3" t="s">
        <v>3404</v>
      </c>
      <c r="C1380" s="66">
        <v>46106</v>
      </c>
      <c r="D1380" s="67"/>
      <c r="E1380" s="63"/>
    </row>
    <row r="1381" spans="1:5" ht="15.75" customHeight="1" x14ac:dyDescent="0.25">
      <c r="A1381" s="13">
        <v>6920805</v>
      </c>
      <c r="B1381" s="3" t="s">
        <v>3405</v>
      </c>
      <c r="C1381" s="66">
        <v>46106</v>
      </c>
      <c r="D1381" s="67"/>
      <c r="E1381" s="63"/>
    </row>
    <row r="1382" spans="1:5" ht="15.75" customHeight="1" x14ac:dyDescent="0.25">
      <c r="A1382" s="13">
        <v>6920570</v>
      </c>
      <c r="B1382" s="3" t="s">
        <v>3406</v>
      </c>
      <c r="C1382" s="66">
        <v>46105</v>
      </c>
      <c r="D1382" s="67"/>
      <c r="E1382" s="63"/>
    </row>
    <row r="1383" spans="1:5" ht="15.75" customHeight="1" x14ac:dyDescent="0.25">
      <c r="A1383" s="13">
        <v>6920510</v>
      </c>
      <c r="B1383" s="3" t="s">
        <v>3407</v>
      </c>
      <c r="C1383" s="66">
        <v>46105</v>
      </c>
      <c r="D1383" s="67"/>
      <c r="E1383" s="63"/>
    </row>
    <row r="1384" spans="1:5" ht="15.75" customHeight="1" x14ac:dyDescent="0.25">
      <c r="A1384" s="13">
        <v>6920404</v>
      </c>
      <c r="B1384" s="3" t="s">
        <v>3408</v>
      </c>
      <c r="C1384" s="66">
        <v>46106</v>
      </c>
      <c r="D1384" s="67"/>
      <c r="E1384" s="63"/>
    </row>
    <row r="1385" spans="1:5" ht="15.75" customHeight="1" x14ac:dyDescent="0.25">
      <c r="A1385" s="13">
        <v>6920383</v>
      </c>
      <c r="B1385" s="3" t="s">
        <v>3409</v>
      </c>
      <c r="C1385" s="66">
        <v>46105</v>
      </c>
      <c r="D1385" s="67"/>
      <c r="E1385" s="63"/>
    </row>
    <row r="1386" spans="1:5" ht="15.75" customHeight="1" x14ac:dyDescent="0.25">
      <c r="A1386" s="13">
        <v>6920377</v>
      </c>
      <c r="B1386" s="3" t="s">
        <v>3410</v>
      </c>
      <c r="C1386" s="66">
        <v>46105</v>
      </c>
      <c r="D1386" s="67"/>
      <c r="E1386" s="63"/>
    </row>
    <row r="1387" spans="1:5" ht="15.75" customHeight="1" x14ac:dyDescent="0.25">
      <c r="A1387" s="13">
        <v>6920178</v>
      </c>
      <c r="B1387" s="3" t="s">
        <v>3411</v>
      </c>
      <c r="C1387" s="66">
        <v>46106</v>
      </c>
      <c r="D1387" s="67"/>
      <c r="E1387" s="63"/>
    </row>
    <row r="1388" spans="1:5" ht="15.75" customHeight="1" x14ac:dyDescent="0.25">
      <c r="A1388" s="13">
        <v>6920168</v>
      </c>
      <c r="B1388" s="3" t="s">
        <v>3412</v>
      </c>
      <c r="C1388" s="66">
        <v>46099</v>
      </c>
      <c r="D1388" s="67"/>
      <c r="E1388" s="63"/>
    </row>
    <row r="1389" spans="1:5" ht="15.75" customHeight="1" x14ac:dyDescent="0.25">
      <c r="A1389" s="13">
        <v>6920132</v>
      </c>
      <c r="B1389" s="3" t="s">
        <v>3413</v>
      </c>
      <c r="C1389" s="66">
        <v>46106</v>
      </c>
      <c r="D1389" s="67"/>
      <c r="E1389" s="63"/>
    </row>
    <row r="1390" spans="1:5" ht="15.75" customHeight="1" x14ac:dyDescent="0.25">
      <c r="A1390" s="13">
        <v>6920131</v>
      </c>
      <c r="B1390" s="3" t="s">
        <v>3414</v>
      </c>
      <c r="C1390" s="66">
        <v>46101</v>
      </c>
      <c r="D1390" s="67"/>
      <c r="E1390" s="63"/>
    </row>
    <row r="1391" spans="1:5" ht="15.75" customHeight="1" x14ac:dyDescent="0.25">
      <c r="A1391" s="13">
        <v>6920129</v>
      </c>
      <c r="B1391" s="3" t="s">
        <v>3415</v>
      </c>
      <c r="C1391" s="66">
        <v>46106</v>
      </c>
      <c r="D1391" s="67"/>
      <c r="E1391" s="63"/>
    </row>
    <row r="1392" spans="1:5" ht="15.75" customHeight="1" x14ac:dyDescent="0.25">
      <c r="A1392" s="13">
        <v>6920120</v>
      </c>
      <c r="B1392" s="3" t="s">
        <v>3416</v>
      </c>
      <c r="C1392" s="66">
        <v>46105</v>
      </c>
      <c r="D1392" s="67"/>
      <c r="E1392" s="63"/>
    </row>
    <row r="1393" spans="1:5" ht="15.75" customHeight="1" x14ac:dyDescent="0.25">
      <c r="A1393" s="13">
        <v>6920101</v>
      </c>
      <c r="B1393" s="3" t="s">
        <v>3417</v>
      </c>
      <c r="C1393" s="66">
        <v>46106</v>
      </c>
      <c r="D1393" s="67"/>
      <c r="E1393" s="63"/>
    </row>
    <row r="1394" spans="1:5" ht="15.75" customHeight="1" x14ac:dyDescent="0.25">
      <c r="A1394" s="13">
        <v>6920048</v>
      </c>
      <c r="B1394" s="3" t="s">
        <v>3418</v>
      </c>
      <c r="C1394" s="66">
        <v>46105</v>
      </c>
      <c r="D1394" s="67"/>
      <c r="E1394" s="63"/>
    </row>
    <row r="1395" spans="1:5" ht="15.75" customHeight="1" x14ac:dyDescent="0.25">
      <c r="A1395" s="13">
        <v>6920009</v>
      </c>
      <c r="B1395" s="3" t="s">
        <v>3419</v>
      </c>
      <c r="C1395" s="66">
        <v>46105</v>
      </c>
      <c r="D1395" s="67"/>
      <c r="E1395" s="63"/>
    </row>
    <row r="1396" spans="1:5" ht="15.75" customHeight="1" x14ac:dyDescent="0.25">
      <c r="A1396" s="13">
        <v>6919976</v>
      </c>
      <c r="B1396" s="3" t="s">
        <v>3420</v>
      </c>
      <c r="C1396" s="66">
        <v>46095</v>
      </c>
      <c r="D1396" s="67"/>
      <c r="E1396" s="63"/>
    </row>
    <row r="1397" spans="1:5" ht="15.75" customHeight="1" x14ac:dyDescent="0.25">
      <c r="A1397" s="13">
        <v>6919971</v>
      </c>
      <c r="B1397" s="3" t="s">
        <v>3421</v>
      </c>
      <c r="C1397" s="66">
        <v>46105</v>
      </c>
      <c r="D1397" s="67"/>
      <c r="E1397" s="63"/>
    </row>
    <row r="1398" spans="1:5" ht="15.75" customHeight="1" x14ac:dyDescent="0.25">
      <c r="A1398" s="13">
        <v>6919967</v>
      </c>
      <c r="B1398" s="3" t="s">
        <v>3422</v>
      </c>
      <c r="C1398" s="66">
        <v>46105</v>
      </c>
      <c r="D1398" s="67"/>
      <c r="E1398" s="63"/>
    </row>
    <row r="1399" spans="1:5" ht="15.75" customHeight="1" x14ac:dyDescent="0.25">
      <c r="A1399" s="13">
        <v>6919947</v>
      </c>
      <c r="B1399" s="3" t="s">
        <v>3423</v>
      </c>
      <c r="C1399" s="66">
        <v>46105</v>
      </c>
      <c r="D1399" s="67"/>
      <c r="E1399" s="63"/>
    </row>
    <row r="1400" spans="1:5" ht="15.75" customHeight="1" x14ac:dyDescent="0.25">
      <c r="A1400" s="13">
        <v>6919939</v>
      </c>
      <c r="B1400" s="3" t="s">
        <v>3424</v>
      </c>
      <c r="C1400" s="66">
        <v>46099</v>
      </c>
      <c r="D1400" s="67"/>
      <c r="E1400" s="63"/>
    </row>
    <row r="1401" spans="1:5" ht="15.75" customHeight="1" x14ac:dyDescent="0.25">
      <c r="A1401" s="13">
        <v>6919933</v>
      </c>
      <c r="B1401" s="3" t="s">
        <v>3425</v>
      </c>
      <c r="C1401" s="66">
        <v>46105</v>
      </c>
      <c r="D1401" s="67"/>
      <c r="E1401" s="63"/>
    </row>
    <row r="1402" spans="1:5" ht="15.75" customHeight="1" x14ac:dyDescent="0.25">
      <c r="A1402" s="13">
        <v>6919922</v>
      </c>
      <c r="B1402" s="3" t="s">
        <v>3426</v>
      </c>
      <c r="C1402" s="66">
        <v>46099</v>
      </c>
      <c r="D1402" s="67"/>
      <c r="E1402" s="63"/>
    </row>
    <row r="1403" spans="1:5" ht="15.75" customHeight="1" x14ac:dyDescent="0.25">
      <c r="A1403" s="13">
        <v>6919915</v>
      </c>
      <c r="B1403" s="3" t="s">
        <v>3427</v>
      </c>
      <c r="C1403" s="66">
        <v>46092</v>
      </c>
      <c r="D1403" s="67"/>
      <c r="E1403" s="63"/>
    </row>
    <row r="1404" spans="1:5" ht="15.75" customHeight="1" x14ac:dyDescent="0.25">
      <c r="A1404" s="13">
        <v>6919910</v>
      </c>
      <c r="B1404" s="3" t="s">
        <v>3428</v>
      </c>
      <c r="C1404" s="66">
        <v>46105</v>
      </c>
      <c r="D1404" s="67"/>
      <c r="E1404" s="63"/>
    </row>
    <row r="1405" spans="1:5" ht="15.75" customHeight="1" x14ac:dyDescent="0.25">
      <c r="A1405" s="13">
        <v>6919898</v>
      </c>
      <c r="B1405" s="3" t="s">
        <v>3429</v>
      </c>
      <c r="C1405" s="66">
        <v>46105</v>
      </c>
      <c r="D1405" s="67"/>
      <c r="E1405" s="63"/>
    </row>
    <row r="1406" spans="1:5" ht="15.75" customHeight="1" x14ac:dyDescent="0.25">
      <c r="A1406" s="13">
        <v>6919891</v>
      </c>
      <c r="B1406" s="3" t="s">
        <v>3430</v>
      </c>
      <c r="C1406" s="66">
        <v>46106</v>
      </c>
      <c r="D1406" s="67"/>
      <c r="E1406" s="63"/>
    </row>
    <row r="1407" spans="1:5" ht="15.75" customHeight="1" x14ac:dyDescent="0.25">
      <c r="A1407" s="13">
        <v>6919888</v>
      </c>
      <c r="B1407" s="3" t="s">
        <v>3431</v>
      </c>
      <c r="C1407" s="66">
        <v>46105</v>
      </c>
      <c r="D1407" s="67"/>
      <c r="E1407" s="63"/>
    </row>
    <row r="1408" spans="1:5" ht="15.75" customHeight="1" x14ac:dyDescent="0.25">
      <c r="A1408" s="13">
        <v>6919860</v>
      </c>
      <c r="B1408" s="3" t="s">
        <v>3432</v>
      </c>
      <c r="C1408" s="66">
        <v>46105</v>
      </c>
      <c r="D1408" s="67"/>
      <c r="E1408" s="63"/>
    </row>
    <row r="1409" spans="1:5" ht="15.75" customHeight="1" x14ac:dyDescent="0.25">
      <c r="A1409" s="13">
        <v>6919854</v>
      </c>
      <c r="B1409" s="3" t="s">
        <v>3433</v>
      </c>
      <c r="C1409" s="66">
        <v>46105</v>
      </c>
      <c r="D1409" s="67"/>
      <c r="E1409" s="63"/>
    </row>
    <row r="1410" spans="1:5" ht="15.75" customHeight="1" x14ac:dyDescent="0.25">
      <c r="A1410" s="13">
        <v>6919849</v>
      </c>
      <c r="B1410" s="3" t="s">
        <v>3434</v>
      </c>
      <c r="C1410" s="66">
        <v>46105</v>
      </c>
      <c r="D1410" s="67"/>
      <c r="E1410" s="63"/>
    </row>
    <row r="1411" spans="1:5" ht="15.75" customHeight="1" x14ac:dyDescent="0.25">
      <c r="A1411" s="13">
        <v>6919808</v>
      </c>
      <c r="B1411" s="3" t="s">
        <v>3435</v>
      </c>
      <c r="C1411" s="66">
        <v>46106</v>
      </c>
      <c r="D1411" s="67"/>
      <c r="E1411" s="63"/>
    </row>
    <row r="1412" spans="1:5" ht="15.75" customHeight="1" x14ac:dyDescent="0.25">
      <c r="A1412" s="13">
        <v>6919794</v>
      </c>
      <c r="B1412" s="3" t="s">
        <v>3436</v>
      </c>
      <c r="C1412" s="66">
        <v>46105</v>
      </c>
      <c r="D1412" s="67"/>
      <c r="E1412" s="63"/>
    </row>
    <row r="1413" spans="1:5" ht="15.75" customHeight="1" x14ac:dyDescent="0.25">
      <c r="A1413" s="13">
        <v>6919678</v>
      </c>
      <c r="B1413" s="3" t="s">
        <v>3437</v>
      </c>
      <c r="C1413" s="66">
        <v>46099</v>
      </c>
      <c r="D1413" s="67"/>
      <c r="E1413" s="63"/>
    </row>
    <row r="1414" spans="1:5" ht="15.75" customHeight="1" x14ac:dyDescent="0.25">
      <c r="A1414" s="13">
        <v>6919638</v>
      </c>
      <c r="B1414" s="3" t="s">
        <v>3438</v>
      </c>
      <c r="C1414" s="66">
        <v>46106</v>
      </c>
      <c r="D1414" s="67"/>
      <c r="E1414" s="63"/>
    </row>
    <row r="1415" spans="1:5" ht="15.75" customHeight="1" x14ac:dyDescent="0.25">
      <c r="A1415" s="13">
        <v>6919540</v>
      </c>
      <c r="B1415" s="3" t="s">
        <v>3439</v>
      </c>
      <c r="C1415" s="66">
        <v>46105</v>
      </c>
      <c r="D1415" s="67"/>
      <c r="E1415" s="63"/>
    </row>
    <row r="1416" spans="1:5" ht="15.75" customHeight="1" x14ac:dyDescent="0.25">
      <c r="A1416" s="13">
        <v>6919518</v>
      </c>
      <c r="B1416" s="3" t="s">
        <v>3440</v>
      </c>
      <c r="C1416" s="66">
        <v>46105</v>
      </c>
      <c r="D1416" s="67"/>
      <c r="E1416" s="63"/>
    </row>
    <row r="1417" spans="1:5" ht="15.75" customHeight="1" x14ac:dyDescent="0.25">
      <c r="A1417" s="13">
        <v>6919515</v>
      </c>
      <c r="B1417" s="3" t="s">
        <v>3441</v>
      </c>
      <c r="C1417" s="66">
        <v>46106</v>
      </c>
      <c r="D1417" s="67"/>
      <c r="E1417" s="63"/>
    </row>
    <row r="1418" spans="1:5" ht="15.75" customHeight="1" x14ac:dyDescent="0.25">
      <c r="A1418" s="13">
        <v>6919436</v>
      </c>
      <c r="B1418" s="3" t="s">
        <v>3442</v>
      </c>
      <c r="C1418" s="66">
        <v>46105</v>
      </c>
      <c r="D1418" s="67"/>
      <c r="E1418" s="63"/>
    </row>
    <row r="1419" spans="1:5" ht="15.75" customHeight="1" x14ac:dyDescent="0.25">
      <c r="A1419" s="13">
        <v>6919404</v>
      </c>
      <c r="B1419" s="3" t="s">
        <v>3443</v>
      </c>
      <c r="C1419" s="66">
        <v>46106</v>
      </c>
      <c r="D1419" s="67"/>
      <c r="E1419" s="63"/>
    </row>
    <row r="1420" spans="1:5" ht="15.75" customHeight="1" x14ac:dyDescent="0.25">
      <c r="A1420" s="13">
        <v>6919399</v>
      </c>
      <c r="B1420" s="3" t="s">
        <v>3444</v>
      </c>
      <c r="C1420" s="66">
        <v>46105</v>
      </c>
      <c r="D1420" s="67"/>
      <c r="E1420" s="63"/>
    </row>
    <row r="1421" spans="1:5" ht="15.75" customHeight="1" x14ac:dyDescent="0.25">
      <c r="A1421" s="13">
        <v>6919307</v>
      </c>
      <c r="B1421" s="3" t="s">
        <v>3445</v>
      </c>
      <c r="C1421" s="66">
        <v>46105</v>
      </c>
      <c r="D1421" s="67"/>
      <c r="E1421" s="63"/>
    </row>
    <row r="1422" spans="1:5" ht="15.75" customHeight="1" x14ac:dyDescent="0.25">
      <c r="A1422" s="13">
        <v>6919252</v>
      </c>
      <c r="B1422" s="3" t="s">
        <v>3446</v>
      </c>
      <c r="C1422" s="66">
        <v>46105</v>
      </c>
      <c r="D1422" s="67"/>
      <c r="E1422" s="63"/>
    </row>
    <row r="1423" spans="1:5" ht="15.75" customHeight="1" x14ac:dyDescent="0.25">
      <c r="A1423" s="13">
        <v>6919225</v>
      </c>
      <c r="B1423" s="3" t="s">
        <v>3447</v>
      </c>
      <c r="C1423" s="66">
        <v>46106</v>
      </c>
      <c r="D1423" s="67"/>
      <c r="E1423" s="63"/>
    </row>
    <row r="1424" spans="1:5" ht="15.75" customHeight="1" x14ac:dyDescent="0.25">
      <c r="A1424" s="13">
        <v>6919182</v>
      </c>
      <c r="B1424" s="3" t="s">
        <v>3448</v>
      </c>
      <c r="C1424" s="66">
        <v>46101</v>
      </c>
      <c r="D1424" s="67"/>
      <c r="E1424" s="63"/>
    </row>
    <row r="1425" spans="1:5" ht="15.75" customHeight="1" x14ac:dyDescent="0.25">
      <c r="A1425" s="13">
        <v>6919135</v>
      </c>
      <c r="B1425" s="3" t="s">
        <v>3449</v>
      </c>
      <c r="C1425" s="66">
        <v>46099</v>
      </c>
      <c r="D1425" s="67"/>
      <c r="E1425" s="63"/>
    </row>
    <row r="1426" spans="1:5" ht="15.75" customHeight="1" x14ac:dyDescent="0.25">
      <c r="A1426" s="13">
        <v>6919032</v>
      </c>
      <c r="B1426" s="3" t="s">
        <v>3450</v>
      </c>
      <c r="C1426" s="66">
        <v>46105</v>
      </c>
      <c r="D1426" s="67"/>
      <c r="E1426" s="63"/>
    </row>
    <row r="1427" spans="1:5" ht="15.75" customHeight="1" x14ac:dyDescent="0.25">
      <c r="A1427" s="13">
        <v>6931562</v>
      </c>
      <c r="B1427" s="3" t="s">
        <v>3451</v>
      </c>
      <c r="C1427" s="66">
        <v>46105</v>
      </c>
      <c r="D1427" s="67"/>
      <c r="E1427" s="63"/>
    </row>
    <row r="1428" spans="1:5" ht="15.75" customHeight="1" x14ac:dyDescent="0.25">
      <c r="A1428" s="13">
        <v>6931560</v>
      </c>
      <c r="B1428" s="3" t="s">
        <v>3452</v>
      </c>
      <c r="C1428" s="66">
        <v>46105</v>
      </c>
      <c r="D1428" s="67"/>
      <c r="E1428" s="63"/>
    </row>
    <row r="1429" spans="1:5" ht="15.75" customHeight="1" x14ac:dyDescent="0.25">
      <c r="A1429" s="13">
        <v>6929634</v>
      </c>
      <c r="B1429" s="3" t="s">
        <v>3453</v>
      </c>
      <c r="C1429" s="66">
        <v>46106</v>
      </c>
      <c r="D1429" s="67"/>
      <c r="E1429" s="63"/>
    </row>
    <row r="1430" spans="1:5" ht="15.75" customHeight="1" x14ac:dyDescent="0.25">
      <c r="A1430" s="13">
        <v>6928568</v>
      </c>
      <c r="B1430" s="3" t="s">
        <v>3454</v>
      </c>
      <c r="C1430" s="66">
        <v>46105</v>
      </c>
      <c r="D1430" s="67"/>
      <c r="E1430" s="63"/>
    </row>
    <row r="1431" spans="1:5" ht="15.75" customHeight="1" x14ac:dyDescent="0.25">
      <c r="A1431" s="13">
        <v>6927465</v>
      </c>
      <c r="B1431" s="3" t="s">
        <v>3455</v>
      </c>
      <c r="C1431" s="66">
        <v>46111</v>
      </c>
      <c r="D1431" s="67"/>
      <c r="E1431" s="63"/>
    </row>
    <row r="1432" spans="1:5" ht="15.75" customHeight="1" x14ac:dyDescent="0.25">
      <c r="A1432" s="13">
        <v>6927453</v>
      </c>
      <c r="B1432" s="3" t="s">
        <v>3456</v>
      </c>
      <c r="C1432" s="66">
        <v>46111</v>
      </c>
      <c r="D1432" s="67"/>
      <c r="E1432" s="63"/>
    </row>
    <row r="1433" spans="1:5" ht="15.75" customHeight="1" x14ac:dyDescent="0.25">
      <c r="A1433" s="13">
        <v>6927282</v>
      </c>
      <c r="B1433" s="3" t="s">
        <v>3457</v>
      </c>
      <c r="C1433" s="66">
        <v>46111</v>
      </c>
      <c r="D1433" s="67"/>
      <c r="E1433" s="63"/>
    </row>
    <row r="1434" spans="1:5" ht="15.75" customHeight="1" x14ac:dyDescent="0.25">
      <c r="A1434" s="13">
        <v>6927266</v>
      </c>
      <c r="B1434" s="3" t="s">
        <v>3458</v>
      </c>
      <c r="C1434" s="66">
        <v>46111</v>
      </c>
      <c r="D1434" s="67"/>
      <c r="E1434" s="63"/>
    </row>
    <row r="1435" spans="1:5" ht="15.75" customHeight="1" x14ac:dyDescent="0.25">
      <c r="A1435" s="13">
        <v>6927212</v>
      </c>
      <c r="B1435" s="3" t="s">
        <v>3459</v>
      </c>
      <c r="C1435" s="66"/>
      <c r="D1435" s="67"/>
      <c r="E1435" s="63"/>
    </row>
    <row r="1436" spans="1:5" ht="15.75" customHeight="1" x14ac:dyDescent="0.25">
      <c r="A1436" s="13">
        <v>6927198</v>
      </c>
      <c r="B1436" s="3" t="s">
        <v>3460</v>
      </c>
      <c r="C1436" s="66">
        <v>46098</v>
      </c>
      <c r="D1436" s="67"/>
      <c r="E1436" s="63"/>
    </row>
    <row r="1437" spans="1:5" ht="15.75" customHeight="1" x14ac:dyDescent="0.25">
      <c r="A1437" s="13">
        <v>6927016</v>
      </c>
      <c r="B1437" s="3" t="s">
        <v>26</v>
      </c>
      <c r="C1437" s="66"/>
      <c r="D1437" s="67"/>
      <c r="E1437" s="63"/>
    </row>
    <row r="1438" spans="1:5" ht="15.75" customHeight="1" x14ac:dyDescent="0.25">
      <c r="A1438" s="13">
        <v>6926823</v>
      </c>
      <c r="B1438" s="3" t="s">
        <v>3461</v>
      </c>
      <c r="C1438" s="66">
        <v>46111</v>
      </c>
      <c r="D1438" s="67"/>
      <c r="E1438" s="63"/>
    </row>
    <row r="1439" spans="1:5" ht="15.75" customHeight="1" x14ac:dyDescent="0.25">
      <c r="A1439" s="13">
        <v>6926782</v>
      </c>
      <c r="B1439" s="3" t="s">
        <v>101</v>
      </c>
      <c r="C1439" s="66"/>
      <c r="D1439" s="67"/>
      <c r="E1439" s="63"/>
    </row>
    <row r="1440" spans="1:5" ht="15.75" customHeight="1" x14ac:dyDescent="0.25">
      <c r="A1440" s="13">
        <v>6926711</v>
      </c>
      <c r="B1440" s="3" t="s">
        <v>3462</v>
      </c>
      <c r="C1440" s="66">
        <v>46105</v>
      </c>
      <c r="D1440" s="67"/>
      <c r="E1440" s="63"/>
    </row>
    <row r="1441" spans="1:5" ht="15.75" customHeight="1" x14ac:dyDescent="0.25">
      <c r="A1441" s="13">
        <v>6925725</v>
      </c>
      <c r="B1441" s="3" t="s">
        <v>3459</v>
      </c>
      <c r="C1441" s="66"/>
      <c r="D1441" s="67"/>
      <c r="E1441" s="63"/>
    </row>
    <row r="1442" spans="1:5" ht="15.75" customHeight="1" x14ac:dyDescent="0.25">
      <c r="A1442" s="13">
        <v>6925717</v>
      </c>
      <c r="B1442" s="3" t="s">
        <v>3463</v>
      </c>
      <c r="C1442" s="66">
        <v>46111</v>
      </c>
      <c r="D1442" s="67"/>
      <c r="E1442" s="63"/>
    </row>
    <row r="1443" spans="1:5" ht="15.75" customHeight="1" x14ac:dyDescent="0.25">
      <c r="A1443" s="13">
        <v>6924360</v>
      </c>
      <c r="B1443" s="3" t="s">
        <v>3464</v>
      </c>
      <c r="C1443" s="66">
        <v>46087</v>
      </c>
      <c r="D1443" s="67"/>
      <c r="E1443" s="63"/>
    </row>
    <row r="1444" spans="1:5" ht="15.75" customHeight="1" x14ac:dyDescent="0.25">
      <c r="A1444" s="13">
        <v>6924337</v>
      </c>
      <c r="B1444" s="3" t="s">
        <v>3465</v>
      </c>
      <c r="C1444" s="66">
        <v>46108</v>
      </c>
      <c r="D1444" s="67"/>
      <c r="E1444" s="63"/>
    </row>
    <row r="1445" spans="1:5" ht="15.75" customHeight="1" x14ac:dyDescent="0.25">
      <c r="A1445" s="13">
        <v>6924204</v>
      </c>
      <c r="B1445" s="3" t="s">
        <v>3466</v>
      </c>
      <c r="C1445" s="66">
        <v>46108</v>
      </c>
      <c r="D1445" s="67"/>
      <c r="E1445" s="63"/>
    </row>
    <row r="1446" spans="1:5" ht="15.75" customHeight="1" x14ac:dyDescent="0.25">
      <c r="A1446" s="13">
        <v>6924167</v>
      </c>
      <c r="B1446" s="3" t="s">
        <v>3467</v>
      </c>
      <c r="C1446" s="66">
        <v>46091</v>
      </c>
      <c r="D1446" s="67"/>
      <c r="E1446" s="63"/>
    </row>
    <row r="1447" spans="1:5" ht="15.75" customHeight="1" x14ac:dyDescent="0.25">
      <c r="A1447" s="13">
        <v>6924052</v>
      </c>
      <c r="B1447" s="3" t="s">
        <v>3468</v>
      </c>
      <c r="C1447" s="66">
        <v>46094</v>
      </c>
      <c r="D1447" s="67"/>
      <c r="E1447" s="63"/>
    </row>
    <row r="1448" spans="1:5" ht="15.75" customHeight="1" x14ac:dyDescent="0.25">
      <c r="A1448" s="13">
        <v>6923839</v>
      </c>
      <c r="B1448" s="3" t="s">
        <v>3469</v>
      </c>
      <c r="C1448" s="66">
        <v>46104</v>
      </c>
      <c r="D1448" s="67"/>
      <c r="E1448" s="63"/>
    </row>
    <row r="1449" spans="1:5" ht="15.75" customHeight="1" x14ac:dyDescent="0.25">
      <c r="A1449" s="13">
        <v>6923825</v>
      </c>
      <c r="B1449" s="3" t="s">
        <v>3470</v>
      </c>
      <c r="C1449" s="66">
        <v>46099</v>
      </c>
      <c r="D1449" s="67"/>
      <c r="E1449" s="63"/>
    </row>
    <row r="1450" spans="1:5" ht="15.75" customHeight="1" x14ac:dyDescent="0.25">
      <c r="A1450" s="13">
        <v>6923751</v>
      </c>
      <c r="B1450" s="3" t="s">
        <v>3471</v>
      </c>
      <c r="C1450" s="66">
        <v>46108</v>
      </c>
      <c r="D1450" s="67"/>
      <c r="E1450" s="63"/>
    </row>
    <row r="1451" spans="1:5" ht="15.75" customHeight="1" x14ac:dyDescent="0.25">
      <c r="A1451" s="13">
        <v>6923456</v>
      </c>
      <c r="B1451" s="3" t="s">
        <v>3472</v>
      </c>
      <c r="C1451" s="66">
        <v>46091</v>
      </c>
      <c r="D1451" s="67"/>
      <c r="E1451" s="63"/>
    </row>
    <row r="1452" spans="1:5" ht="15.75" customHeight="1" x14ac:dyDescent="0.25">
      <c r="A1452" s="13">
        <v>6922995</v>
      </c>
      <c r="B1452" s="3" t="s">
        <v>3473</v>
      </c>
      <c r="C1452" s="66">
        <v>46107</v>
      </c>
      <c r="D1452" s="67"/>
      <c r="E1452" s="63"/>
    </row>
    <row r="1453" spans="1:5" ht="15.75" customHeight="1" x14ac:dyDescent="0.25">
      <c r="A1453" s="13">
        <v>6922965</v>
      </c>
      <c r="B1453" s="3" t="s">
        <v>3474</v>
      </c>
      <c r="C1453" s="66">
        <v>46088</v>
      </c>
      <c r="D1453" s="67"/>
      <c r="E1453" s="63"/>
    </row>
    <row r="1454" spans="1:5" ht="15.75" customHeight="1" x14ac:dyDescent="0.25">
      <c r="A1454" s="13">
        <v>6922776</v>
      </c>
      <c r="B1454" s="3" t="s">
        <v>3475</v>
      </c>
      <c r="C1454" s="66">
        <v>46086</v>
      </c>
      <c r="D1454" s="67"/>
      <c r="E1454" s="63"/>
    </row>
    <row r="1455" spans="1:5" ht="15.75" customHeight="1" x14ac:dyDescent="0.25">
      <c r="A1455" s="13">
        <v>6922738</v>
      </c>
      <c r="B1455" s="3" t="s">
        <v>3476</v>
      </c>
      <c r="C1455" s="66">
        <v>46106</v>
      </c>
      <c r="D1455" s="67"/>
      <c r="E1455" s="63"/>
    </row>
    <row r="1456" spans="1:5" ht="15.75" customHeight="1" x14ac:dyDescent="0.25">
      <c r="A1456" s="13">
        <v>6922707</v>
      </c>
      <c r="B1456" s="3" t="s">
        <v>3477</v>
      </c>
      <c r="C1456" s="66">
        <v>46086</v>
      </c>
      <c r="D1456" s="67"/>
      <c r="E1456" s="63"/>
    </row>
    <row r="1457" spans="1:5" ht="15.75" customHeight="1" x14ac:dyDescent="0.25">
      <c r="A1457" s="13">
        <v>6922706</v>
      </c>
      <c r="B1457" s="3" t="s">
        <v>3478</v>
      </c>
      <c r="C1457" s="66">
        <v>46106</v>
      </c>
      <c r="D1457" s="67"/>
      <c r="E1457" s="63"/>
    </row>
    <row r="1458" spans="1:5" ht="15.75" customHeight="1" x14ac:dyDescent="0.25">
      <c r="A1458" s="13">
        <v>6922545</v>
      </c>
      <c r="B1458" s="3" t="s">
        <v>3479</v>
      </c>
      <c r="C1458" s="66">
        <v>46107</v>
      </c>
      <c r="D1458" s="67"/>
      <c r="E1458" s="63"/>
    </row>
    <row r="1459" spans="1:5" ht="15.75" customHeight="1" x14ac:dyDescent="0.25">
      <c r="A1459" s="13">
        <v>6921750</v>
      </c>
      <c r="B1459" s="3" t="s">
        <v>3480</v>
      </c>
      <c r="C1459" s="66">
        <v>46107</v>
      </c>
      <c r="D1459" s="67"/>
      <c r="E1459" s="63"/>
    </row>
    <row r="1460" spans="1:5" ht="15.75" customHeight="1" x14ac:dyDescent="0.25">
      <c r="A1460" s="13">
        <v>6921594</v>
      </c>
      <c r="B1460" s="3" t="s">
        <v>3481</v>
      </c>
      <c r="C1460" s="66">
        <v>46104</v>
      </c>
      <c r="D1460" s="67"/>
      <c r="E1460" s="63"/>
    </row>
    <row r="1461" spans="1:5" ht="15.75" customHeight="1" x14ac:dyDescent="0.25">
      <c r="A1461" s="13">
        <v>6921189</v>
      </c>
      <c r="B1461" s="3" t="s">
        <v>3482</v>
      </c>
      <c r="C1461" s="66">
        <v>46098</v>
      </c>
      <c r="D1461" s="67"/>
      <c r="E1461" s="63"/>
    </row>
    <row r="1462" spans="1:5" ht="15.75" customHeight="1" x14ac:dyDescent="0.25">
      <c r="A1462" s="13">
        <v>6921007</v>
      </c>
      <c r="B1462" s="3" t="s">
        <v>3483</v>
      </c>
      <c r="C1462" s="66">
        <v>46105</v>
      </c>
      <c r="D1462" s="67"/>
      <c r="E1462" s="63"/>
    </row>
    <row r="1463" spans="1:5" ht="15.75" customHeight="1" x14ac:dyDescent="0.25">
      <c r="A1463" s="13">
        <v>6920991</v>
      </c>
      <c r="B1463" s="3" t="s">
        <v>3484</v>
      </c>
      <c r="C1463" s="66">
        <v>46105</v>
      </c>
      <c r="D1463" s="67"/>
      <c r="E1463" s="63"/>
    </row>
    <row r="1464" spans="1:5" ht="15.75" customHeight="1" x14ac:dyDescent="0.25">
      <c r="A1464" s="13">
        <v>6920990</v>
      </c>
      <c r="B1464" s="3" t="s">
        <v>3485</v>
      </c>
      <c r="C1464" s="66">
        <v>46098</v>
      </c>
      <c r="D1464" s="67"/>
      <c r="E1464" s="63"/>
    </row>
    <row r="1465" spans="1:5" ht="15.75" customHeight="1" x14ac:dyDescent="0.25">
      <c r="A1465" s="13">
        <v>6920982</v>
      </c>
      <c r="B1465" s="3" t="s">
        <v>3486</v>
      </c>
      <c r="C1465" s="66">
        <v>46108</v>
      </c>
      <c r="D1465" s="67"/>
      <c r="E1465" s="63"/>
    </row>
    <row r="1466" spans="1:5" ht="15.75" customHeight="1" x14ac:dyDescent="0.25">
      <c r="A1466" s="13">
        <v>6920974</v>
      </c>
      <c r="B1466" s="3" t="s">
        <v>3487</v>
      </c>
      <c r="C1466" s="66">
        <v>46104</v>
      </c>
      <c r="D1466" s="67"/>
      <c r="E1466" s="63"/>
    </row>
    <row r="1467" spans="1:5" ht="15.75" customHeight="1" x14ac:dyDescent="0.25">
      <c r="A1467" s="13">
        <v>6920946</v>
      </c>
      <c r="B1467" s="3" t="s">
        <v>3488</v>
      </c>
      <c r="C1467" s="66">
        <v>46094</v>
      </c>
      <c r="D1467" s="67"/>
      <c r="E1467" s="63"/>
    </row>
    <row r="1468" spans="1:5" ht="15.75" customHeight="1" x14ac:dyDescent="0.25">
      <c r="A1468" s="13">
        <v>6920065</v>
      </c>
      <c r="B1468" s="3" t="s">
        <v>200</v>
      </c>
      <c r="C1468" s="66"/>
      <c r="D1468" s="67"/>
      <c r="E1468" s="63"/>
    </row>
    <row r="1469" spans="1:5" ht="15.75" customHeight="1" x14ac:dyDescent="0.25">
      <c r="A1469" s="13">
        <v>6919715</v>
      </c>
      <c r="B1469" s="3" t="s">
        <v>169</v>
      </c>
      <c r="C1469" s="66"/>
      <c r="D1469" s="67"/>
      <c r="E1469" s="63"/>
    </row>
    <row r="1470" spans="1:5" ht="15.75" customHeight="1" x14ac:dyDescent="0.25">
      <c r="A1470" s="13">
        <v>6919628</v>
      </c>
      <c r="B1470" s="3" t="s">
        <v>3489</v>
      </c>
      <c r="C1470" s="66">
        <v>46086</v>
      </c>
      <c r="D1470" s="67"/>
      <c r="E1470" s="63"/>
    </row>
    <row r="1471" spans="1:5" ht="15.75" customHeight="1" x14ac:dyDescent="0.25">
      <c r="A1471" s="13">
        <v>6919294</v>
      </c>
      <c r="B1471" s="3" t="s">
        <v>268</v>
      </c>
      <c r="C1471" s="66"/>
      <c r="D1471" s="67"/>
      <c r="E1471" s="63"/>
    </row>
    <row r="1472" spans="1:5" ht="15.75" customHeight="1" x14ac:dyDescent="0.25">
      <c r="A1472" s="13">
        <v>6919258</v>
      </c>
      <c r="B1472" s="3" t="s">
        <v>3490</v>
      </c>
      <c r="C1472" s="66">
        <v>46105</v>
      </c>
      <c r="D1472" s="67"/>
      <c r="E1472" s="63"/>
    </row>
    <row r="1473" spans="1:5" ht="15.75" customHeight="1" x14ac:dyDescent="0.25">
      <c r="A1473" s="13">
        <v>6919179</v>
      </c>
      <c r="B1473" s="3" t="s">
        <v>3491</v>
      </c>
      <c r="C1473" s="66">
        <v>46100</v>
      </c>
      <c r="D1473" s="67"/>
      <c r="E1473" s="63"/>
    </row>
    <row r="1474" spans="1:5" ht="15.75" customHeight="1" x14ac:dyDescent="0.25">
      <c r="A1474" s="13">
        <v>6927437</v>
      </c>
      <c r="B1474" s="3" t="s">
        <v>3492</v>
      </c>
      <c r="C1474" s="66">
        <v>46112</v>
      </c>
    </row>
    <row r="1475" spans="1:5" ht="15.75" customHeight="1" x14ac:dyDescent="0.25">
      <c r="A1475" s="13">
        <v>6927432</v>
      </c>
      <c r="B1475" s="3" t="s">
        <v>3493</v>
      </c>
      <c r="C1475" s="66">
        <v>46112</v>
      </c>
    </row>
    <row r="1476" spans="1:5" ht="15.75" customHeight="1" x14ac:dyDescent="0.25">
      <c r="A1476" s="13">
        <v>6927389</v>
      </c>
      <c r="B1476" s="3" t="s">
        <v>3494</v>
      </c>
      <c r="C1476" s="66">
        <v>46112</v>
      </c>
    </row>
    <row r="1477" spans="1:5" ht="15.75" customHeight="1" x14ac:dyDescent="0.25">
      <c r="A1477" s="13">
        <v>6927119</v>
      </c>
      <c r="B1477" s="3" t="s">
        <v>3495</v>
      </c>
      <c r="C1477" s="66">
        <v>46112</v>
      </c>
    </row>
    <row r="1478" spans="1:5" ht="15.75" customHeight="1" x14ac:dyDescent="0.25">
      <c r="A1478" s="13">
        <v>6925408</v>
      </c>
      <c r="B1478" s="3" t="s">
        <v>3496</v>
      </c>
      <c r="C1478" s="66">
        <v>46111</v>
      </c>
    </row>
    <row r="1479" spans="1:5" ht="15.75" customHeight="1" x14ac:dyDescent="0.25">
      <c r="A1479" s="13">
        <v>6925312</v>
      </c>
      <c r="B1479" s="3" t="s">
        <v>3497</v>
      </c>
      <c r="C1479" s="66">
        <v>46118</v>
      </c>
    </row>
    <row r="1480" spans="1:5" ht="15.75" customHeight="1" x14ac:dyDescent="0.25">
      <c r="A1480" s="13">
        <v>6924164</v>
      </c>
      <c r="B1480" s="3" t="s">
        <v>3498</v>
      </c>
      <c r="C1480" s="66">
        <v>46108</v>
      </c>
    </row>
    <row r="1481" spans="1:5" ht="15.75" customHeight="1" x14ac:dyDescent="0.25">
      <c r="A1481" s="13">
        <v>6923743</v>
      </c>
      <c r="B1481" s="3" t="s">
        <v>3499</v>
      </c>
      <c r="C1481" s="66">
        <v>46108</v>
      </c>
    </row>
    <row r="1482" spans="1:5" ht="15.75" customHeight="1" x14ac:dyDescent="0.25">
      <c r="A1482" s="13">
        <v>6923168</v>
      </c>
      <c r="B1482" s="3" t="s">
        <v>3500</v>
      </c>
      <c r="C1482" s="66">
        <v>46101</v>
      </c>
    </row>
    <row r="1483" spans="1:5" ht="15.75" customHeight="1" x14ac:dyDescent="0.25">
      <c r="A1483" s="13">
        <v>6922792</v>
      </c>
      <c r="B1483" s="3" t="s">
        <v>3501</v>
      </c>
      <c r="C1483" s="66">
        <v>46107</v>
      </c>
    </row>
    <row r="1484" spans="1:5" ht="15.75" customHeight="1" x14ac:dyDescent="0.25">
      <c r="A1484" s="13">
        <v>6922721</v>
      </c>
      <c r="B1484" s="3" t="s">
        <v>3502</v>
      </c>
      <c r="C1484" s="66">
        <v>46107</v>
      </c>
    </row>
    <row r="1485" spans="1:5" ht="15.75" customHeight="1" x14ac:dyDescent="0.25">
      <c r="A1485" s="13">
        <v>6921600</v>
      </c>
      <c r="B1485" s="3" t="s">
        <v>3503</v>
      </c>
      <c r="C1485" s="66">
        <v>46106</v>
      </c>
    </row>
    <row r="1486" spans="1:5" ht="15.75" customHeight="1" x14ac:dyDescent="0.25">
      <c r="A1486" s="13">
        <v>6920819</v>
      </c>
      <c r="B1486" s="3" t="s">
        <v>3504</v>
      </c>
      <c r="C1486" s="66">
        <v>46106</v>
      </c>
    </row>
    <row r="1487" spans="1:5" ht="15.75" customHeight="1" x14ac:dyDescent="0.25">
      <c r="A1487" s="13">
        <v>6920398</v>
      </c>
      <c r="B1487" s="3" t="s">
        <v>3505</v>
      </c>
      <c r="C1487" s="66">
        <v>46105</v>
      </c>
    </row>
    <row r="1488" spans="1:5" ht="15.75" customHeight="1" x14ac:dyDescent="0.25">
      <c r="A1488" s="13">
        <v>6919528</v>
      </c>
      <c r="B1488" s="3" t="s">
        <v>3506</v>
      </c>
      <c r="C1488" s="66">
        <v>46105</v>
      </c>
    </row>
    <row r="1489" spans="1:3" ht="15.75" customHeight="1" x14ac:dyDescent="0.25">
      <c r="A1489" s="13">
        <v>6930405</v>
      </c>
      <c r="B1489" s="3" t="s">
        <v>3507</v>
      </c>
      <c r="C1489" s="66">
        <v>46106</v>
      </c>
    </row>
    <row r="1490" spans="1:3" ht="15.75" customHeight="1" x14ac:dyDescent="0.25">
      <c r="A1490" s="13">
        <v>6929942</v>
      </c>
      <c r="B1490" s="3" t="s">
        <v>3508</v>
      </c>
      <c r="C1490" s="66">
        <v>46106</v>
      </c>
    </row>
    <row r="1491" spans="1:3" ht="15.75" customHeight="1" x14ac:dyDescent="0.25">
      <c r="A1491" s="13">
        <v>6927133</v>
      </c>
      <c r="B1491" s="3" t="s">
        <v>3509</v>
      </c>
      <c r="C1491" s="66">
        <v>46112</v>
      </c>
    </row>
    <row r="1492" spans="1:3" ht="15.75" customHeight="1" x14ac:dyDescent="0.25">
      <c r="A1492" s="13">
        <v>6926787</v>
      </c>
      <c r="B1492" s="3" t="s">
        <v>3510</v>
      </c>
      <c r="C1492" s="66">
        <v>46107</v>
      </c>
    </row>
    <row r="1493" spans="1:3" ht="15.75" customHeight="1" x14ac:dyDescent="0.25">
      <c r="A1493" s="13">
        <v>6923023</v>
      </c>
      <c r="B1493" s="3" t="s">
        <v>3511</v>
      </c>
      <c r="C1493" s="66">
        <v>46100</v>
      </c>
    </row>
    <row r="1494" spans="1:3" ht="15.75" customHeight="1" x14ac:dyDescent="0.25">
      <c r="A1494" s="13">
        <v>6919671</v>
      </c>
      <c r="B1494" s="3" t="s">
        <v>3512</v>
      </c>
      <c r="C1494" s="66">
        <v>46097</v>
      </c>
    </row>
    <row r="1495" spans="1:3" ht="15.75" customHeight="1" x14ac:dyDescent="0.25">
      <c r="A1495" s="13">
        <v>6933100</v>
      </c>
      <c r="B1495" s="3" t="s">
        <v>3513</v>
      </c>
      <c r="C1495" s="66">
        <v>46122</v>
      </c>
    </row>
    <row r="1496" spans="1:3" ht="15.75" customHeight="1" x14ac:dyDescent="0.25">
      <c r="A1496" s="13">
        <v>6918552</v>
      </c>
      <c r="B1496" s="3" t="s">
        <v>3514</v>
      </c>
      <c r="C1496" s="66">
        <v>46105</v>
      </c>
    </row>
    <row r="1497" spans="1:3" ht="15.75" customHeight="1" x14ac:dyDescent="0.25">
      <c r="A1497" s="13">
        <v>6918513</v>
      </c>
      <c r="B1497" s="3" t="s">
        <v>3515</v>
      </c>
      <c r="C1497" s="66">
        <v>46102</v>
      </c>
    </row>
    <row r="1498" spans="1:3" ht="15.75" customHeight="1" x14ac:dyDescent="0.25">
      <c r="A1498" s="13">
        <v>6918290</v>
      </c>
      <c r="B1498" s="3" t="s">
        <v>3516</v>
      </c>
      <c r="C1498" s="66">
        <v>46105</v>
      </c>
    </row>
    <row r="1499" spans="1:3" ht="15.75" customHeight="1" x14ac:dyDescent="0.25">
      <c r="A1499" s="13">
        <v>6918253</v>
      </c>
      <c r="B1499" s="3" t="s">
        <v>3517</v>
      </c>
      <c r="C1499" s="66">
        <v>46102</v>
      </c>
    </row>
    <row r="1500" spans="1:3" ht="15.75" customHeight="1" x14ac:dyDescent="0.25">
      <c r="A1500" s="13">
        <v>6918249</v>
      </c>
      <c r="B1500" s="3" t="s">
        <v>3518</v>
      </c>
      <c r="C1500" s="66">
        <v>46102</v>
      </c>
    </row>
    <row r="1501" spans="1:3" ht="15.75" customHeight="1" x14ac:dyDescent="0.25">
      <c r="A1501" s="13">
        <v>6918172</v>
      </c>
      <c r="B1501" s="3" t="s">
        <v>3519</v>
      </c>
      <c r="C1501" s="66">
        <v>46102</v>
      </c>
    </row>
    <row r="1502" spans="1:3" ht="15.75" customHeight="1" x14ac:dyDescent="0.25">
      <c r="A1502" s="13">
        <v>6918054</v>
      </c>
      <c r="B1502" s="3" t="s">
        <v>3520</v>
      </c>
      <c r="C1502" s="66">
        <v>46107</v>
      </c>
    </row>
    <row r="1503" spans="1:3" ht="15.75" customHeight="1" x14ac:dyDescent="0.25">
      <c r="A1503" s="13">
        <v>6917888</v>
      </c>
      <c r="B1503" s="3" t="s">
        <v>3521</v>
      </c>
      <c r="C1503" s="66">
        <v>46102</v>
      </c>
    </row>
    <row r="1504" spans="1:3" ht="15.75" customHeight="1" x14ac:dyDescent="0.25">
      <c r="A1504" s="13">
        <v>6917789</v>
      </c>
      <c r="B1504" s="3" t="s">
        <v>3522</v>
      </c>
      <c r="C1504" s="66">
        <v>46105</v>
      </c>
    </row>
    <row r="1505" spans="1:3" ht="15.75" customHeight="1" x14ac:dyDescent="0.25">
      <c r="A1505" s="13">
        <v>6917761</v>
      </c>
      <c r="B1505" s="3" t="s">
        <v>3523</v>
      </c>
      <c r="C1505" s="66">
        <v>46102</v>
      </c>
    </row>
    <row r="1506" spans="1:3" ht="15.75" customHeight="1" x14ac:dyDescent="0.25">
      <c r="A1506" s="13">
        <v>6917726</v>
      </c>
      <c r="B1506" s="3" t="s">
        <v>3524</v>
      </c>
      <c r="C1506" s="66">
        <v>46102</v>
      </c>
    </row>
    <row r="1507" spans="1:3" ht="15.75" customHeight="1" x14ac:dyDescent="0.25">
      <c r="A1507" s="13">
        <v>6917704</v>
      </c>
      <c r="B1507" s="3" t="s">
        <v>3525</v>
      </c>
      <c r="C1507" s="66">
        <v>46102</v>
      </c>
    </row>
    <row r="1508" spans="1:3" ht="15.75" customHeight="1" x14ac:dyDescent="0.25">
      <c r="A1508" s="13">
        <v>6917700</v>
      </c>
      <c r="B1508" s="3" t="s">
        <v>3526</v>
      </c>
      <c r="C1508" s="66">
        <v>46102</v>
      </c>
    </row>
    <row r="1509" spans="1:3" ht="15.75" customHeight="1" x14ac:dyDescent="0.25">
      <c r="A1509" s="13">
        <v>6917683</v>
      </c>
      <c r="B1509" s="3" t="s">
        <v>3527</v>
      </c>
      <c r="C1509" s="66">
        <v>46102</v>
      </c>
    </row>
    <row r="1510" spans="1:3" ht="15.75" customHeight="1" x14ac:dyDescent="0.25">
      <c r="A1510" s="13">
        <v>6917681</v>
      </c>
      <c r="B1510" s="3" t="s">
        <v>3528</v>
      </c>
      <c r="C1510" s="66">
        <v>46102</v>
      </c>
    </row>
    <row r="1511" spans="1:3" ht="15.75" customHeight="1" x14ac:dyDescent="0.25">
      <c r="A1511" s="13">
        <v>6917656</v>
      </c>
      <c r="B1511" s="3" t="s">
        <v>3529</v>
      </c>
      <c r="C1511" s="66">
        <v>46102</v>
      </c>
    </row>
    <row r="1512" spans="1:3" ht="15.75" customHeight="1" x14ac:dyDescent="0.25">
      <c r="A1512" s="13">
        <v>6917654</v>
      </c>
      <c r="B1512" s="3" t="s">
        <v>3530</v>
      </c>
      <c r="C1512" s="66">
        <v>46102</v>
      </c>
    </row>
    <row r="1513" spans="1:3" ht="15.75" customHeight="1" x14ac:dyDescent="0.25">
      <c r="A1513" s="13">
        <v>6917643</v>
      </c>
      <c r="B1513" s="3" t="s">
        <v>3531</v>
      </c>
      <c r="C1513" s="66">
        <v>46102</v>
      </c>
    </row>
    <row r="1514" spans="1:3" ht="15.75" customHeight="1" x14ac:dyDescent="0.25">
      <c r="A1514" s="13">
        <v>6917622</v>
      </c>
      <c r="B1514" s="3" t="s">
        <v>3532</v>
      </c>
      <c r="C1514" s="66">
        <v>46105</v>
      </c>
    </row>
    <row r="1515" spans="1:3" ht="15.75" customHeight="1" x14ac:dyDescent="0.25">
      <c r="A1515" s="13">
        <v>6917609</v>
      </c>
      <c r="B1515" s="3" t="s">
        <v>3533</v>
      </c>
      <c r="C1515" s="66">
        <v>46102</v>
      </c>
    </row>
    <row r="1516" spans="1:3" ht="15.75" customHeight="1" x14ac:dyDescent="0.25">
      <c r="A1516" s="13">
        <v>6917603</v>
      </c>
      <c r="B1516" s="3" t="s">
        <v>3534</v>
      </c>
      <c r="C1516" s="66">
        <v>46102</v>
      </c>
    </row>
    <row r="1517" spans="1:3" ht="15.75" customHeight="1" x14ac:dyDescent="0.25">
      <c r="A1517" s="13">
        <v>6917570</v>
      </c>
      <c r="B1517" s="3" t="s">
        <v>3535</v>
      </c>
      <c r="C1517" s="66">
        <v>46102</v>
      </c>
    </row>
    <row r="1518" spans="1:3" ht="15.75" customHeight="1" x14ac:dyDescent="0.25">
      <c r="A1518" s="13">
        <v>6917557</v>
      </c>
      <c r="B1518" s="3" t="s">
        <v>3536</v>
      </c>
      <c r="C1518" s="66">
        <v>46102</v>
      </c>
    </row>
    <row r="1519" spans="1:3" ht="15.75" customHeight="1" x14ac:dyDescent="0.25">
      <c r="A1519" s="13">
        <v>6917525</v>
      </c>
      <c r="B1519" s="3" t="s">
        <v>3537</v>
      </c>
      <c r="C1519" s="66">
        <v>46102</v>
      </c>
    </row>
    <row r="1520" spans="1:3" ht="15.75" customHeight="1" x14ac:dyDescent="0.25">
      <c r="A1520" s="13">
        <v>6917520</v>
      </c>
      <c r="B1520" s="3" t="s">
        <v>3538</v>
      </c>
      <c r="C1520" s="66">
        <v>46105</v>
      </c>
    </row>
    <row r="1521" spans="1:3" ht="15.75" customHeight="1" x14ac:dyDescent="0.25">
      <c r="A1521" s="13">
        <v>6917472</v>
      </c>
      <c r="B1521" s="3" t="s">
        <v>3539</v>
      </c>
      <c r="C1521" s="66">
        <v>46102</v>
      </c>
    </row>
    <row r="1522" spans="1:3" ht="15.75" customHeight="1" x14ac:dyDescent="0.25">
      <c r="A1522" s="13">
        <v>6917471</v>
      </c>
      <c r="B1522" s="3" t="s">
        <v>3540</v>
      </c>
      <c r="C1522" s="66">
        <v>46102</v>
      </c>
    </row>
    <row r="1523" spans="1:3" ht="15.75" customHeight="1" x14ac:dyDescent="0.25">
      <c r="A1523" s="13">
        <v>6917450</v>
      </c>
      <c r="B1523" s="3" t="s">
        <v>3541</v>
      </c>
      <c r="C1523" s="66">
        <v>46105</v>
      </c>
    </row>
    <row r="1524" spans="1:3" ht="15.75" customHeight="1" x14ac:dyDescent="0.25">
      <c r="A1524" s="13">
        <v>6917426</v>
      </c>
      <c r="B1524" s="3" t="s">
        <v>3542</v>
      </c>
      <c r="C1524" s="66">
        <v>46128</v>
      </c>
    </row>
    <row r="1525" spans="1:3" ht="15.75" customHeight="1" x14ac:dyDescent="0.25">
      <c r="A1525" s="13">
        <v>6917421</v>
      </c>
      <c r="B1525" s="3" t="s">
        <v>3543</v>
      </c>
      <c r="C1525" s="66">
        <v>46102</v>
      </c>
    </row>
    <row r="1526" spans="1:3" ht="15.75" customHeight="1" x14ac:dyDescent="0.25">
      <c r="A1526" s="13">
        <v>6917376</v>
      </c>
      <c r="B1526" s="3" t="s">
        <v>3544</v>
      </c>
      <c r="C1526" s="66">
        <v>46102</v>
      </c>
    </row>
    <row r="1527" spans="1:3" ht="15.75" customHeight="1" x14ac:dyDescent="0.25">
      <c r="A1527" s="13">
        <v>6917337</v>
      </c>
      <c r="B1527" s="3" t="s">
        <v>3545</v>
      </c>
      <c r="C1527" s="66">
        <v>46102</v>
      </c>
    </row>
    <row r="1528" spans="1:3" ht="15.75" customHeight="1" x14ac:dyDescent="0.25">
      <c r="A1528" s="13">
        <v>6917308</v>
      </c>
      <c r="B1528" s="3" t="s">
        <v>3546</v>
      </c>
      <c r="C1528" s="66">
        <v>46101</v>
      </c>
    </row>
    <row r="1529" spans="1:3" ht="15.75" customHeight="1" x14ac:dyDescent="0.25">
      <c r="A1529" s="13">
        <v>6917287</v>
      </c>
      <c r="B1529" s="3" t="s">
        <v>3547</v>
      </c>
      <c r="C1529" s="66">
        <v>46095</v>
      </c>
    </row>
    <row r="1530" spans="1:3" ht="15.75" customHeight="1" x14ac:dyDescent="0.25">
      <c r="A1530" s="13">
        <v>6917279</v>
      </c>
      <c r="B1530" s="3" t="s">
        <v>3548</v>
      </c>
      <c r="C1530" s="66">
        <v>46102</v>
      </c>
    </row>
    <row r="1531" spans="1:3" ht="15.75" customHeight="1" x14ac:dyDescent="0.25">
      <c r="A1531" s="13">
        <v>6917231</v>
      </c>
      <c r="B1531" s="3" t="s">
        <v>3549</v>
      </c>
      <c r="C1531" s="66">
        <v>46105</v>
      </c>
    </row>
    <row r="1532" spans="1:3" ht="15.75" customHeight="1" x14ac:dyDescent="0.25">
      <c r="A1532" s="13">
        <v>6917215</v>
      </c>
      <c r="B1532" s="3" t="s">
        <v>3550</v>
      </c>
      <c r="C1532" s="66">
        <v>46102</v>
      </c>
    </row>
    <row r="1533" spans="1:3" ht="15.75" customHeight="1" x14ac:dyDescent="0.25">
      <c r="A1533" s="13">
        <v>6917209</v>
      </c>
      <c r="B1533" s="3" t="s">
        <v>3551</v>
      </c>
      <c r="C1533" s="66">
        <v>46102</v>
      </c>
    </row>
    <row r="1534" spans="1:3" ht="15.75" customHeight="1" x14ac:dyDescent="0.25">
      <c r="A1534" s="13">
        <v>6917197</v>
      </c>
      <c r="B1534" s="3" t="s">
        <v>3552</v>
      </c>
      <c r="C1534" s="66">
        <v>46102</v>
      </c>
    </row>
    <row r="1535" spans="1:3" ht="15.75" customHeight="1" x14ac:dyDescent="0.25">
      <c r="A1535" s="13">
        <v>6917166</v>
      </c>
      <c r="B1535" s="3" t="s">
        <v>3553</v>
      </c>
      <c r="C1535" s="66">
        <v>46105</v>
      </c>
    </row>
    <row r="1536" spans="1:3" ht="15.75" customHeight="1" x14ac:dyDescent="0.25">
      <c r="A1536" s="13">
        <v>6917149</v>
      </c>
      <c r="B1536" s="3" t="s">
        <v>3554</v>
      </c>
      <c r="C1536" s="66">
        <v>46102</v>
      </c>
    </row>
    <row r="1537" spans="1:3" ht="15.75" customHeight="1" x14ac:dyDescent="0.25">
      <c r="A1537" s="13">
        <v>6917148</v>
      </c>
      <c r="B1537" s="3" t="s">
        <v>3555</v>
      </c>
      <c r="C1537" s="66">
        <v>46102</v>
      </c>
    </row>
    <row r="1538" spans="1:3" ht="15.75" customHeight="1" x14ac:dyDescent="0.25">
      <c r="A1538" s="13">
        <v>6917144</v>
      </c>
      <c r="B1538" s="3" t="s">
        <v>3556</v>
      </c>
      <c r="C1538" s="66">
        <v>46102</v>
      </c>
    </row>
    <row r="1539" spans="1:3" ht="15.75" customHeight="1" x14ac:dyDescent="0.25">
      <c r="A1539" s="13">
        <v>6916918</v>
      </c>
      <c r="B1539" s="3" t="s">
        <v>3557</v>
      </c>
      <c r="C1539" s="66">
        <v>46100</v>
      </c>
    </row>
    <row r="1540" spans="1:3" ht="15.75" customHeight="1" x14ac:dyDescent="0.25">
      <c r="A1540" s="13">
        <v>6916903</v>
      </c>
      <c r="B1540" s="3" t="s">
        <v>3558</v>
      </c>
      <c r="C1540" s="66">
        <v>46100</v>
      </c>
    </row>
    <row r="1541" spans="1:3" ht="15.75" customHeight="1" x14ac:dyDescent="0.25">
      <c r="A1541" s="13">
        <v>6916898</v>
      </c>
      <c r="B1541" s="3" t="s">
        <v>3559</v>
      </c>
      <c r="C1541" s="66">
        <v>46100</v>
      </c>
    </row>
    <row r="1542" spans="1:3" ht="15.75" customHeight="1" x14ac:dyDescent="0.25">
      <c r="A1542" s="13">
        <v>6916815</v>
      </c>
      <c r="B1542" s="3" t="s">
        <v>3560</v>
      </c>
      <c r="C1542" s="66">
        <v>46100</v>
      </c>
    </row>
    <row r="1543" spans="1:3" ht="15.75" customHeight="1" x14ac:dyDescent="0.25">
      <c r="A1543" s="13">
        <v>6916805</v>
      </c>
      <c r="B1543" s="3" t="s">
        <v>3561</v>
      </c>
      <c r="C1543" s="66">
        <v>46100</v>
      </c>
    </row>
    <row r="1544" spans="1:3" ht="15.75" customHeight="1" x14ac:dyDescent="0.25">
      <c r="A1544" s="13">
        <v>6916744</v>
      </c>
      <c r="B1544" s="3" t="s">
        <v>3562</v>
      </c>
      <c r="C1544" s="66">
        <v>46100</v>
      </c>
    </row>
    <row r="1545" spans="1:3" ht="15.75" customHeight="1" x14ac:dyDescent="0.25">
      <c r="A1545" s="13">
        <v>6916726</v>
      </c>
      <c r="B1545" s="3" t="s">
        <v>3563</v>
      </c>
      <c r="C1545" s="66">
        <v>46100</v>
      </c>
    </row>
    <row r="1546" spans="1:3" ht="15.75" customHeight="1" x14ac:dyDescent="0.25">
      <c r="A1546" s="13">
        <v>6916705</v>
      </c>
      <c r="B1546" s="3" t="s">
        <v>3564</v>
      </c>
      <c r="C1546" s="66">
        <v>46087</v>
      </c>
    </row>
    <row r="1547" spans="1:3" ht="15.75" customHeight="1" x14ac:dyDescent="0.25">
      <c r="A1547" s="13">
        <v>6916700</v>
      </c>
      <c r="B1547" s="3" t="s">
        <v>3565</v>
      </c>
      <c r="C1547" s="66">
        <v>46106</v>
      </c>
    </row>
    <row r="1548" spans="1:3" ht="15.75" customHeight="1" x14ac:dyDescent="0.25">
      <c r="A1548" s="13">
        <v>6916616</v>
      </c>
      <c r="B1548" s="3" t="s">
        <v>3566</v>
      </c>
      <c r="C1548" s="66">
        <v>46095</v>
      </c>
    </row>
    <row r="1549" spans="1:3" ht="15.75" customHeight="1" x14ac:dyDescent="0.25">
      <c r="A1549" s="13">
        <v>6916580</v>
      </c>
      <c r="B1549" s="3" t="s">
        <v>3567</v>
      </c>
      <c r="C1549" s="66">
        <v>46100</v>
      </c>
    </row>
    <row r="1550" spans="1:3" ht="15.75" customHeight="1" x14ac:dyDescent="0.25">
      <c r="A1550" s="13">
        <v>6916523</v>
      </c>
      <c r="B1550" s="3" t="s">
        <v>3568</v>
      </c>
      <c r="C1550" s="66">
        <v>46120</v>
      </c>
    </row>
    <row r="1551" spans="1:3" ht="15.75" customHeight="1" x14ac:dyDescent="0.25">
      <c r="A1551" s="13">
        <v>6916479</v>
      </c>
      <c r="B1551" s="3" t="s">
        <v>3569</v>
      </c>
      <c r="C1551" s="66">
        <v>46100</v>
      </c>
    </row>
    <row r="1552" spans="1:3" ht="15.75" customHeight="1" x14ac:dyDescent="0.25">
      <c r="A1552" s="13">
        <v>6916474</v>
      </c>
      <c r="B1552" s="3" t="s">
        <v>3570</v>
      </c>
      <c r="C1552" s="66">
        <v>46101</v>
      </c>
    </row>
    <row r="1553" spans="1:3" ht="15.75" customHeight="1" x14ac:dyDescent="0.25">
      <c r="A1553" s="13">
        <v>6916448</v>
      </c>
      <c r="B1553" s="3" t="s">
        <v>3571</v>
      </c>
      <c r="C1553" s="66">
        <v>46100</v>
      </c>
    </row>
    <row r="1554" spans="1:3" ht="15.75" customHeight="1" x14ac:dyDescent="0.25">
      <c r="A1554" s="13">
        <v>6916441</v>
      </c>
      <c r="B1554" s="3" t="s">
        <v>3572</v>
      </c>
      <c r="C1554" s="66">
        <v>46100</v>
      </c>
    </row>
    <row r="1555" spans="1:3" ht="15.75" customHeight="1" x14ac:dyDescent="0.25">
      <c r="A1555" s="13">
        <v>6916411</v>
      </c>
      <c r="B1555" s="3" t="s">
        <v>3573</v>
      </c>
      <c r="C1555" s="66">
        <v>46101</v>
      </c>
    </row>
    <row r="1556" spans="1:3" ht="15.75" customHeight="1" x14ac:dyDescent="0.25">
      <c r="A1556" s="13">
        <v>6916361</v>
      </c>
      <c r="B1556" s="3" t="s">
        <v>3574</v>
      </c>
      <c r="C1556" s="66">
        <v>46100</v>
      </c>
    </row>
    <row r="1557" spans="1:3" ht="15.75" customHeight="1" x14ac:dyDescent="0.25">
      <c r="A1557" s="13">
        <v>6916359</v>
      </c>
      <c r="B1557" s="3" t="s">
        <v>3575</v>
      </c>
      <c r="C1557" s="66">
        <v>46100</v>
      </c>
    </row>
    <row r="1558" spans="1:3" ht="15.75" customHeight="1" x14ac:dyDescent="0.25">
      <c r="A1558" s="13">
        <v>6916351</v>
      </c>
      <c r="B1558" s="3" t="s">
        <v>3576</v>
      </c>
      <c r="C1558" s="66">
        <v>46095</v>
      </c>
    </row>
    <row r="1559" spans="1:3" ht="15.75" customHeight="1" x14ac:dyDescent="0.25">
      <c r="A1559" s="13">
        <v>6916300</v>
      </c>
      <c r="B1559" s="3" t="s">
        <v>3577</v>
      </c>
      <c r="C1559" s="66">
        <v>46101</v>
      </c>
    </row>
    <row r="1560" spans="1:3" ht="15.75" customHeight="1" x14ac:dyDescent="0.25">
      <c r="A1560" s="13">
        <v>6916240</v>
      </c>
      <c r="B1560" s="3" t="s">
        <v>3578</v>
      </c>
      <c r="C1560" s="66">
        <v>46105</v>
      </c>
    </row>
    <row r="1561" spans="1:3" ht="15.75" customHeight="1" x14ac:dyDescent="0.25">
      <c r="A1561" s="13">
        <v>6916168</v>
      </c>
      <c r="B1561" s="3" t="s">
        <v>3579</v>
      </c>
      <c r="C1561" s="66">
        <v>46101</v>
      </c>
    </row>
    <row r="1562" spans="1:3" ht="15.75" customHeight="1" x14ac:dyDescent="0.25">
      <c r="A1562" s="13">
        <v>6916096</v>
      </c>
      <c r="B1562" s="3" t="s">
        <v>3580</v>
      </c>
      <c r="C1562" s="66">
        <v>46095</v>
      </c>
    </row>
    <row r="1563" spans="1:3" ht="15.75" customHeight="1" x14ac:dyDescent="0.25">
      <c r="A1563" s="13">
        <v>6916021</v>
      </c>
      <c r="B1563" s="3" t="s">
        <v>3581</v>
      </c>
      <c r="C1563" s="66">
        <v>46120</v>
      </c>
    </row>
    <row r="1564" spans="1:3" ht="15.75" customHeight="1" x14ac:dyDescent="0.25">
      <c r="A1564" s="13">
        <v>6915986</v>
      </c>
      <c r="B1564" s="3" t="s">
        <v>3582</v>
      </c>
      <c r="C1564" s="66">
        <v>46100</v>
      </c>
    </row>
    <row r="1565" spans="1:3" ht="15.75" customHeight="1" x14ac:dyDescent="0.25">
      <c r="A1565" s="13">
        <v>6915981</v>
      </c>
      <c r="B1565" s="3" t="s">
        <v>3583</v>
      </c>
      <c r="C1565" s="66">
        <v>46095</v>
      </c>
    </row>
    <row r="1566" spans="1:3" ht="15.75" customHeight="1" x14ac:dyDescent="0.25">
      <c r="A1566" s="13">
        <v>6915973</v>
      </c>
      <c r="B1566" s="3" t="s">
        <v>3584</v>
      </c>
      <c r="C1566" s="66">
        <v>46100</v>
      </c>
    </row>
    <row r="1567" spans="1:3" ht="15.75" customHeight="1" x14ac:dyDescent="0.25">
      <c r="A1567" s="13">
        <v>6915918</v>
      </c>
      <c r="B1567" s="3" t="s">
        <v>3585</v>
      </c>
      <c r="C1567" s="66">
        <v>46101</v>
      </c>
    </row>
    <row r="1568" spans="1:3" ht="15.75" customHeight="1" x14ac:dyDescent="0.25">
      <c r="A1568" s="13">
        <v>6915895</v>
      </c>
      <c r="B1568" s="3" t="s">
        <v>3586</v>
      </c>
      <c r="C1568" s="66">
        <v>46101</v>
      </c>
    </row>
    <row r="1569" spans="1:3" ht="15.75" customHeight="1" x14ac:dyDescent="0.25">
      <c r="A1569" s="13">
        <v>6915884</v>
      </c>
      <c r="B1569" s="3" t="s">
        <v>3587</v>
      </c>
      <c r="C1569" s="66">
        <v>46100</v>
      </c>
    </row>
    <row r="1570" spans="1:3" ht="15.75" customHeight="1" x14ac:dyDescent="0.25">
      <c r="A1570" s="13">
        <v>6915858</v>
      </c>
      <c r="B1570" s="3" t="s">
        <v>3588</v>
      </c>
      <c r="C1570" s="66">
        <v>46101</v>
      </c>
    </row>
    <row r="1571" spans="1:3" ht="15.75" customHeight="1" x14ac:dyDescent="0.25">
      <c r="A1571" s="13">
        <v>6915853</v>
      </c>
      <c r="B1571" s="3" t="s">
        <v>3589</v>
      </c>
      <c r="C1571" s="66">
        <v>46100</v>
      </c>
    </row>
    <row r="1572" spans="1:3" ht="15.75" customHeight="1" x14ac:dyDescent="0.25">
      <c r="A1572" s="13">
        <v>6915846</v>
      </c>
      <c r="B1572" s="3" t="s">
        <v>3590</v>
      </c>
      <c r="C1572" s="66">
        <v>46100</v>
      </c>
    </row>
    <row r="1573" spans="1:3" ht="15.75" customHeight="1" x14ac:dyDescent="0.25">
      <c r="A1573" s="13">
        <v>6915825</v>
      </c>
      <c r="B1573" s="3" t="s">
        <v>3591</v>
      </c>
      <c r="C1573" s="66">
        <v>46100</v>
      </c>
    </row>
    <row r="1574" spans="1:3" ht="15.75" customHeight="1" x14ac:dyDescent="0.25">
      <c r="A1574" s="13">
        <v>6915822</v>
      </c>
      <c r="B1574" s="3" t="s">
        <v>3592</v>
      </c>
      <c r="C1574" s="66">
        <v>46100</v>
      </c>
    </row>
    <row r="1575" spans="1:3" ht="15.75" customHeight="1" x14ac:dyDescent="0.25">
      <c r="A1575" s="13">
        <v>6915798</v>
      </c>
      <c r="B1575" s="3" t="s">
        <v>3593</v>
      </c>
      <c r="C1575" s="66">
        <v>46100</v>
      </c>
    </row>
    <row r="1576" spans="1:3" ht="15.75" customHeight="1" x14ac:dyDescent="0.25">
      <c r="A1576" s="13">
        <v>6915780</v>
      </c>
      <c r="B1576" s="3" t="s">
        <v>3594</v>
      </c>
      <c r="C1576" s="66">
        <v>46100</v>
      </c>
    </row>
    <row r="1577" spans="1:3" ht="15.75" customHeight="1" x14ac:dyDescent="0.25">
      <c r="A1577" s="13">
        <v>6915757</v>
      </c>
      <c r="B1577" s="3" t="s">
        <v>3595</v>
      </c>
      <c r="C1577" s="66">
        <v>46100</v>
      </c>
    </row>
    <row r="1578" spans="1:3" ht="15.75" customHeight="1" x14ac:dyDescent="0.25">
      <c r="A1578" s="13">
        <v>6915744</v>
      </c>
      <c r="B1578" s="3" t="s">
        <v>3596</v>
      </c>
      <c r="C1578" s="66">
        <v>46100</v>
      </c>
    </row>
    <row r="1579" spans="1:3" ht="15.75" customHeight="1" x14ac:dyDescent="0.25">
      <c r="A1579" s="13">
        <v>6915724</v>
      </c>
      <c r="B1579" s="3" t="s">
        <v>3597</v>
      </c>
      <c r="C1579" s="66">
        <v>46100</v>
      </c>
    </row>
    <row r="1580" spans="1:3" ht="15.75" customHeight="1" x14ac:dyDescent="0.25">
      <c r="A1580" s="13">
        <v>6915720</v>
      </c>
      <c r="B1580" s="3" t="s">
        <v>3598</v>
      </c>
      <c r="C1580" s="66">
        <v>46102</v>
      </c>
    </row>
    <row r="1581" spans="1:3" ht="15.75" customHeight="1" x14ac:dyDescent="0.25">
      <c r="A1581" s="13">
        <v>6915699</v>
      </c>
      <c r="B1581" s="3" t="s">
        <v>3599</v>
      </c>
      <c r="C1581" s="66">
        <v>46092</v>
      </c>
    </row>
    <row r="1582" spans="1:3" ht="15.75" customHeight="1" x14ac:dyDescent="0.25">
      <c r="A1582" s="13">
        <v>6915689</v>
      </c>
      <c r="B1582" s="3" t="s">
        <v>3600</v>
      </c>
      <c r="C1582" s="66">
        <v>46100</v>
      </c>
    </row>
    <row r="1583" spans="1:3" ht="15.75" customHeight="1" x14ac:dyDescent="0.25">
      <c r="A1583" s="13">
        <v>6915662</v>
      </c>
      <c r="B1583" s="3" t="s">
        <v>3601</v>
      </c>
      <c r="C1583" s="66">
        <v>46100</v>
      </c>
    </row>
    <row r="1584" spans="1:3" ht="15.75" customHeight="1" x14ac:dyDescent="0.25">
      <c r="A1584" s="13">
        <v>6915656</v>
      </c>
      <c r="B1584" s="3" t="s">
        <v>3602</v>
      </c>
      <c r="C1584" s="66">
        <v>46100</v>
      </c>
    </row>
    <row r="1585" spans="1:3" ht="15.75" customHeight="1" x14ac:dyDescent="0.25">
      <c r="A1585" s="13">
        <v>6915642</v>
      </c>
      <c r="B1585" s="3" t="s">
        <v>3603</v>
      </c>
      <c r="C1585" s="66">
        <v>46100</v>
      </c>
    </row>
    <row r="1586" spans="1:3" ht="15.75" customHeight="1" x14ac:dyDescent="0.25">
      <c r="A1586" s="13">
        <v>6915612</v>
      </c>
      <c r="B1586" s="3" t="s">
        <v>3604</v>
      </c>
      <c r="C1586" s="66">
        <v>46100</v>
      </c>
    </row>
    <row r="1587" spans="1:3" ht="15.75" customHeight="1" x14ac:dyDescent="0.25">
      <c r="A1587" s="13">
        <v>6915402</v>
      </c>
      <c r="B1587" s="3" t="s">
        <v>3605</v>
      </c>
      <c r="C1587" s="66">
        <v>46099</v>
      </c>
    </row>
    <row r="1588" spans="1:3" ht="15.75" customHeight="1" x14ac:dyDescent="0.25">
      <c r="A1588" s="13">
        <v>6915400</v>
      </c>
      <c r="B1588" s="3" t="s">
        <v>3606</v>
      </c>
      <c r="C1588" s="66">
        <v>46099</v>
      </c>
    </row>
    <row r="1589" spans="1:3" ht="15.75" customHeight="1" x14ac:dyDescent="0.25">
      <c r="A1589" s="13">
        <v>6915370</v>
      </c>
      <c r="B1589" s="3" t="s">
        <v>3607</v>
      </c>
      <c r="C1589" s="66">
        <v>46099</v>
      </c>
    </row>
    <row r="1590" spans="1:3" ht="15.75" customHeight="1" x14ac:dyDescent="0.25">
      <c r="A1590" s="13">
        <v>6915343</v>
      </c>
      <c r="B1590" s="3" t="s">
        <v>3608</v>
      </c>
      <c r="C1590" s="66">
        <v>46099</v>
      </c>
    </row>
    <row r="1591" spans="1:3" ht="15.75" customHeight="1" x14ac:dyDescent="0.25">
      <c r="A1591" s="13">
        <v>6915303</v>
      </c>
      <c r="B1591" s="3" t="s">
        <v>3609</v>
      </c>
      <c r="C1591" s="66">
        <v>46099</v>
      </c>
    </row>
    <row r="1592" spans="1:3" ht="15.75" customHeight="1" x14ac:dyDescent="0.25">
      <c r="A1592" s="13">
        <v>6915299</v>
      </c>
      <c r="B1592" s="3" t="s">
        <v>3610</v>
      </c>
      <c r="C1592" s="66">
        <v>46100</v>
      </c>
    </row>
    <row r="1593" spans="1:3" ht="15.75" customHeight="1" x14ac:dyDescent="0.25">
      <c r="A1593" s="13">
        <v>6915146</v>
      </c>
      <c r="B1593" s="3" t="s">
        <v>3611</v>
      </c>
      <c r="C1593" s="66">
        <v>46099</v>
      </c>
    </row>
    <row r="1594" spans="1:3" ht="15.75" customHeight="1" x14ac:dyDescent="0.25">
      <c r="A1594" s="13">
        <v>6915124</v>
      </c>
      <c r="B1594" s="3" t="s">
        <v>3612</v>
      </c>
      <c r="C1594" s="66">
        <v>46127</v>
      </c>
    </row>
    <row r="1595" spans="1:3" ht="15.75" customHeight="1" x14ac:dyDescent="0.25">
      <c r="A1595" s="13">
        <v>6915120</v>
      </c>
      <c r="B1595" s="3" t="s">
        <v>3613</v>
      </c>
      <c r="C1595" s="66">
        <v>46099</v>
      </c>
    </row>
    <row r="1596" spans="1:3" ht="15.75" customHeight="1" x14ac:dyDescent="0.25">
      <c r="A1596" s="13">
        <v>6915115</v>
      </c>
      <c r="B1596" s="3" t="s">
        <v>3614</v>
      </c>
      <c r="C1596" s="66">
        <v>46099</v>
      </c>
    </row>
    <row r="1597" spans="1:3" ht="15.75" customHeight="1" x14ac:dyDescent="0.25">
      <c r="A1597" s="13">
        <v>6915094</v>
      </c>
      <c r="B1597" s="3" t="s">
        <v>3615</v>
      </c>
      <c r="C1597" s="66">
        <v>46099</v>
      </c>
    </row>
    <row r="1598" spans="1:3" ht="15.75" customHeight="1" x14ac:dyDescent="0.25">
      <c r="A1598" s="13">
        <v>6915058</v>
      </c>
      <c r="B1598" s="3" t="s">
        <v>3616</v>
      </c>
      <c r="C1598" s="66">
        <v>46099</v>
      </c>
    </row>
    <row r="1599" spans="1:3" ht="15.75" customHeight="1" x14ac:dyDescent="0.25">
      <c r="A1599" s="13">
        <v>6915033</v>
      </c>
      <c r="B1599" s="3" t="s">
        <v>3617</v>
      </c>
      <c r="C1599" s="66">
        <v>46099</v>
      </c>
    </row>
    <row r="1600" spans="1:3" ht="15.75" customHeight="1" x14ac:dyDescent="0.25">
      <c r="A1600" s="13">
        <v>6915031</v>
      </c>
      <c r="B1600" s="3" t="s">
        <v>3618</v>
      </c>
      <c r="C1600" s="66">
        <v>46099</v>
      </c>
    </row>
    <row r="1601" spans="1:3" ht="15.75" customHeight="1" x14ac:dyDescent="0.25">
      <c r="A1601" s="13">
        <v>6914951</v>
      </c>
      <c r="B1601" s="3" t="s">
        <v>3619</v>
      </c>
      <c r="C1601" s="66">
        <v>46100</v>
      </c>
    </row>
    <row r="1602" spans="1:3" ht="15.75" customHeight="1" x14ac:dyDescent="0.25">
      <c r="A1602" s="13">
        <v>6914931</v>
      </c>
      <c r="B1602" s="3" t="s">
        <v>3620</v>
      </c>
      <c r="C1602" s="66">
        <v>46100</v>
      </c>
    </row>
    <row r="1603" spans="1:3" ht="15.75" customHeight="1" x14ac:dyDescent="0.25">
      <c r="A1603" s="13">
        <v>6914824</v>
      </c>
      <c r="B1603" s="3" t="s">
        <v>3621</v>
      </c>
      <c r="C1603" s="66">
        <v>46099</v>
      </c>
    </row>
    <row r="1604" spans="1:3" ht="15.75" customHeight="1" x14ac:dyDescent="0.25">
      <c r="A1604" s="13">
        <v>6914820</v>
      </c>
      <c r="B1604" s="3" t="s">
        <v>3622</v>
      </c>
      <c r="C1604" s="66">
        <v>46099</v>
      </c>
    </row>
    <row r="1605" spans="1:3" ht="15.75" customHeight="1" x14ac:dyDescent="0.25">
      <c r="A1605" s="13">
        <v>6914746</v>
      </c>
      <c r="B1605" s="3" t="s">
        <v>3623</v>
      </c>
      <c r="C1605" s="66">
        <v>46094</v>
      </c>
    </row>
    <row r="1606" spans="1:3" ht="15.75" customHeight="1" x14ac:dyDescent="0.25">
      <c r="A1606" s="13">
        <v>6914735</v>
      </c>
      <c r="B1606" s="3" t="s">
        <v>3624</v>
      </c>
      <c r="C1606" s="66">
        <v>46099</v>
      </c>
    </row>
    <row r="1607" spans="1:3" ht="15.75" customHeight="1" x14ac:dyDescent="0.25">
      <c r="A1607" s="13">
        <v>6914693</v>
      </c>
      <c r="B1607" s="3" t="s">
        <v>3625</v>
      </c>
      <c r="C1607" s="66">
        <v>46099</v>
      </c>
    </row>
    <row r="1608" spans="1:3" ht="15.75" customHeight="1" x14ac:dyDescent="0.25">
      <c r="A1608" s="13">
        <v>6914606</v>
      </c>
      <c r="B1608" s="3" t="s">
        <v>3626</v>
      </c>
      <c r="C1608" s="66">
        <v>46099</v>
      </c>
    </row>
    <row r="1609" spans="1:3" ht="15.75" customHeight="1" x14ac:dyDescent="0.25">
      <c r="A1609" s="13">
        <v>6914482</v>
      </c>
      <c r="B1609" s="3" t="s">
        <v>3627</v>
      </c>
      <c r="C1609" s="66">
        <v>46099</v>
      </c>
    </row>
    <row r="1610" spans="1:3" ht="15.75" customHeight="1" x14ac:dyDescent="0.25">
      <c r="A1610" s="13">
        <v>6914474</v>
      </c>
      <c r="B1610" s="3" t="s">
        <v>3628</v>
      </c>
      <c r="C1610" s="66">
        <v>46094</v>
      </c>
    </row>
    <row r="1611" spans="1:3" ht="15.75" customHeight="1" x14ac:dyDescent="0.25">
      <c r="A1611" s="13">
        <v>6914470</v>
      </c>
      <c r="B1611" s="3" t="s">
        <v>3629</v>
      </c>
      <c r="C1611" s="66">
        <v>46099</v>
      </c>
    </row>
    <row r="1612" spans="1:3" ht="15.75" customHeight="1" x14ac:dyDescent="0.25">
      <c r="A1612" s="13">
        <v>6914459</v>
      </c>
      <c r="B1612" s="3" t="s">
        <v>3630</v>
      </c>
      <c r="C1612" s="66">
        <v>46099</v>
      </c>
    </row>
    <row r="1613" spans="1:3" ht="15.75" customHeight="1" x14ac:dyDescent="0.25">
      <c r="A1613" s="13">
        <v>6914445</v>
      </c>
      <c r="B1613" s="3" t="s">
        <v>3631</v>
      </c>
      <c r="C1613" s="66">
        <v>46099</v>
      </c>
    </row>
    <row r="1614" spans="1:3" ht="15.75" customHeight="1" x14ac:dyDescent="0.25">
      <c r="A1614" s="13">
        <v>6914431</v>
      </c>
      <c r="B1614" s="3" t="s">
        <v>3632</v>
      </c>
      <c r="C1614" s="66">
        <v>46099</v>
      </c>
    </row>
    <row r="1615" spans="1:3" ht="15.75" customHeight="1" x14ac:dyDescent="0.25">
      <c r="A1615" s="13">
        <v>6914353</v>
      </c>
      <c r="B1615" s="3" t="s">
        <v>3633</v>
      </c>
      <c r="C1615" s="66">
        <v>46099</v>
      </c>
    </row>
    <row r="1616" spans="1:3" ht="15.75" customHeight="1" x14ac:dyDescent="0.25">
      <c r="A1616" s="13">
        <v>6914278</v>
      </c>
      <c r="B1616" s="3" t="s">
        <v>3634</v>
      </c>
      <c r="C1616" s="66">
        <v>46099</v>
      </c>
    </row>
    <row r="1617" spans="1:3" ht="15.75" customHeight="1" x14ac:dyDescent="0.25">
      <c r="A1617" s="13">
        <v>6914239</v>
      </c>
      <c r="B1617" s="3" t="s">
        <v>3635</v>
      </c>
      <c r="C1617" s="66">
        <v>46099</v>
      </c>
    </row>
    <row r="1618" spans="1:3" ht="15.75" customHeight="1" x14ac:dyDescent="0.25">
      <c r="A1618" s="13">
        <v>6914234</v>
      </c>
      <c r="B1618" s="3" t="s">
        <v>3636</v>
      </c>
      <c r="C1618" s="66">
        <v>46099</v>
      </c>
    </row>
    <row r="1619" spans="1:3" ht="15.75" customHeight="1" x14ac:dyDescent="0.25">
      <c r="A1619" s="13">
        <v>6913937</v>
      </c>
      <c r="B1619" s="3" t="s">
        <v>3637</v>
      </c>
      <c r="C1619" s="66">
        <v>46099</v>
      </c>
    </row>
    <row r="1620" spans="1:3" ht="15.75" customHeight="1" x14ac:dyDescent="0.25">
      <c r="A1620" s="13">
        <v>6913880</v>
      </c>
      <c r="B1620" s="3" t="s">
        <v>3638</v>
      </c>
      <c r="C1620" s="66">
        <v>46098</v>
      </c>
    </row>
    <row r="1621" spans="1:3" ht="15.75" customHeight="1" x14ac:dyDescent="0.25">
      <c r="A1621" s="13">
        <v>6913861</v>
      </c>
      <c r="B1621" s="3" t="s">
        <v>3639</v>
      </c>
      <c r="C1621" s="66">
        <v>46098</v>
      </c>
    </row>
    <row r="1622" spans="1:3" ht="15.75" customHeight="1" x14ac:dyDescent="0.25">
      <c r="A1622" s="13">
        <v>6913844</v>
      </c>
      <c r="B1622" s="3" t="s">
        <v>3640</v>
      </c>
      <c r="C1622" s="66">
        <v>46098</v>
      </c>
    </row>
    <row r="1623" spans="1:3" ht="15.75" customHeight="1" x14ac:dyDescent="0.25">
      <c r="A1623" s="13">
        <v>6913783</v>
      </c>
      <c r="B1623" s="3" t="s">
        <v>3641</v>
      </c>
      <c r="C1623" s="66">
        <v>46098</v>
      </c>
    </row>
    <row r="1624" spans="1:3" ht="15.75" customHeight="1" x14ac:dyDescent="0.25">
      <c r="A1624" s="13">
        <v>6913750</v>
      </c>
      <c r="B1624" s="3" t="s">
        <v>3642</v>
      </c>
      <c r="C1624" s="66">
        <v>46098</v>
      </c>
    </row>
    <row r="1625" spans="1:3" ht="15.75" customHeight="1" x14ac:dyDescent="0.25">
      <c r="A1625" s="13">
        <v>6913737</v>
      </c>
      <c r="B1625" s="3" t="s">
        <v>3643</v>
      </c>
      <c r="C1625" s="66">
        <v>46099</v>
      </c>
    </row>
    <row r="1626" spans="1:3" ht="15.75" customHeight="1" x14ac:dyDescent="0.25">
      <c r="A1626" s="13">
        <v>6913720</v>
      </c>
      <c r="B1626" s="3" t="s">
        <v>3644</v>
      </c>
      <c r="C1626" s="66">
        <v>46099</v>
      </c>
    </row>
    <row r="1627" spans="1:3" ht="15.75" customHeight="1" x14ac:dyDescent="0.25">
      <c r="A1627" s="13">
        <v>6913660</v>
      </c>
      <c r="B1627" s="3" t="s">
        <v>3645</v>
      </c>
      <c r="C1627" s="66">
        <v>46098</v>
      </c>
    </row>
    <row r="1628" spans="1:3" ht="15.75" customHeight="1" x14ac:dyDescent="0.25">
      <c r="A1628" s="13">
        <v>6913658</v>
      </c>
      <c r="B1628" s="3" t="s">
        <v>3646</v>
      </c>
      <c r="C1628" s="66">
        <v>46098</v>
      </c>
    </row>
    <row r="1629" spans="1:3" ht="15.75" customHeight="1" x14ac:dyDescent="0.25">
      <c r="A1629" s="13">
        <v>6913570</v>
      </c>
      <c r="B1629" s="3" t="s">
        <v>3647</v>
      </c>
      <c r="C1629" s="66">
        <v>46125</v>
      </c>
    </row>
    <row r="1630" spans="1:3" ht="15.75" customHeight="1" x14ac:dyDescent="0.25">
      <c r="A1630" s="13">
        <v>6913566</v>
      </c>
      <c r="B1630" s="3" t="s">
        <v>3648</v>
      </c>
      <c r="C1630" s="66">
        <v>46098</v>
      </c>
    </row>
    <row r="1631" spans="1:3" ht="15.75" customHeight="1" x14ac:dyDescent="0.25">
      <c r="A1631" s="13">
        <v>6913506</v>
      </c>
      <c r="B1631" s="3" t="s">
        <v>3649</v>
      </c>
      <c r="C1631" s="66">
        <v>46098</v>
      </c>
    </row>
    <row r="1632" spans="1:3" ht="15.75" customHeight="1" x14ac:dyDescent="0.25">
      <c r="A1632" s="13">
        <v>6913441</v>
      </c>
      <c r="B1632" s="3" t="s">
        <v>3650</v>
      </c>
      <c r="C1632" s="66">
        <v>46098</v>
      </c>
    </row>
    <row r="1633" spans="1:3" ht="15.75" customHeight="1" x14ac:dyDescent="0.25">
      <c r="A1633" s="13">
        <v>6913436</v>
      </c>
      <c r="B1633" s="3" t="s">
        <v>3651</v>
      </c>
      <c r="C1633" s="66">
        <v>46095</v>
      </c>
    </row>
    <row r="1634" spans="1:3" ht="15.75" customHeight="1" x14ac:dyDescent="0.25">
      <c r="A1634" s="13">
        <v>6913335</v>
      </c>
      <c r="B1634" s="3" t="s">
        <v>3652</v>
      </c>
      <c r="C1634" s="66">
        <v>46092</v>
      </c>
    </row>
    <row r="1635" spans="1:3" ht="15.75" customHeight="1" x14ac:dyDescent="0.25">
      <c r="A1635" s="13">
        <v>6913303</v>
      </c>
      <c r="B1635" s="3" t="s">
        <v>3653</v>
      </c>
      <c r="C1635" s="66">
        <v>46098</v>
      </c>
    </row>
    <row r="1636" spans="1:3" ht="15.75" customHeight="1" x14ac:dyDescent="0.25">
      <c r="A1636" s="13">
        <v>6913300</v>
      </c>
      <c r="B1636" s="3" t="s">
        <v>3654</v>
      </c>
      <c r="C1636" s="66">
        <v>46098</v>
      </c>
    </row>
    <row r="1637" spans="1:3" ht="15.75" customHeight="1" x14ac:dyDescent="0.25">
      <c r="A1637" s="13">
        <v>6913297</v>
      </c>
      <c r="B1637" s="3" t="s">
        <v>3655</v>
      </c>
      <c r="C1637" s="66">
        <v>46099</v>
      </c>
    </row>
    <row r="1638" spans="1:3" ht="15.75" customHeight="1" x14ac:dyDescent="0.25">
      <c r="A1638" s="13">
        <v>6913294</v>
      </c>
      <c r="B1638" s="3" t="s">
        <v>3656</v>
      </c>
      <c r="C1638" s="66">
        <v>46100</v>
      </c>
    </row>
    <row r="1639" spans="1:3" ht="15.75" customHeight="1" x14ac:dyDescent="0.25">
      <c r="A1639" s="13">
        <v>6913293</v>
      </c>
      <c r="B1639" s="3" t="s">
        <v>3657</v>
      </c>
      <c r="C1639" s="66">
        <v>46098</v>
      </c>
    </row>
    <row r="1640" spans="1:3" ht="15.75" customHeight="1" x14ac:dyDescent="0.25">
      <c r="A1640" s="13">
        <v>6913286</v>
      </c>
      <c r="B1640" s="3" t="s">
        <v>3658</v>
      </c>
      <c r="C1640" s="66">
        <v>46098</v>
      </c>
    </row>
    <row r="1641" spans="1:3" ht="15.75" customHeight="1" x14ac:dyDescent="0.25">
      <c r="A1641" s="13">
        <v>6913283</v>
      </c>
      <c r="B1641" s="3" t="s">
        <v>3659</v>
      </c>
      <c r="C1641" s="66">
        <v>46093</v>
      </c>
    </row>
    <row r="1642" spans="1:3" ht="15.75" customHeight="1" x14ac:dyDescent="0.25">
      <c r="A1642" s="13">
        <v>6913241</v>
      </c>
      <c r="B1642" s="3" t="s">
        <v>3660</v>
      </c>
      <c r="C1642" s="66">
        <v>46098</v>
      </c>
    </row>
    <row r="1643" spans="1:3" ht="15.75" customHeight="1" x14ac:dyDescent="0.25">
      <c r="A1643" s="13">
        <v>6913124</v>
      </c>
      <c r="B1643" s="3" t="s">
        <v>3661</v>
      </c>
      <c r="C1643" s="66">
        <v>46098</v>
      </c>
    </row>
    <row r="1644" spans="1:3" ht="15.75" customHeight="1" x14ac:dyDescent="0.25">
      <c r="A1644" s="13">
        <v>6913095</v>
      </c>
      <c r="B1644" s="3" t="s">
        <v>3662</v>
      </c>
      <c r="C1644" s="66">
        <v>46098</v>
      </c>
    </row>
    <row r="1645" spans="1:3" ht="15.75" customHeight="1" x14ac:dyDescent="0.25">
      <c r="A1645" s="13">
        <v>6913084</v>
      </c>
      <c r="B1645" s="3" t="s">
        <v>3663</v>
      </c>
      <c r="C1645" s="66">
        <v>46092</v>
      </c>
    </row>
    <row r="1646" spans="1:3" ht="15.75" customHeight="1" x14ac:dyDescent="0.25">
      <c r="A1646" s="13">
        <v>6913042</v>
      </c>
      <c r="B1646" s="3" t="s">
        <v>3664</v>
      </c>
      <c r="C1646" s="66">
        <v>46113</v>
      </c>
    </row>
    <row r="1647" spans="1:3" ht="15.75" customHeight="1" x14ac:dyDescent="0.25">
      <c r="A1647" s="13">
        <v>6913031</v>
      </c>
      <c r="B1647" s="3" t="s">
        <v>3665</v>
      </c>
      <c r="C1647" s="66">
        <v>46098</v>
      </c>
    </row>
    <row r="1648" spans="1:3" ht="15.75" customHeight="1" x14ac:dyDescent="0.25">
      <c r="A1648" s="13">
        <v>6913028</v>
      </c>
      <c r="B1648" s="3" t="s">
        <v>3666</v>
      </c>
      <c r="C1648" s="66">
        <v>46098</v>
      </c>
    </row>
    <row r="1649" spans="1:3" ht="15.75" customHeight="1" x14ac:dyDescent="0.25">
      <c r="A1649" s="13">
        <v>6912976</v>
      </c>
      <c r="B1649" s="3" t="s">
        <v>3667</v>
      </c>
      <c r="C1649" s="66">
        <v>46098</v>
      </c>
    </row>
    <row r="1650" spans="1:3" ht="15.75" customHeight="1" x14ac:dyDescent="0.25">
      <c r="A1650" s="13">
        <v>6912936</v>
      </c>
      <c r="B1650" s="3" t="s">
        <v>3668</v>
      </c>
      <c r="C1650" s="66">
        <v>46127</v>
      </c>
    </row>
    <row r="1651" spans="1:3" ht="15.75" customHeight="1" x14ac:dyDescent="0.25">
      <c r="A1651" s="13">
        <v>6912898</v>
      </c>
      <c r="B1651" s="3" t="s">
        <v>3669</v>
      </c>
      <c r="C1651" s="66">
        <v>46098</v>
      </c>
    </row>
    <row r="1652" spans="1:3" ht="15.75" customHeight="1" x14ac:dyDescent="0.25">
      <c r="A1652" s="13">
        <v>6912880</v>
      </c>
      <c r="B1652" s="3" t="s">
        <v>3670</v>
      </c>
      <c r="C1652" s="66">
        <v>46099</v>
      </c>
    </row>
    <row r="1653" spans="1:3" ht="15.75" customHeight="1" x14ac:dyDescent="0.25">
      <c r="A1653" s="13">
        <v>6912844</v>
      </c>
      <c r="B1653" s="3" t="s">
        <v>3671</v>
      </c>
      <c r="C1653" s="66">
        <v>46099</v>
      </c>
    </row>
    <row r="1654" spans="1:3" ht="15.75" customHeight="1" x14ac:dyDescent="0.25">
      <c r="A1654" s="13">
        <v>6912807</v>
      </c>
      <c r="B1654" s="3" t="s">
        <v>3672</v>
      </c>
      <c r="C1654" s="66">
        <v>46098</v>
      </c>
    </row>
    <row r="1655" spans="1:3" ht="15.75" customHeight="1" x14ac:dyDescent="0.25">
      <c r="A1655" s="13">
        <v>6912793</v>
      </c>
      <c r="B1655" s="3" t="s">
        <v>3673</v>
      </c>
      <c r="C1655" s="66">
        <v>46098</v>
      </c>
    </row>
    <row r="1656" spans="1:3" ht="15.75" customHeight="1" x14ac:dyDescent="0.25">
      <c r="A1656" s="13">
        <v>6912778</v>
      </c>
      <c r="B1656" s="3" t="s">
        <v>3674</v>
      </c>
      <c r="C1656" s="66">
        <v>46098</v>
      </c>
    </row>
    <row r="1657" spans="1:3" ht="15.75" customHeight="1" x14ac:dyDescent="0.25">
      <c r="A1657" s="13">
        <v>6912755</v>
      </c>
      <c r="B1657" s="3" t="s">
        <v>3675</v>
      </c>
      <c r="C1657" s="66">
        <v>46098</v>
      </c>
    </row>
    <row r="1658" spans="1:3" ht="15.75" customHeight="1" x14ac:dyDescent="0.25">
      <c r="A1658" s="13">
        <v>6912752</v>
      </c>
      <c r="B1658" s="3" t="s">
        <v>3676</v>
      </c>
      <c r="C1658" s="66">
        <v>46092</v>
      </c>
    </row>
    <row r="1659" spans="1:3" ht="15.75" customHeight="1" x14ac:dyDescent="0.25">
      <c r="A1659" s="13">
        <v>6912740</v>
      </c>
      <c r="B1659" s="3" t="s">
        <v>3677</v>
      </c>
      <c r="C1659" s="66">
        <v>46099</v>
      </c>
    </row>
    <row r="1660" spans="1:3" ht="15.75" customHeight="1" x14ac:dyDescent="0.25">
      <c r="A1660" s="13">
        <v>6912693</v>
      </c>
      <c r="B1660" s="3" t="s">
        <v>3678</v>
      </c>
      <c r="C1660" s="66">
        <v>46098</v>
      </c>
    </row>
    <row r="1661" spans="1:3" ht="15.75" customHeight="1" x14ac:dyDescent="0.25">
      <c r="A1661" s="13">
        <v>6912636</v>
      </c>
      <c r="B1661" s="3" t="s">
        <v>3679</v>
      </c>
      <c r="C1661" s="66">
        <v>46098</v>
      </c>
    </row>
    <row r="1662" spans="1:3" ht="15.75" customHeight="1" x14ac:dyDescent="0.25">
      <c r="A1662" s="13">
        <v>6912602</v>
      </c>
      <c r="B1662" s="3" t="s">
        <v>3680</v>
      </c>
      <c r="C1662" s="66">
        <v>46098</v>
      </c>
    </row>
    <row r="1663" spans="1:3" ht="15.75" customHeight="1" x14ac:dyDescent="0.25">
      <c r="A1663" s="13">
        <v>6912437</v>
      </c>
      <c r="B1663" s="3" t="s">
        <v>3681</v>
      </c>
      <c r="C1663" s="66">
        <v>46097</v>
      </c>
    </row>
    <row r="1664" spans="1:3" ht="15.75" customHeight="1" x14ac:dyDescent="0.25">
      <c r="A1664" s="13">
        <v>6912422</v>
      </c>
      <c r="B1664" s="3" t="s">
        <v>3682</v>
      </c>
      <c r="C1664" s="66">
        <v>46097</v>
      </c>
    </row>
    <row r="1665" spans="1:3" ht="15.75" customHeight="1" x14ac:dyDescent="0.25">
      <c r="A1665" s="13">
        <v>6912328</v>
      </c>
      <c r="B1665" s="3" t="s">
        <v>3683</v>
      </c>
      <c r="C1665" s="66">
        <v>46098</v>
      </c>
    </row>
    <row r="1666" spans="1:3" ht="15.75" customHeight="1" x14ac:dyDescent="0.25">
      <c r="A1666" s="13">
        <v>6912308</v>
      </c>
      <c r="B1666" s="3" t="s">
        <v>3684</v>
      </c>
      <c r="C1666" s="66">
        <v>46098</v>
      </c>
    </row>
    <row r="1667" spans="1:3" ht="15.75" customHeight="1" x14ac:dyDescent="0.25">
      <c r="A1667" s="13">
        <v>6912291</v>
      </c>
      <c r="B1667" s="3" t="s">
        <v>3685</v>
      </c>
      <c r="C1667" s="66">
        <v>46098</v>
      </c>
    </row>
    <row r="1668" spans="1:3" ht="15.75" customHeight="1" x14ac:dyDescent="0.25">
      <c r="A1668" s="13">
        <v>6912253</v>
      </c>
      <c r="B1668" s="3" t="s">
        <v>3686</v>
      </c>
      <c r="C1668" s="66">
        <v>46097</v>
      </c>
    </row>
    <row r="1669" spans="1:3" ht="15.75" customHeight="1" x14ac:dyDescent="0.25">
      <c r="A1669" s="13">
        <v>6912080</v>
      </c>
      <c r="B1669" s="3" t="s">
        <v>3687</v>
      </c>
      <c r="C1669" s="66">
        <v>46097</v>
      </c>
    </row>
    <row r="1670" spans="1:3" ht="15.75" customHeight="1" x14ac:dyDescent="0.25">
      <c r="A1670" s="13">
        <v>6912013</v>
      </c>
      <c r="B1670" s="3" t="s">
        <v>3688</v>
      </c>
      <c r="C1670" s="66">
        <v>46097</v>
      </c>
    </row>
    <row r="1671" spans="1:3" ht="15.75" customHeight="1" x14ac:dyDescent="0.25">
      <c r="A1671" s="13">
        <v>6912011</v>
      </c>
      <c r="B1671" s="3" t="s">
        <v>3689</v>
      </c>
      <c r="C1671" s="66">
        <v>46098</v>
      </c>
    </row>
    <row r="1672" spans="1:3" ht="15.75" customHeight="1" x14ac:dyDescent="0.25">
      <c r="A1672" s="13">
        <v>6912001</v>
      </c>
      <c r="B1672" s="3" t="s">
        <v>3690</v>
      </c>
      <c r="C1672" s="66">
        <v>46097</v>
      </c>
    </row>
    <row r="1673" spans="1:3" ht="15.75" customHeight="1" x14ac:dyDescent="0.25">
      <c r="A1673" s="13">
        <v>6911974</v>
      </c>
      <c r="B1673" s="3" t="s">
        <v>3691</v>
      </c>
      <c r="C1673" s="66">
        <v>46098</v>
      </c>
    </row>
    <row r="1674" spans="1:3" ht="15.75" customHeight="1" x14ac:dyDescent="0.25">
      <c r="A1674" s="13">
        <v>6911929</v>
      </c>
      <c r="B1674" s="3" t="s">
        <v>3692</v>
      </c>
      <c r="C1674" s="66">
        <v>46098</v>
      </c>
    </row>
    <row r="1675" spans="1:3" ht="15.75" customHeight="1" x14ac:dyDescent="0.25">
      <c r="A1675" s="13">
        <v>6911831</v>
      </c>
      <c r="B1675" s="3" t="s">
        <v>3693</v>
      </c>
      <c r="C1675" s="66">
        <v>46097</v>
      </c>
    </row>
    <row r="1676" spans="1:3" ht="15.75" customHeight="1" x14ac:dyDescent="0.25">
      <c r="A1676" s="13">
        <v>6911743</v>
      </c>
      <c r="B1676" s="3" t="s">
        <v>3694</v>
      </c>
      <c r="C1676" s="66">
        <v>46097</v>
      </c>
    </row>
    <row r="1677" spans="1:3" ht="15.75" customHeight="1" x14ac:dyDescent="0.25">
      <c r="A1677" s="13">
        <v>6911641</v>
      </c>
      <c r="B1677" s="3" t="s">
        <v>3695</v>
      </c>
      <c r="C1677" s="66">
        <v>46098</v>
      </c>
    </row>
    <row r="1678" spans="1:3" ht="15.75" customHeight="1" x14ac:dyDescent="0.25">
      <c r="A1678" s="13">
        <v>6911487</v>
      </c>
      <c r="B1678" s="3" t="s">
        <v>3696</v>
      </c>
      <c r="C1678" s="66">
        <v>46097</v>
      </c>
    </row>
    <row r="1679" spans="1:3" ht="15.75" customHeight="1" x14ac:dyDescent="0.25">
      <c r="A1679" s="13">
        <v>6911472</v>
      </c>
      <c r="B1679" s="3" t="s">
        <v>3697</v>
      </c>
      <c r="C1679" s="66">
        <v>46097</v>
      </c>
    </row>
    <row r="1680" spans="1:3" ht="15.75" customHeight="1" x14ac:dyDescent="0.25">
      <c r="A1680" s="13">
        <v>6911448</v>
      </c>
      <c r="B1680" s="3" t="s">
        <v>3698</v>
      </c>
      <c r="C1680" s="66">
        <v>46097</v>
      </c>
    </row>
    <row r="1681" spans="1:3" ht="15.75" customHeight="1" x14ac:dyDescent="0.25">
      <c r="A1681" s="13">
        <v>6911432</v>
      </c>
      <c r="B1681" s="3" t="s">
        <v>3699</v>
      </c>
      <c r="C1681" s="66">
        <v>46098</v>
      </c>
    </row>
    <row r="1682" spans="1:3" ht="15.75" customHeight="1" x14ac:dyDescent="0.25">
      <c r="A1682" s="13">
        <v>6911309</v>
      </c>
      <c r="B1682" s="3" t="s">
        <v>3700</v>
      </c>
      <c r="C1682" s="66">
        <v>46098</v>
      </c>
    </row>
    <row r="1683" spans="1:3" ht="15.75" customHeight="1" x14ac:dyDescent="0.25">
      <c r="A1683" s="13">
        <v>6911279</v>
      </c>
      <c r="B1683" s="3" t="s">
        <v>3701</v>
      </c>
      <c r="C1683" s="66">
        <v>46097</v>
      </c>
    </row>
    <row r="1684" spans="1:3" ht="15.75" customHeight="1" x14ac:dyDescent="0.25">
      <c r="A1684" s="13">
        <v>6911171</v>
      </c>
      <c r="B1684" s="3" t="s">
        <v>3702</v>
      </c>
      <c r="C1684" s="66">
        <v>46097</v>
      </c>
    </row>
    <row r="1685" spans="1:3" ht="15.75" customHeight="1" x14ac:dyDescent="0.25">
      <c r="A1685" s="13">
        <v>6911162</v>
      </c>
      <c r="B1685" s="3" t="s">
        <v>3703</v>
      </c>
      <c r="C1685" s="66">
        <v>46098</v>
      </c>
    </row>
    <row r="1686" spans="1:3" ht="15.75" customHeight="1" x14ac:dyDescent="0.25">
      <c r="A1686" s="13">
        <v>6911146</v>
      </c>
      <c r="B1686" s="3" t="s">
        <v>3704</v>
      </c>
      <c r="C1686" s="66">
        <v>46098</v>
      </c>
    </row>
    <row r="1687" spans="1:3" ht="15.75" customHeight="1" x14ac:dyDescent="0.25">
      <c r="A1687" s="13">
        <v>6911130</v>
      </c>
      <c r="B1687" s="3" t="s">
        <v>3705</v>
      </c>
      <c r="C1687" s="66">
        <v>46097</v>
      </c>
    </row>
    <row r="1688" spans="1:3" ht="15.75" customHeight="1" x14ac:dyDescent="0.25">
      <c r="A1688" s="13">
        <v>6911058</v>
      </c>
      <c r="B1688" s="3" t="s">
        <v>3706</v>
      </c>
      <c r="C1688" s="66">
        <v>46095</v>
      </c>
    </row>
    <row r="1689" spans="1:3" ht="15.75" customHeight="1" x14ac:dyDescent="0.25">
      <c r="A1689" s="13">
        <v>6911038</v>
      </c>
      <c r="B1689" s="3" t="s">
        <v>3707</v>
      </c>
      <c r="C1689" s="66">
        <v>46095</v>
      </c>
    </row>
    <row r="1690" spans="1:3" ht="15.75" customHeight="1" x14ac:dyDescent="0.25">
      <c r="A1690" s="13">
        <v>6911014</v>
      </c>
      <c r="B1690" s="3" t="s">
        <v>3708</v>
      </c>
      <c r="C1690" s="66">
        <v>46095</v>
      </c>
    </row>
    <row r="1691" spans="1:3" ht="15.75" customHeight="1" x14ac:dyDescent="0.25">
      <c r="A1691" s="13">
        <v>6911012</v>
      </c>
      <c r="B1691" s="3" t="s">
        <v>3709</v>
      </c>
      <c r="C1691" s="66">
        <v>46097</v>
      </c>
    </row>
    <row r="1692" spans="1:3" ht="15.75" customHeight="1" x14ac:dyDescent="0.25">
      <c r="A1692" s="13">
        <v>6910999</v>
      </c>
      <c r="B1692" s="3" t="s">
        <v>3710</v>
      </c>
      <c r="C1692" s="66">
        <v>46121</v>
      </c>
    </row>
    <row r="1693" spans="1:3" ht="15.75" customHeight="1" x14ac:dyDescent="0.25">
      <c r="A1693" s="13">
        <v>6910632</v>
      </c>
      <c r="B1693" s="3" t="s">
        <v>3711</v>
      </c>
      <c r="C1693" s="66">
        <v>46097</v>
      </c>
    </row>
    <row r="1694" spans="1:3" ht="15.75" customHeight="1" x14ac:dyDescent="0.25">
      <c r="A1694" s="13">
        <v>6910604</v>
      </c>
      <c r="B1694" s="3" t="s">
        <v>3712</v>
      </c>
      <c r="C1694" s="66">
        <v>46095</v>
      </c>
    </row>
    <row r="1695" spans="1:3" ht="15.75" customHeight="1" x14ac:dyDescent="0.25">
      <c r="A1695" s="13">
        <v>6910598</v>
      </c>
      <c r="B1695" s="3" t="s">
        <v>3713</v>
      </c>
      <c r="C1695" s="66">
        <v>46095</v>
      </c>
    </row>
    <row r="1696" spans="1:3" ht="15.75" customHeight="1" x14ac:dyDescent="0.25">
      <c r="A1696" s="13">
        <v>6910584</v>
      </c>
      <c r="B1696" s="3" t="s">
        <v>3714</v>
      </c>
      <c r="C1696" s="66">
        <v>46095</v>
      </c>
    </row>
    <row r="1697" spans="1:3" ht="15.75" customHeight="1" x14ac:dyDescent="0.25">
      <c r="A1697" s="13">
        <v>6910535</v>
      </c>
      <c r="B1697" s="3" t="s">
        <v>3715</v>
      </c>
      <c r="C1697" s="66">
        <v>46095</v>
      </c>
    </row>
    <row r="1698" spans="1:3" ht="15.75" customHeight="1" x14ac:dyDescent="0.25">
      <c r="A1698" s="13">
        <v>6910462</v>
      </c>
      <c r="B1698" s="3" t="s">
        <v>3716</v>
      </c>
      <c r="C1698" s="66">
        <v>46096</v>
      </c>
    </row>
    <row r="1699" spans="1:3" ht="15.75" customHeight="1" x14ac:dyDescent="0.25">
      <c r="A1699" s="13">
        <v>6910450</v>
      </c>
      <c r="B1699" s="3" t="s">
        <v>3717</v>
      </c>
      <c r="C1699" s="66">
        <v>46095</v>
      </c>
    </row>
    <row r="1700" spans="1:3" ht="15.75" customHeight="1" x14ac:dyDescent="0.25">
      <c r="A1700" s="13">
        <v>6910448</v>
      </c>
      <c r="B1700" s="3" t="s">
        <v>3718</v>
      </c>
      <c r="C1700" s="66">
        <v>46095</v>
      </c>
    </row>
    <row r="1701" spans="1:3" ht="15.75" customHeight="1" x14ac:dyDescent="0.25">
      <c r="A1701" s="13">
        <v>6910396</v>
      </c>
      <c r="B1701" s="3" t="s">
        <v>3719</v>
      </c>
      <c r="C1701" s="66">
        <v>46091</v>
      </c>
    </row>
    <row r="1702" spans="1:3" ht="15.75" customHeight="1" x14ac:dyDescent="0.25">
      <c r="A1702" s="13">
        <v>6910393</v>
      </c>
      <c r="B1702" s="3" t="s">
        <v>3720</v>
      </c>
      <c r="C1702" s="66">
        <v>46095</v>
      </c>
    </row>
    <row r="1703" spans="1:3" ht="15.75" customHeight="1" x14ac:dyDescent="0.25">
      <c r="A1703" s="13">
        <v>6910366</v>
      </c>
      <c r="B1703" s="3" t="s">
        <v>3721</v>
      </c>
      <c r="C1703" s="66">
        <v>46095</v>
      </c>
    </row>
    <row r="1704" spans="1:3" ht="15.75" customHeight="1" x14ac:dyDescent="0.25">
      <c r="A1704" s="13">
        <v>6910308</v>
      </c>
      <c r="B1704" s="3" t="s">
        <v>3722</v>
      </c>
      <c r="C1704" s="66">
        <v>46097</v>
      </c>
    </row>
    <row r="1705" spans="1:3" ht="15.75" customHeight="1" x14ac:dyDescent="0.25">
      <c r="A1705" s="13">
        <v>6910306</v>
      </c>
      <c r="B1705" s="3" t="s">
        <v>3723</v>
      </c>
      <c r="C1705" s="66">
        <v>46095</v>
      </c>
    </row>
    <row r="1706" spans="1:3" ht="15.75" customHeight="1" x14ac:dyDescent="0.25">
      <c r="A1706" s="13">
        <v>6910246</v>
      </c>
      <c r="B1706" s="3" t="s">
        <v>3724</v>
      </c>
      <c r="C1706" s="66">
        <v>46095</v>
      </c>
    </row>
    <row r="1707" spans="1:3" ht="15.75" customHeight="1" x14ac:dyDescent="0.25">
      <c r="A1707" s="13">
        <v>6910232</v>
      </c>
      <c r="B1707" s="3" t="s">
        <v>3725</v>
      </c>
      <c r="C1707" s="66">
        <v>46095</v>
      </c>
    </row>
    <row r="1708" spans="1:3" ht="15.75" customHeight="1" x14ac:dyDescent="0.25">
      <c r="A1708" s="13">
        <v>6910165</v>
      </c>
      <c r="B1708" s="3" t="s">
        <v>3726</v>
      </c>
      <c r="C1708" s="66">
        <v>46094</v>
      </c>
    </row>
    <row r="1709" spans="1:3" ht="15.75" customHeight="1" x14ac:dyDescent="0.25">
      <c r="A1709" s="13">
        <v>6910157</v>
      </c>
      <c r="B1709" s="3" t="s">
        <v>3727</v>
      </c>
      <c r="C1709" s="66">
        <v>46095</v>
      </c>
    </row>
    <row r="1710" spans="1:3" ht="15.75" customHeight="1" x14ac:dyDescent="0.25">
      <c r="A1710" s="13">
        <v>6910132</v>
      </c>
      <c r="B1710" s="3" t="s">
        <v>3728</v>
      </c>
      <c r="C1710" s="66">
        <v>46095</v>
      </c>
    </row>
    <row r="1711" spans="1:3" ht="15.75" customHeight="1" x14ac:dyDescent="0.25">
      <c r="A1711" s="13">
        <v>6910110</v>
      </c>
      <c r="B1711" s="3" t="s">
        <v>3729</v>
      </c>
      <c r="C1711" s="66">
        <v>46095</v>
      </c>
    </row>
    <row r="1712" spans="1:3" ht="15.75" customHeight="1" x14ac:dyDescent="0.25">
      <c r="A1712" s="13">
        <v>6910079</v>
      </c>
      <c r="B1712" s="3" t="s">
        <v>3730</v>
      </c>
      <c r="C1712" s="66">
        <v>46095</v>
      </c>
    </row>
    <row r="1713" spans="1:3" ht="15.75" customHeight="1" x14ac:dyDescent="0.25">
      <c r="A1713" s="13">
        <v>6910043</v>
      </c>
      <c r="B1713" s="3" t="s">
        <v>3731</v>
      </c>
      <c r="C1713" s="66">
        <v>46095</v>
      </c>
    </row>
    <row r="1714" spans="1:3" ht="15.75" customHeight="1" x14ac:dyDescent="0.25">
      <c r="A1714" s="13">
        <v>6910036</v>
      </c>
      <c r="B1714" s="3" t="s">
        <v>3732</v>
      </c>
      <c r="C1714" s="66">
        <v>46095</v>
      </c>
    </row>
    <row r="1715" spans="1:3" ht="15.75" customHeight="1" x14ac:dyDescent="0.25">
      <c r="A1715" s="13">
        <v>6910024</v>
      </c>
      <c r="B1715" s="3" t="s">
        <v>3733</v>
      </c>
      <c r="C1715" s="66">
        <v>46101</v>
      </c>
    </row>
    <row r="1716" spans="1:3" ht="15.75" customHeight="1" x14ac:dyDescent="0.25">
      <c r="A1716" s="13">
        <v>6910020</v>
      </c>
      <c r="B1716" s="3" t="s">
        <v>3734</v>
      </c>
      <c r="C1716" s="66">
        <v>46095</v>
      </c>
    </row>
    <row r="1717" spans="1:3" ht="15.75" customHeight="1" x14ac:dyDescent="0.25">
      <c r="A1717" s="13">
        <v>6910012</v>
      </c>
      <c r="B1717" s="3" t="s">
        <v>3735</v>
      </c>
      <c r="C1717" s="66">
        <v>46095</v>
      </c>
    </row>
    <row r="1718" spans="1:3" ht="15.75" customHeight="1" x14ac:dyDescent="0.25">
      <c r="A1718" s="13">
        <v>6910001</v>
      </c>
      <c r="B1718" s="3" t="s">
        <v>3736</v>
      </c>
      <c r="C1718" s="66">
        <v>46095</v>
      </c>
    </row>
    <row r="1719" spans="1:3" ht="15.75" customHeight="1" x14ac:dyDescent="0.25">
      <c r="A1719" s="13">
        <v>6909996</v>
      </c>
      <c r="B1719" s="3" t="s">
        <v>3737</v>
      </c>
      <c r="C1719" s="66">
        <v>46095</v>
      </c>
    </row>
    <row r="1720" spans="1:3" ht="15.75" customHeight="1" x14ac:dyDescent="0.25">
      <c r="A1720" s="13">
        <v>6909887</v>
      </c>
      <c r="B1720" s="3" t="s">
        <v>3738</v>
      </c>
      <c r="C1720" s="66">
        <v>46095</v>
      </c>
    </row>
    <row r="1721" spans="1:3" ht="15.75" customHeight="1" x14ac:dyDescent="0.25">
      <c r="A1721" s="13">
        <v>6909836</v>
      </c>
      <c r="B1721" s="3" t="s">
        <v>3739</v>
      </c>
      <c r="C1721" s="66">
        <v>46095</v>
      </c>
    </row>
    <row r="1722" spans="1:3" ht="15.75" customHeight="1" x14ac:dyDescent="0.25">
      <c r="A1722" s="13">
        <v>6909821</v>
      </c>
      <c r="B1722" s="3" t="s">
        <v>3740</v>
      </c>
      <c r="C1722" s="66">
        <v>46091</v>
      </c>
    </row>
    <row r="1723" spans="1:3" ht="15.75" customHeight="1" x14ac:dyDescent="0.25">
      <c r="A1723" s="13">
        <v>6909804</v>
      </c>
      <c r="B1723" s="3" t="s">
        <v>3741</v>
      </c>
      <c r="C1723" s="66">
        <v>46095</v>
      </c>
    </row>
    <row r="1724" spans="1:3" ht="15.75" customHeight="1" x14ac:dyDescent="0.25">
      <c r="A1724" s="13">
        <v>6909789</v>
      </c>
      <c r="B1724" s="3" t="s">
        <v>3742</v>
      </c>
      <c r="C1724" s="66">
        <v>46095</v>
      </c>
    </row>
    <row r="1725" spans="1:3" ht="15.75" customHeight="1" x14ac:dyDescent="0.25">
      <c r="A1725" s="13">
        <v>6909785</v>
      </c>
      <c r="B1725" s="3" t="s">
        <v>3743</v>
      </c>
      <c r="C1725" s="66">
        <v>46095</v>
      </c>
    </row>
    <row r="1726" spans="1:3" ht="15.75" customHeight="1" x14ac:dyDescent="0.25">
      <c r="A1726" s="13">
        <v>6909722</v>
      </c>
      <c r="B1726" s="3" t="s">
        <v>3744</v>
      </c>
      <c r="C1726" s="66">
        <v>46091</v>
      </c>
    </row>
    <row r="1727" spans="1:3" ht="15.75" customHeight="1" x14ac:dyDescent="0.25">
      <c r="A1727" s="13">
        <v>6909706</v>
      </c>
      <c r="B1727" s="3" t="s">
        <v>3745</v>
      </c>
      <c r="C1727" s="66">
        <v>46094</v>
      </c>
    </row>
    <row r="1728" spans="1:3" ht="15.75" customHeight="1" x14ac:dyDescent="0.25">
      <c r="A1728" s="13">
        <v>6909690</v>
      </c>
      <c r="B1728" s="3" t="s">
        <v>3746</v>
      </c>
      <c r="C1728" s="66">
        <v>46095</v>
      </c>
    </row>
    <row r="1729" spans="1:3" ht="15.75" customHeight="1" x14ac:dyDescent="0.25">
      <c r="A1729" s="13">
        <v>6909634</v>
      </c>
      <c r="B1729" s="3" t="s">
        <v>3747</v>
      </c>
      <c r="C1729" s="66">
        <v>46095</v>
      </c>
    </row>
    <row r="1730" spans="1:3" ht="15.75" customHeight="1" x14ac:dyDescent="0.25">
      <c r="A1730" s="13">
        <v>6909620</v>
      </c>
      <c r="B1730" s="3" t="s">
        <v>3748</v>
      </c>
      <c r="C1730" s="66">
        <v>46095</v>
      </c>
    </row>
    <row r="1731" spans="1:3" ht="15.75" customHeight="1" x14ac:dyDescent="0.25">
      <c r="A1731" s="13">
        <v>6909610</v>
      </c>
      <c r="B1731" s="3" t="s">
        <v>3749</v>
      </c>
      <c r="C1731" s="66">
        <v>46120</v>
      </c>
    </row>
    <row r="1732" spans="1:3" ht="15.75" customHeight="1" x14ac:dyDescent="0.25">
      <c r="A1732" s="13">
        <v>6909607</v>
      </c>
      <c r="B1732" s="3" t="s">
        <v>3750</v>
      </c>
      <c r="C1732" s="66">
        <v>46095</v>
      </c>
    </row>
    <row r="1733" spans="1:3" ht="15.75" customHeight="1" x14ac:dyDescent="0.25">
      <c r="A1733" s="13">
        <v>6909511</v>
      </c>
      <c r="B1733" s="3" t="s">
        <v>3751</v>
      </c>
      <c r="C1733" s="66">
        <v>46095</v>
      </c>
    </row>
    <row r="1734" spans="1:3" ht="15.75" customHeight="1" x14ac:dyDescent="0.25">
      <c r="A1734" s="13">
        <v>6909499</v>
      </c>
      <c r="B1734" s="3" t="s">
        <v>3752</v>
      </c>
      <c r="C1734" s="66">
        <v>46095</v>
      </c>
    </row>
    <row r="1735" spans="1:3" ht="15.75" customHeight="1" x14ac:dyDescent="0.25">
      <c r="A1735" s="13">
        <v>6909205</v>
      </c>
      <c r="B1735" s="3" t="s">
        <v>3753</v>
      </c>
      <c r="C1735" s="66">
        <v>46095</v>
      </c>
    </row>
    <row r="1736" spans="1:3" ht="15.75" customHeight="1" x14ac:dyDescent="0.25">
      <c r="A1736" s="13">
        <v>6909103</v>
      </c>
      <c r="B1736" s="3" t="s">
        <v>3754</v>
      </c>
      <c r="C1736" s="66">
        <v>46095</v>
      </c>
    </row>
    <row r="1737" spans="1:3" ht="15.75" customHeight="1" x14ac:dyDescent="0.25">
      <c r="A1737" s="13">
        <v>6909094</v>
      </c>
      <c r="B1737" s="3" t="s">
        <v>3755</v>
      </c>
      <c r="C1737" s="66">
        <v>46092</v>
      </c>
    </row>
    <row r="1738" spans="1:3" ht="15.75" customHeight="1" x14ac:dyDescent="0.25">
      <c r="A1738" s="13">
        <v>6909090</v>
      </c>
      <c r="B1738" s="3" t="s">
        <v>3756</v>
      </c>
      <c r="C1738" s="66">
        <v>46095</v>
      </c>
    </row>
    <row r="1739" spans="1:3" ht="15.75" customHeight="1" x14ac:dyDescent="0.25">
      <c r="A1739" s="13">
        <v>6909080</v>
      </c>
      <c r="B1739" s="3" t="s">
        <v>3757</v>
      </c>
      <c r="C1739" s="66">
        <v>46095</v>
      </c>
    </row>
    <row r="1740" spans="1:3" ht="15.75" customHeight="1" x14ac:dyDescent="0.25">
      <c r="A1740" s="13">
        <v>6909061</v>
      </c>
      <c r="B1740" s="3" t="s">
        <v>3758</v>
      </c>
      <c r="C1740" s="66">
        <v>46094</v>
      </c>
    </row>
    <row r="1741" spans="1:3" ht="15.75" customHeight="1" x14ac:dyDescent="0.25">
      <c r="A1741" s="13">
        <v>6909032</v>
      </c>
      <c r="B1741" s="3" t="s">
        <v>3759</v>
      </c>
      <c r="C1741" s="66">
        <v>46095</v>
      </c>
    </row>
    <row r="1742" spans="1:3" ht="15.75" customHeight="1" x14ac:dyDescent="0.25">
      <c r="A1742" s="13">
        <v>6909021</v>
      </c>
      <c r="B1742" s="3" t="s">
        <v>3760</v>
      </c>
      <c r="C1742" s="66">
        <v>46095</v>
      </c>
    </row>
    <row r="1743" spans="1:3" ht="15.75" customHeight="1" x14ac:dyDescent="0.25">
      <c r="A1743" s="13">
        <v>6908975</v>
      </c>
      <c r="B1743" s="3" t="s">
        <v>3761</v>
      </c>
      <c r="C1743" s="66">
        <v>46095</v>
      </c>
    </row>
    <row r="1744" spans="1:3" ht="15.75" customHeight="1" x14ac:dyDescent="0.25">
      <c r="A1744" s="13">
        <v>6908956</v>
      </c>
      <c r="B1744" s="3" t="s">
        <v>3762</v>
      </c>
      <c r="C1744" s="66">
        <v>46095</v>
      </c>
    </row>
    <row r="1745" spans="1:3" ht="15.75" customHeight="1" x14ac:dyDescent="0.25">
      <c r="A1745" s="13">
        <v>6908936</v>
      </c>
      <c r="B1745" s="3" t="s">
        <v>3763</v>
      </c>
      <c r="C1745" s="66">
        <v>46095</v>
      </c>
    </row>
    <row r="1746" spans="1:3" ht="15.75" customHeight="1" x14ac:dyDescent="0.25">
      <c r="A1746" s="13">
        <v>6908917</v>
      </c>
      <c r="B1746" s="3" t="s">
        <v>3764</v>
      </c>
      <c r="C1746" s="66">
        <v>46095</v>
      </c>
    </row>
    <row r="1747" spans="1:3" ht="15.75" customHeight="1" x14ac:dyDescent="0.25">
      <c r="A1747" s="13">
        <v>6908869</v>
      </c>
      <c r="B1747" s="3" t="s">
        <v>3765</v>
      </c>
      <c r="C1747" s="66">
        <v>46095</v>
      </c>
    </row>
    <row r="1748" spans="1:3" ht="15.75" customHeight="1" x14ac:dyDescent="0.25">
      <c r="A1748" s="13">
        <v>6908761</v>
      </c>
      <c r="B1748" s="3" t="s">
        <v>3766</v>
      </c>
      <c r="C1748" s="66">
        <v>46095</v>
      </c>
    </row>
    <row r="1749" spans="1:3" ht="15.75" customHeight="1" x14ac:dyDescent="0.25">
      <c r="A1749" s="13">
        <v>6908724</v>
      </c>
      <c r="B1749" s="3" t="s">
        <v>3767</v>
      </c>
      <c r="C1749" s="66">
        <v>46095</v>
      </c>
    </row>
    <row r="1750" spans="1:3" ht="15.75" customHeight="1" x14ac:dyDescent="0.25">
      <c r="A1750" s="13">
        <v>6908719</v>
      </c>
      <c r="B1750" s="3" t="s">
        <v>3768</v>
      </c>
      <c r="C1750" s="66">
        <v>46095</v>
      </c>
    </row>
    <row r="1751" spans="1:3" ht="15.75" customHeight="1" x14ac:dyDescent="0.25">
      <c r="A1751" s="13">
        <v>6908653</v>
      </c>
      <c r="B1751" s="3" t="s">
        <v>3769</v>
      </c>
      <c r="C1751" s="66">
        <v>46096</v>
      </c>
    </row>
    <row r="1752" spans="1:3" ht="15.75" customHeight="1" x14ac:dyDescent="0.25">
      <c r="A1752" s="13">
        <v>6908640</v>
      </c>
      <c r="B1752" s="3" t="s">
        <v>3770</v>
      </c>
      <c r="C1752" s="66">
        <v>46096</v>
      </c>
    </row>
    <row r="1753" spans="1:3" ht="15.75" customHeight="1" x14ac:dyDescent="0.25">
      <c r="A1753" s="13">
        <v>6908597</v>
      </c>
      <c r="B1753" s="3" t="s">
        <v>3771</v>
      </c>
      <c r="C1753" s="66">
        <v>46095</v>
      </c>
    </row>
    <row r="1754" spans="1:3" ht="15.75" customHeight="1" x14ac:dyDescent="0.25">
      <c r="A1754" s="13">
        <v>6908593</v>
      </c>
      <c r="B1754" s="3" t="s">
        <v>3772</v>
      </c>
      <c r="C1754" s="66">
        <v>46095</v>
      </c>
    </row>
    <row r="1755" spans="1:3" ht="15.75" customHeight="1" x14ac:dyDescent="0.25">
      <c r="A1755" s="13">
        <v>6908590</v>
      </c>
      <c r="B1755" s="3" t="s">
        <v>3773</v>
      </c>
      <c r="C1755" s="66">
        <v>46086</v>
      </c>
    </row>
    <row r="1756" spans="1:3" ht="15.75" customHeight="1" x14ac:dyDescent="0.25">
      <c r="A1756" s="13">
        <v>6908556</v>
      </c>
      <c r="B1756" s="3" t="s">
        <v>3774</v>
      </c>
      <c r="C1756" s="66">
        <v>46095</v>
      </c>
    </row>
    <row r="1757" spans="1:3" ht="15.75" customHeight="1" x14ac:dyDescent="0.25">
      <c r="A1757" s="13">
        <v>6908549</v>
      </c>
      <c r="B1757" s="3" t="s">
        <v>3775</v>
      </c>
      <c r="C1757" s="66">
        <v>46095</v>
      </c>
    </row>
    <row r="1758" spans="1:3" ht="15.75" customHeight="1" x14ac:dyDescent="0.25">
      <c r="A1758" s="13">
        <v>6908511</v>
      </c>
      <c r="B1758" s="3" t="s">
        <v>3776</v>
      </c>
      <c r="C1758" s="66">
        <v>46124</v>
      </c>
    </row>
    <row r="1759" spans="1:3" ht="15.75" customHeight="1" x14ac:dyDescent="0.25">
      <c r="A1759" s="13">
        <v>6908494</v>
      </c>
      <c r="B1759" s="3" t="s">
        <v>3777</v>
      </c>
      <c r="C1759" s="66">
        <v>46095</v>
      </c>
    </row>
    <row r="1760" spans="1:3" ht="15.75" customHeight="1" x14ac:dyDescent="0.25">
      <c r="A1760" s="13">
        <v>6908488</v>
      </c>
      <c r="B1760" s="3" t="s">
        <v>3778</v>
      </c>
      <c r="C1760" s="66">
        <v>46095</v>
      </c>
    </row>
    <row r="1761" spans="1:3" ht="15.75" customHeight="1" x14ac:dyDescent="0.25">
      <c r="A1761" s="13">
        <v>6908403</v>
      </c>
      <c r="B1761" s="3" t="s">
        <v>3779</v>
      </c>
      <c r="C1761" s="66">
        <v>46094</v>
      </c>
    </row>
    <row r="1762" spans="1:3" ht="15.75" customHeight="1" x14ac:dyDescent="0.25">
      <c r="A1762" s="13">
        <v>6908366</v>
      </c>
      <c r="B1762" s="3" t="s">
        <v>3780</v>
      </c>
      <c r="C1762" s="66">
        <v>46093</v>
      </c>
    </row>
    <row r="1763" spans="1:3" ht="15.75" customHeight="1" x14ac:dyDescent="0.25">
      <c r="A1763" s="13">
        <v>6908352</v>
      </c>
      <c r="B1763" s="3" t="s">
        <v>3781</v>
      </c>
      <c r="C1763" s="66">
        <v>46095</v>
      </c>
    </row>
    <row r="1764" spans="1:3" ht="15.75" customHeight="1" x14ac:dyDescent="0.25">
      <c r="A1764" s="13">
        <v>6908307</v>
      </c>
      <c r="B1764" s="3" t="s">
        <v>3782</v>
      </c>
      <c r="C1764" s="66">
        <v>46095</v>
      </c>
    </row>
    <row r="1765" spans="1:3" ht="15.75" customHeight="1" x14ac:dyDescent="0.25">
      <c r="A1765" s="13">
        <v>6908301</v>
      </c>
      <c r="B1765" s="3" t="s">
        <v>3783</v>
      </c>
      <c r="C1765" s="66">
        <v>46095</v>
      </c>
    </row>
    <row r="1766" spans="1:3" ht="15.75" customHeight="1" x14ac:dyDescent="0.25">
      <c r="A1766" s="13">
        <v>6908294</v>
      </c>
      <c r="B1766" s="3" t="s">
        <v>3784</v>
      </c>
      <c r="C1766" s="66">
        <v>46095</v>
      </c>
    </row>
    <row r="1767" spans="1:3" ht="15.75" customHeight="1" x14ac:dyDescent="0.25">
      <c r="A1767" s="13">
        <v>6908287</v>
      </c>
      <c r="B1767" s="3" t="s">
        <v>3785</v>
      </c>
      <c r="C1767" s="66">
        <v>46095</v>
      </c>
    </row>
    <row r="1768" spans="1:3" ht="15.75" customHeight="1" x14ac:dyDescent="0.25">
      <c r="A1768" s="13">
        <v>6908278</v>
      </c>
      <c r="B1768" s="3" t="s">
        <v>3786</v>
      </c>
      <c r="C1768" s="66">
        <v>46093</v>
      </c>
    </row>
    <row r="1769" spans="1:3" ht="15.75" customHeight="1" x14ac:dyDescent="0.25">
      <c r="A1769" s="13">
        <v>6908249</v>
      </c>
      <c r="B1769" s="3" t="s">
        <v>3787</v>
      </c>
      <c r="C1769" s="66">
        <v>46095</v>
      </c>
    </row>
    <row r="1770" spans="1:3" ht="15.75" customHeight="1" x14ac:dyDescent="0.25">
      <c r="A1770" s="13">
        <v>6908243</v>
      </c>
      <c r="B1770" s="3" t="s">
        <v>3788</v>
      </c>
      <c r="C1770" s="66">
        <v>46095</v>
      </c>
    </row>
    <row r="1771" spans="1:3" ht="15.75" customHeight="1" x14ac:dyDescent="0.25">
      <c r="A1771" s="13">
        <v>6908218</v>
      </c>
      <c r="B1771" s="3" t="s">
        <v>3789</v>
      </c>
      <c r="C1771" s="66">
        <v>46095</v>
      </c>
    </row>
    <row r="1772" spans="1:3" ht="15.75" customHeight="1" x14ac:dyDescent="0.25">
      <c r="A1772" s="13">
        <v>6907983</v>
      </c>
      <c r="B1772" s="3" t="s">
        <v>3790</v>
      </c>
      <c r="C1772" s="66">
        <v>46092</v>
      </c>
    </row>
    <row r="1773" spans="1:3" ht="15.75" customHeight="1" x14ac:dyDescent="0.25">
      <c r="A1773" s="13">
        <v>6907974</v>
      </c>
      <c r="B1773" s="3" t="s">
        <v>3791</v>
      </c>
      <c r="C1773" s="66">
        <v>46092</v>
      </c>
    </row>
    <row r="1774" spans="1:3" ht="15.75" customHeight="1" x14ac:dyDescent="0.25">
      <c r="A1774" s="13">
        <v>6907918</v>
      </c>
      <c r="B1774" s="3" t="s">
        <v>3792</v>
      </c>
      <c r="C1774" s="66">
        <v>46086</v>
      </c>
    </row>
    <row r="1775" spans="1:3" ht="15.75" customHeight="1" x14ac:dyDescent="0.25">
      <c r="A1775" s="13">
        <v>6907890</v>
      </c>
      <c r="B1775" s="3" t="s">
        <v>3793</v>
      </c>
      <c r="C1775" s="66">
        <v>46086</v>
      </c>
    </row>
    <row r="1776" spans="1:3" ht="15.75" customHeight="1" x14ac:dyDescent="0.25">
      <c r="A1776" s="13">
        <v>6907857</v>
      </c>
      <c r="B1776" s="3" t="s">
        <v>3794</v>
      </c>
      <c r="C1776" s="66">
        <v>46092</v>
      </c>
    </row>
    <row r="1777" spans="1:3" ht="15.75" customHeight="1" x14ac:dyDescent="0.25">
      <c r="A1777" s="13">
        <v>6907797</v>
      </c>
      <c r="B1777" s="3" t="s">
        <v>3795</v>
      </c>
      <c r="C1777" s="66">
        <v>46092</v>
      </c>
    </row>
    <row r="1778" spans="1:3" ht="15.75" customHeight="1" x14ac:dyDescent="0.25">
      <c r="A1778" s="13">
        <v>6907778</v>
      </c>
      <c r="B1778" s="3" t="s">
        <v>3796</v>
      </c>
      <c r="C1778" s="66">
        <v>46092</v>
      </c>
    </row>
    <row r="1779" spans="1:3" ht="15.75" customHeight="1" x14ac:dyDescent="0.25">
      <c r="A1779" s="13">
        <v>6907713</v>
      </c>
      <c r="B1779" s="3" t="s">
        <v>3797</v>
      </c>
      <c r="C1779" s="66">
        <v>46086</v>
      </c>
    </row>
    <row r="1780" spans="1:3" ht="15.75" customHeight="1" x14ac:dyDescent="0.25">
      <c r="A1780" s="13">
        <v>6907698</v>
      </c>
      <c r="B1780" s="3" t="s">
        <v>3798</v>
      </c>
      <c r="C1780" s="66">
        <v>46092</v>
      </c>
    </row>
    <row r="1781" spans="1:3" ht="15.75" customHeight="1" x14ac:dyDescent="0.25">
      <c r="A1781" s="13">
        <v>6907696</v>
      </c>
      <c r="B1781" s="3" t="s">
        <v>3799</v>
      </c>
      <c r="C1781" s="66">
        <v>46086</v>
      </c>
    </row>
    <row r="1782" spans="1:3" ht="15.75" customHeight="1" x14ac:dyDescent="0.25">
      <c r="A1782" s="13">
        <v>6907657</v>
      </c>
      <c r="B1782" s="3" t="s">
        <v>3800</v>
      </c>
      <c r="C1782" s="66">
        <v>46092</v>
      </c>
    </row>
    <row r="1783" spans="1:3" ht="15.75" customHeight="1" x14ac:dyDescent="0.25">
      <c r="A1783" s="13">
        <v>6907648</v>
      </c>
      <c r="B1783" s="3" t="s">
        <v>3801</v>
      </c>
      <c r="C1783" s="66">
        <v>46092</v>
      </c>
    </row>
    <row r="1784" spans="1:3" ht="15.75" customHeight="1" x14ac:dyDescent="0.25">
      <c r="A1784" s="13">
        <v>6907647</v>
      </c>
      <c r="B1784" s="3" t="s">
        <v>3802</v>
      </c>
      <c r="C1784" s="66">
        <v>46094</v>
      </c>
    </row>
    <row r="1785" spans="1:3" ht="15.75" customHeight="1" x14ac:dyDescent="0.25">
      <c r="A1785" s="13">
        <v>6907620</v>
      </c>
      <c r="B1785" s="3" t="s">
        <v>3803</v>
      </c>
      <c r="C1785" s="66">
        <v>46092</v>
      </c>
    </row>
    <row r="1786" spans="1:3" ht="15.75" customHeight="1" x14ac:dyDescent="0.25">
      <c r="A1786" s="13">
        <v>6907610</v>
      </c>
      <c r="B1786" s="3" t="s">
        <v>3804</v>
      </c>
      <c r="C1786" s="66">
        <v>46092</v>
      </c>
    </row>
    <row r="1787" spans="1:3" ht="15.75" customHeight="1" x14ac:dyDescent="0.25">
      <c r="A1787" s="13">
        <v>6907595</v>
      </c>
      <c r="B1787" s="3" t="s">
        <v>3805</v>
      </c>
      <c r="C1787" s="66">
        <v>46092</v>
      </c>
    </row>
    <row r="1788" spans="1:3" ht="15.75" customHeight="1" x14ac:dyDescent="0.25">
      <c r="A1788" s="13">
        <v>6907594</v>
      </c>
      <c r="B1788" s="3" t="s">
        <v>3806</v>
      </c>
      <c r="C1788" s="66">
        <v>46092</v>
      </c>
    </row>
    <row r="1789" spans="1:3" ht="15.75" customHeight="1" x14ac:dyDescent="0.25">
      <c r="A1789" s="13">
        <v>6907524</v>
      </c>
      <c r="B1789" s="3" t="s">
        <v>3807</v>
      </c>
      <c r="C1789" s="66">
        <v>46092</v>
      </c>
    </row>
    <row r="1790" spans="1:3" ht="15.75" customHeight="1" x14ac:dyDescent="0.25">
      <c r="A1790" s="13">
        <v>6907500</v>
      </c>
      <c r="B1790" s="3" t="s">
        <v>3808</v>
      </c>
      <c r="C1790" s="66">
        <v>46092</v>
      </c>
    </row>
    <row r="1791" spans="1:3" ht="15.75" customHeight="1" x14ac:dyDescent="0.25">
      <c r="A1791" s="13">
        <v>6907481</v>
      </c>
      <c r="B1791" s="3" t="s">
        <v>3809</v>
      </c>
      <c r="C1791" s="66">
        <v>46092</v>
      </c>
    </row>
    <row r="1792" spans="1:3" ht="15.75" customHeight="1" x14ac:dyDescent="0.25">
      <c r="A1792" s="13">
        <v>6907454</v>
      </c>
      <c r="B1792" s="3" t="s">
        <v>3810</v>
      </c>
      <c r="C1792" s="66">
        <v>46094</v>
      </c>
    </row>
    <row r="1793" spans="1:3" ht="15.75" customHeight="1" x14ac:dyDescent="0.25">
      <c r="A1793" s="13">
        <v>6907445</v>
      </c>
      <c r="B1793" s="3" t="s">
        <v>3811</v>
      </c>
      <c r="C1793" s="66">
        <v>46093</v>
      </c>
    </row>
    <row r="1794" spans="1:3" ht="15.75" customHeight="1" x14ac:dyDescent="0.25">
      <c r="A1794" s="13">
        <v>6907435</v>
      </c>
      <c r="B1794" s="3" t="s">
        <v>3812</v>
      </c>
      <c r="C1794" s="66">
        <v>46092</v>
      </c>
    </row>
    <row r="1795" spans="1:3" ht="15.75" customHeight="1" x14ac:dyDescent="0.25">
      <c r="A1795" s="13">
        <v>6907431</v>
      </c>
      <c r="B1795" s="3" t="s">
        <v>3813</v>
      </c>
      <c r="C1795" s="66">
        <v>46093</v>
      </c>
    </row>
    <row r="1796" spans="1:3" ht="15.75" customHeight="1" x14ac:dyDescent="0.25">
      <c r="A1796" s="13">
        <v>6907427</v>
      </c>
      <c r="B1796" s="3" t="s">
        <v>3814</v>
      </c>
      <c r="C1796" s="66">
        <v>46092</v>
      </c>
    </row>
    <row r="1797" spans="1:3" ht="15.75" customHeight="1" x14ac:dyDescent="0.25">
      <c r="A1797" s="13">
        <v>6907424</v>
      </c>
      <c r="B1797" s="3" t="s">
        <v>3815</v>
      </c>
      <c r="C1797" s="66">
        <v>46092</v>
      </c>
    </row>
    <row r="1798" spans="1:3" ht="15.75" customHeight="1" x14ac:dyDescent="0.25">
      <c r="A1798" s="13">
        <v>6907423</v>
      </c>
      <c r="B1798" s="3" t="s">
        <v>3816</v>
      </c>
      <c r="C1798" s="66">
        <v>46092</v>
      </c>
    </row>
    <row r="1799" spans="1:3" ht="15.75" customHeight="1" x14ac:dyDescent="0.25">
      <c r="A1799" s="13">
        <v>6907421</v>
      </c>
      <c r="B1799" s="3" t="s">
        <v>3817</v>
      </c>
      <c r="C1799" s="66">
        <v>46093</v>
      </c>
    </row>
    <row r="1800" spans="1:3" ht="15.75" customHeight="1" x14ac:dyDescent="0.25">
      <c r="A1800" s="13">
        <v>6907414</v>
      </c>
      <c r="B1800" s="3" t="s">
        <v>3818</v>
      </c>
      <c r="C1800" s="66">
        <v>46092</v>
      </c>
    </row>
    <row r="1801" spans="1:3" ht="15.75" customHeight="1" x14ac:dyDescent="0.25">
      <c r="A1801" s="13">
        <v>6907412</v>
      </c>
      <c r="B1801" s="3" t="s">
        <v>3819</v>
      </c>
      <c r="C1801" s="66">
        <v>46092</v>
      </c>
    </row>
    <row r="1802" spans="1:3" ht="15.75" customHeight="1" x14ac:dyDescent="0.25">
      <c r="A1802" s="13">
        <v>6907399</v>
      </c>
      <c r="B1802" s="3" t="s">
        <v>3820</v>
      </c>
      <c r="C1802" s="66">
        <v>46087</v>
      </c>
    </row>
    <row r="1803" spans="1:3" ht="15.75" customHeight="1" x14ac:dyDescent="0.25">
      <c r="A1803" s="13">
        <v>6907395</v>
      </c>
      <c r="B1803" s="3" t="s">
        <v>3821</v>
      </c>
      <c r="C1803" s="66">
        <v>46092</v>
      </c>
    </row>
    <row r="1804" spans="1:3" ht="15.75" customHeight="1" x14ac:dyDescent="0.25">
      <c r="A1804" s="13">
        <v>6907371</v>
      </c>
      <c r="B1804" s="3" t="s">
        <v>3822</v>
      </c>
      <c r="C1804" s="66">
        <v>46092</v>
      </c>
    </row>
    <row r="1805" spans="1:3" ht="15.75" customHeight="1" x14ac:dyDescent="0.25">
      <c r="A1805" s="13">
        <v>6907360</v>
      </c>
      <c r="B1805" s="3" t="s">
        <v>3823</v>
      </c>
      <c r="C1805" s="66">
        <v>46092</v>
      </c>
    </row>
    <row r="1806" spans="1:3" ht="15.75" customHeight="1" x14ac:dyDescent="0.25">
      <c r="A1806" s="13">
        <v>6907357</v>
      </c>
      <c r="B1806" s="3" t="s">
        <v>3824</v>
      </c>
      <c r="C1806" s="66">
        <v>46080</v>
      </c>
    </row>
    <row r="1807" spans="1:3" ht="15.75" customHeight="1" x14ac:dyDescent="0.25">
      <c r="A1807" s="13">
        <v>6907295</v>
      </c>
      <c r="B1807" s="3" t="s">
        <v>3825</v>
      </c>
      <c r="C1807" s="66">
        <v>46092</v>
      </c>
    </row>
    <row r="1808" spans="1:3" ht="15.75" customHeight="1" x14ac:dyDescent="0.25">
      <c r="A1808" s="13">
        <v>6907281</v>
      </c>
      <c r="B1808" s="3" t="s">
        <v>3826</v>
      </c>
      <c r="C1808" s="66">
        <v>46094</v>
      </c>
    </row>
    <row r="1809" spans="1:3" ht="15.75" customHeight="1" x14ac:dyDescent="0.25">
      <c r="A1809" s="13">
        <v>6907279</v>
      </c>
      <c r="B1809" s="3" t="s">
        <v>3827</v>
      </c>
      <c r="C1809" s="66">
        <v>46092</v>
      </c>
    </row>
    <row r="1810" spans="1:3" ht="15.75" customHeight="1" x14ac:dyDescent="0.25">
      <c r="A1810" s="13">
        <v>6907240</v>
      </c>
      <c r="B1810" s="3" t="s">
        <v>3828</v>
      </c>
      <c r="C1810" s="66">
        <v>46092</v>
      </c>
    </row>
    <row r="1811" spans="1:3" ht="15.75" customHeight="1" x14ac:dyDescent="0.25">
      <c r="A1811" s="13">
        <v>6907227</v>
      </c>
      <c r="B1811" s="3" t="s">
        <v>3829</v>
      </c>
      <c r="C1811" s="66">
        <v>46093</v>
      </c>
    </row>
    <row r="1812" spans="1:3" ht="15.75" customHeight="1" x14ac:dyDescent="0.25">
      <c r="A1812" s="13">
        <v>6907226</v>
      </c>
      <c r="B1812" s="3" t="s">
        <v>3830</v>
      </c>
      <c r="C1812" s="66">
        <v>46092</v>
      </c>
    </row>
    <row r="1813" spans="1:3" ht="15.75" customHeight="1" x14ac:dyDescent="0.25">
      <c r="A1813" s="13">
        <v>6907122</v>
      </c>
      <c r="B1813" s="3" t="s">
        <v>3831</v>
      </c>
      <c r="C1813" s="66">
        <v>46092</v>
      </c>
    </row>
    <row r="1814" spans="1:3" ht="15.75" customHeight="1" x14ac:dyDescent="0.25">
      <c r="A1814" s="13">
        <v>6907007</v>
      </c>
      <c r="B1814" s="3" t="s">
        <v>3832</v>
      </c>
      <c r="C1814" s="66">
        <v>46092</v>
      </c>
    </row>
    <row r="1815" spans="1:3" ht="15.75" customHeight="1" x14ac:dyDescent="0.25">
      <c r="A1815" s="13">
        <v>6907004</v>
      </c>
      <c r="B1815" s="3" t="s">
        <v>3833</v>
      </c>
      <c r="C1815" s="66">
        <v>46119</v>
      </c>
    </row>
    <row r="1816" spans="1:3" ht="15.75" customHeight="1" x14ac:dyDescent="0.25">
      <c r="A1816" s="13">
        <v>6906924</v>
      </c>
      <c r="B1816" s="3" t="s">
        <v>3834</v>
      </c>
      <c r="C1816" s="66">
        <v>46092</v>
      </c>
    </row>
    <row r="1817" spans="1:3" ht="15.75" customHeight="1" x14ac:dyDescent="0.25">
      <c r="A1817" s="13">
        <v>6906842</v>
      </c>
      <c r="B1817" s="3" t="s">
        <v>3835</v>
      </c>
      <c r="C1817" s="66">
        <v>46092</v>
      </c>
    </row>
    <row r="1818" spans="1:3" ht="15.75" customHeight="1" x14ac:dyDescent="0.25">
      <c r="A1818" s="13">
        <v>6906839</v>
      </c>
      <c r="B1818" s="3" t="s">
        <v>3836</v>
      </c>
      <c r="C1818" s="66">
        <v>46092</v>
      </c>
    </row>
    <row r="1819" spans="1:3" ht="15.75" customHeight="1" x14ac:dyDescent="0.25">
      <c r="A1819" s="13">
        <v>6906814</v>
      </c>
      <c r="B1819" s="3" t="s">
        <v>3837</v>
      </c>
      <c r="C1819" s="66">
        <v>46092</v>
      </c>
    </row>
    <row r="1820" spans="1:3" ht="15.75" customHeight="1" x14ac:dyDescent="0.25">
      <c r="A1820" s="13">
        <v>6906793</v>
      </c>
      <c r="B1820" s="3" t="s">
        <v>3838</v>
      </c>
      <c r="C1820" s="66">
        <v>46091</v>
      </c>
    </row>
    <row r="1821" spans="1:3" ht="15.75" customHeight="1" x14ac:dyDescent="0.25">
      <c r="A1821" s="13">
        <v>6906791</v>
      </c>
      <c r="B1821" s="3" t="s">
        <v>3839</v>
      </c>
      <c r="C1821" s="66">
        <v>46087</v>
      </c>
    </row>
    <row r="1822" spans="1:3" ht="15.75" customHeight="1" x14ac:dyDescent="0.25">
      <c r="A1822" s="13">
        <v>6906789</v>
      </c>
      <c r="B1822" s="3" t="s">
        <v>3840</v>
      </c>
      <c r="C1822" s="66">
        <v>46091</v>
      </c>
    </row>
    <row r="1823" spans="1:3" ht="15.75" customHeight="1" x14ac:dyDescent="0.25">
      <c r="A1823" s="13">
        <v>6906782</v>
      </c>
      <c r="B1823" s="3" t="s">
        <v>3841</v>
      </c>
      <c r="C1823" s="66">
        <v>46092</v>
      </c>
    </row>
    <row r="1824" spans="1:3" ht="15.75" customHeight="1" x14ac:dyDescent="0.25">
      <c r="A1824" s="13">
        <v>6906780</v>
      </c>
      <c r="B1824" s="3" t="s">
        <v>3842</v>
      </c>
      <c r="C1824" s="66">
        <v>46092</v>
      </c>
    </row>
    <row r="1825" spans="1:3" ht="15.75" customHeight="1" x14ac:dyDescent="0.25">
      <c r="A1825" s="13">
        <v>6906762</v>
      </c>
      <c r="B1825" s="3" t="s">
        <v>3843</v>
      </c>
      <c r="C1825" s="66">
        <v>46092</v>
      </c>
    </row>
    <row r="1826" spans="1:3" ht="15.75" customHeight="1" x14ac:dyDescent="0.25">
      <c r="A1826" s="13">
        <v>6906757</v>
      </c>
      <c r="B1826" s="3" t="s">
        <v>3844</v>
      </c>
      <c r="C1826" s="66">
        <v>46092</v>
      </c>
    </row>
    <row r="1827" spans="1:3" ht="15.75" customHeight="1" x14ac:dyDescent="0.25">
      <c r="A1827" s="13">
        <v>6906716</v>
      </c>
      <c r="B1827" s="3" t="s">
        <v>3845</v>
      </c>
      <c r="C1827" s="66">
        <v>46091</v>
      </c>
    </row>
    <row r="1828" spans="1:3" ht="15.75" customHeight="1" x14ac:dyDescent="0.25">
      <c r="A1828" s="13">
        <v>6906714</v>
      </c>
      <c r="B1828" s="3" t="s">
        <v>3846</v>
      </c>
      <c r="C1828" s="66">
        <v>46092</v>
      </c>
    </row>
    <row r="1829" spans="1:3" ht="15.75" customHeight="1" x14ac:dyDescent="0.25">
      <c r="A1829" s="13">
        <v>6906668</v>
      </c>
      <c r="B1829" s="3" t="s">
        <v>3847</v>
      </c>
      <c r="C1829" s="66">
        <v>46093</v>
      </c>
    </row>
    <row r="1830" spans="1:3" ht="15.75" customHeight="1" x14ac:dyDescent="0.25">
      <c r="A1830" s="13">
        <v>6906614</v>
      </c>
      <c r="B1830" s="3" t="s">
        <v>3848</v>
      </c>
      <c r="C1830" s="66">
        <v>46093</v>
      </c>
    </row>
    <row r="1831" spans="1:3" ht="15.75" customHeight="1" x14ac:dyDescent="0.25">
      <c r="A1831" s="13">
        <v>6906613</v>
      </c>
      <c r="B1831" s="3" t="s">
        <v>3849</v>
      </c>
      <c r="C1831" s="66">
        <v>46091</v>
      </c>
    </row>
    <row r="1832" spans="1:3" ht="15.75" customHeight="1" x14ac:dyDescent="0.25">
      <c r="A1832" s="13">
        <v>6906550</v>
      </c>
      <c r="B1832" s="3" t="s">
        <v>3850</v>
      </c>
      <c r="C1832" s="66">
        <v>46092</v>
      </c>
    </row>
    <row r="1833" spans="1:3" ht="15.75" customHeight="1" x14ac:dyDescent="0.25">
      <c r="A1833" s="13">
        <v>6906532</v>
      </c>
      <c r="B1833" s="3" t="s">
        <v>3851</v>
      </c>
      <c r="C1833" s="66">
        <v>46092</v>
      </c>
    </row>
    <row r="1834" spans="1:3" ht="15.75" customHeight="1" x14ac:dyDescent="0.25">
      <c r="A1834" s="13">
        <v>6906525</v>
      </c>
      <c r="B1834" s="3" t="s">
        <v>3852</v>
      </c>
      <c r="C1834" s="66">
        <v>46091</v>
      </c>
    </row>
    <row r="1835" spans="1:3" ht="15.75" customHeight="1" x14ac:dyDescent="0.25">
      <c r="A1835" s="13">
        <v>6906510</v>
      </c>
      <c r="B1835" s="3" t="s">
        <v>3853</v>
      </c>
      <c r="C1835" s="66">
        <v>46091</v>
      </c>
    </row>
    <row r="1836" spans="1:3" ht="15.75" customHeight="1" x14ac:dyDescent="0.25">
      <c r="A1836" s="13">
        <v>6906509</v>
      </c>
      <c r="B1836" s="3" t="s">
        <v>3854</v>
      </c>
      <c r="C1836" s="66">
        <v>46091</v>
      </c>
    </row>
    <row r="1837" spans="1:3" ht="15.75" customHeight="1" x14ac:dyDescent="0.25">
      <c r="A1837" s="13">
        <v>6906504</v>
      </c>
      <c r="B1837" s="3" t="s">
        <v>3855</v>
      </c>
      <c r="C1837" s="66">
        <v>46092</v>
      </c>
    </row>
    <row r="1838" spans="1:3" ht="15.75" customHeight="1" x14ac:dyDescent="0.25">
      <c r="A1838" s="13">
        <v>6906499</v>
      </c>
      <c r="B1838" s="3" t="s">
        <v>3856</v>
      </c>
      <c r="C1838" s="66">
        <v>46092</v>
      </c>
    </row>
    <row r="1839" spans="1:3" ht="15.75" customHeight="1" x14ac:dyDescent="0.25">
      <c r="A1839" s="13">
        <v>6906479</v>
      </c>
      <c r="B1839" s="3" t="s">
        <v>3857</v>
      </c>
      <c r="C1839" s="66">
        <v>46091</v>
      </c>
    </row>
    <row r="1840" spans="1:3" ht="15.75" customHeight="1" x14ac:dyDescent="0.25">
      <c r="A1840" s="13">
        <v>6906478</v>
      </c>
      <c r="B1840" s="3" t="s">
        <v>3858</v>
      </c>
      <c r="C1840" s="66">
        <v>46092</v>
      </c>
    </row>
    <row r="1841" spans="1:3" ht="15.75" customHeight="1" x14ac:dyDescent="0.25">
      <c r="A1841" s="13">
        <v>6906456</v>
      </c>
      <c r="B1841" s="3" t="s">
        <v>3859</v>
      </c>
      <c r="C1841" s="66">
        <v>46091</v>
      </c>
    </row>
    <row r="1842" spans="1:3" ht="15.75" customHeight="1" x14ac:dyDescent="0.25">
      <c r="A1842" s="13">
        <v>6906442</v>
      </c>
      <c r="B1842" s="3" t="s">
        <v>3860</v>
      </c>
      <c r="C1842" s="66">
        <v>46091</v>
      </c>
    </row>
    <row r="1843" spans="1:3" ht="15.75" customHeight="1" x14ac:dyDescent="0.25">
      <c r="A1843" s="13">
        <v>6906414</v>
      </c>
      <c r="B1843" s="3" t="s">
        <v>3861</v>
      </c>
      <c r="C1843" s="66">
        <v>46092</v>
      </c>
    </row>
    <row r="1844" spans="1:3" ht="15.75" customHeight="1" x14ac:dyDescent="0.25">
      <c r="A1844" s="13">
        <v>6906373</v>
      </c>
      <c r="B1844" s="3" t="s">
        <v>3862</v>
      </c>
      <c r="C1844" s="66">
        <v>46092</v>
      </c>
    </row>
    <row r="1845" spans="1:3" ht="15.75" customHeight="1" x14ac:dyDescent="0.25">
      <c r="A1845" s="13">
        <v>6906366</v>
      </c>
      <c r="B1845" s="3" t="s">
        <v>3863</v>
      </c>
      <c r="C1845" s="66">
        <v>46092</v>
      </c>
    </row>
    <row r="1846" spans="1:3" ht="15.75" customHeight="1" x14ac:dyDescent="0.25">
      <c r="A1846" s="13">
        <v>6906346</v>
      </c>
      <c r="B1846" s="3" t="s">
        <v>3864</v>
      </c>
      <c r="C1846" s="66">
        <v>46091</v>
      </c>
    </row>
    <row r="1847" spans="1:3" ht="15.75" customHeight="1" x14ac:dyDescent="0.25">
      <c r="A1847" s="13">
        <v>6906344</v>
      </c>
      <c r="B1847" s="3" t="s">
        <v>3865</v>
      </c>
      <c r="C1847" s="66">
        <v>46087</v>
      </c>
    </row>
    <row r="1848" spans="1:3" ht="15.75" customHeight="1" x14ac:dyDescent="0.25">
      <c r="A1848" s="13">
        <v>6906338</v>
      </c>
      <c r="B1848" s="3" t="s">
        <v>3866</v>
      </c>
      <c r="C1848" s="66">
        <v>46092</v>
      </c>
    </row>
    <row r="1849" spans="1:3" ht="15.75" customHeight="1" x14ac:dyDescent="0.25">
      <c r="A1849" s="13">
        <v>6906334</v>
      </c>
      <c r="B1849" s="3" t="s">
        <v>3867</v>
      </c>
      <c r="C1849" s="66">
        <v>46092</v>
      </c>
    </row>
    <row r="1850" spans="1:3" ht="15.75" customHeight="1" x14ac:dyDescent="0.25">
      <c r="A1850" s="13">
        <v>6906323</v>
      </c>
      <c r="B1850" s="3" t="s">
        <v>3868</v>
      </c>
      <c r="C1850" s="66">
        <v>46092</v>
      </c>
    </row>
    <row r="1851" spans="1:3" ht="15.75" customHeight="1" x14ac:dyDescent="0.25">
      <c r="A1851" s="13">
        <v>6906309</v>
      </c>
      <c r="B1851" s="3" t="s">
        <v>3869</v>
      </c>
      <c r="C1851" s="66">
        <v>46092</v>
      </c>
    </row>
    <row r="1852" spans="1:3" ht="15.75" customHeight="1" x14ac:dyDescent="0.25">
      <c r="A1852" s="13">
        <v>6906301</v>
      </c>
      <c r="B1852" s="3" t="s">
        <v>3870</v>
      </c>
      <c r="C1852" s="66">
        <v>46092</v>
      </c>
    </row>
    <row r="1853" spans="1:3" ht="15.75" customHeight="1" x14ac:dyDescent="0.25">
      <c r="A1853" s="13">
        <v>6906266</v>
      </c>
      <c r="B1853" s="3" t="s">
        <v>3871</v>
      </c>
      <c r="C1853" s="66">
        <v>46092</v>
      </c>
    </row>
    <row r="1854" spans="1:3" ht="15.75" customHeight="1" x14ac:dyDescent="0.25">
      <c r="A1854" s="13">
        <v>6906200</v>
      </c>
      <c r="B1854" s="3" t="s">
        <v>3872</v>
      </c>
      <c r="C1854" s="66">
        <v>46094</v>
      </c>
    </row>
    <row r="1855" spans="1:3" ht="15.75" customHeight="1" x14ac:dyDescent="0.25">
      <c r="A1855" s="13">
        <v>6906154</v>
      </c>
      <c r="B1855" s="3" t="s">
        <v>3873</v>
      </c>
      <c r="C1855" s="66">
        <v>46092</v>
      </c>
    </row>
    <row r="1856" spans="1:3" ht="15.75" customHeight="1" x14ac:dyDescent="0.25">
      <c r="A1856" s="13">
        <v>6906141</v>
      </c>
      <c r="B1856" s="3" t="s">
        <v>3874</v>
      </c>
      <c r="C1856" s="66">
        <v>46092</v>
      </c>
    </row>
    <row r="1857" spans="1:3" ht="15.75" customHeight="1" x14ac:dyDescent="0.25">
      <c r="A1857" s="13">
        <v>6906138</v>
      </c>
      <c r="B1857" s="3" t="s">
        <v>3875</v>
      </c>
      <c r="C1857" s="66">
        <v>46092</v>
      </c>
    </row>
    <row r="1858" spans="1:3" ht="15.75" customHeight="1" x14ac:dyDescent="0.25">
      <c r="A1858" s="13">
        <v>6906135</v>
      </c>
      <c r="B1858" s="3" t="s">
        <v>3876</v>
      </c>
      <c r="C1858" s="66">
        <v>46094</v>
      </c>
    </row>
    <row r="1859" spans="1:3" ht="15.75" customHeight="1" x14ac:dyDescent="0.25">
      <c r="A1859" s="13">
        <v>6906120</v>
      </c>
      <c r="B1859" s="3" t="s">
        <v>3877</v>
      </c>
      <c r="C1859" s="66">
        <v>46094</v>
      </c>
    </row>
    <row r="1860" spans="1:3" ht="15.75" customHeight="1" x14ac:dyDescent="0.25">
      <c r="A1860" s="13">
        <v>6906109</v>
      </c>
      <c r="B1860" s="3" t="s">
        <v>3878</v>
      </c>
      <c r="C1860" s="66">
        <v>46091</v>
      </c>
    </row>
    <row r="1861" spans="1:3" ht="15.75" customHeight="1" x14ac:dyDescent="0.25">
      <c r="A1861" s="13">
        <v>6906096</v>
      </c>
      <c r="B1861" s="3" t="s">
        <v>3879</v>
      </c>
      <c r="C1861" s="66">
        <v>46092</v>
      </c>
    </row>
    <row r="1862" spans="1:3" ht="15.75" customHeight="1" x14ac:dyDescent="0.25">
      <c r="A1862" s="13">
        <v>6906090</v>
      </c>
      <c r="B1862" s="3" t="s">
        <v>3880</v>
      </c>
      <c r="C1862" s="66">
        <v>46091</v>
      </c>
    </row>
    <row r="1863" spans="1:3" ht="15.75" customHeight="1" x14ac:dyDescent="0.25">
      <c r="A1863" s="13">
        <v>6906087</v>
      </c>
      <c r="B1863" s="3" t="s">
        <v>3881</v>
      </c>
      <c r="C1863" s="66">
        <v>46093</v>
      </c>
    </row>
    <row r="1864" spans="1:3" ht="15.75" customHeight="1" x14ac:dyDescent="0.25">
      <c r="A1864" s="13">
        <v>6906079</v>
      </c>
      <c r="B1864" s="3" t="s">
        <v>3882</v>
      </c>
      <c r="C1864" s="66">
        <v>46091</v>
      </c>
    </row>
    <row r="1865" spans="1:3" ht="15.75" customHeight="1" x14ac:dyDescent="0.25">
      <c r="A1865" s="13">
        <v>6906077</v>
      </c>
      <c r="B1865" s="3" t="s">
        <v>3883</v>
      </c>
      <c r="C1865" s="66">
        <v>46092</v>
      </c>
    </row>
    <row r="1866" spans="1:3" ht="15.75" customHeight="1" x14ac:dyDescent="0.25">
      <c r="A1866" s="13">
        <v>6906074</v>
      </c>
      <c r="B1866" s="3" t="s">
        <v>3884</v>
      </c>
      <c r="C1866" s="66">
        <v>46120</v>
      </c>
    </row>
    <row r="1867" spans="1:3" ht="15.75" customHeight="1" x14ac:dyDescent="0.25">
      <c r="A1867" s="13">
        <v>6906069</v>
      </c>
      <c r="B1867" s="3" t="s">
        <v>3885</v>
      </c>
      <c r="C1867" s="66">
        <v>46092</v>
      </c>
    </row>
    <row r="1868" spans="1:3" ht="15.75" customHeight="1" x14ac:dyDescent="0.25">
      <c r="A1868" s="13">
        <v>6906064</v>
      </c>
      <c r="B1868" s="3" t="s">
        <v>3886</v>
      </c>
      <c r="C1868" s="66">
        <v>46092</v>
      </c>
    </row>
    <row r="1869" spans="1:3" ht="15.75" customHeight="1" x14ac:dyDescent="0.25">
      <c r="A1869" s="13">
        <v>6906050</v>
      </c>
      <c r="B1869" s="3" t="s">
        <v>3887</v>
      </c>
      <c r="C1869" s="66">
        <v>46091</v>
      </c>
    </row>
    <row r="1870" spans="1:3" ht="15.75" customHeight="1" x14ac:dyDescent="0.25">
      <c r="A1870" s="13">
        <v>6906037</v>
      </c>
      <c r="B1870" s="3" t="s">
        <v>3888</v>
      </c>
      <c r="C1870" s="66">
        <v>46092</v>
      </c>
    </row>
    <row r="1871" spans="1:3" ht="15.75" customHeight="1" x14ac:dyDescent="0.25">
      <c r="A1871" s="13">
        <v>6906013</v>
      </c>
      <c r="B1871" s="3" t="s">
        <v>3889</v>
      </c>
      <c r="C1871" s="66">
        <v>46092</v>
      </c>
    </row>
    <row r="1872" spans="1:3" ht="15.75" customHeight="1" x14ac:dyDescent="0.25">
      <c r="A1872" s="13">
        <v>6906012</v>
      </c>
      <c r="B1872" s="3" t="s">
        <v>3890</v>
      </c>
      <c r="C1872" s="66">
        <v>46092</v>
      </c>
    </row>
    <row r="1873" spans="1:3" ht="15.75" customHeight="1" x14ac:dyDescent="0.25">
      <c r="A1873" s="13">
        <v>6906002</v>
      </c>
      <c r="B1873" s="3" t="s">
        <v>3891</v>
      </c>
      <c r="C1873" s="66">
        <v>46091</v>
      </c>
    </row>
    <row r="1874" spans="1:3" ht="15.75" customHeight="1" x14ac:dyDescent="0.25">
      <c r="A1874" s="13">
        <v>6906000</v>
      </c>
      <c r="B1874" s="3" t="s">
        <v>3892</v>
      </c>
      <c r="C1874" s="66">
        <v>46092</v>
      </c>
    </row>
    <row r="1875" spans="1:3" ht="15.75" customHeight="1" x14ac:dyDescent="0.25">
      <c r="A1875" s="13">
        <v>6905990</v>
      </c>
      <c r="B1875" s="3" t="s">
        <v>3893</v>
      </c>
      <c r="C1875" s="66">
        <v>46092</v>
      </c>
    </row>
    <row r="1876" spans="1:3" ht="15.75" customHeight="1" x14ac:dyDescent="0.25">
      <c r="A1876" s="13">
        <v>6905987</v>
      </c>
      <c r="B1876" s="3" t="s">
        <v>3894</v>
      </c>
      <c r="C1876" s="66">
        <v>46084</v>
      </c>
    </row>
    <row r="1877" spans="1:3" ht="15.75" customHeight="1" x14ac:dyDescent="0.25">
      <c r="A1877" s="13">
        <v>6905983</v>
      </c>
      <c r="B1877" s="3" t="s">
        <v>3895</v>
      </c>
      <c r="C1877" s="66">
        <v>46091</v>
      </c>
    </row>
    <row r="1878" spans="1:3" ht="15.75" customHeight="1" x14ac:dyDescent="0.25">
      <c r="A1878" s="13">
        <v>6905773</v>
      </c>
      <c r="B1878" s="3" t="s">
        <v>3896</v>
      </c>
      <c r="C1878" s="66">
        <v>46091</v>
      </c>
    </row>
    <row r="1879" spans="1:3" ht="15.75" customHeight="1" x14ac:dyDescent="0.25">
      <c r="A1879" s="13">
        <v>6905767</v>
      </c>
      <c r="B1879" s="3" t="s">
        <v>3897</v>
      </c>
      <c r="C1879" s="66">
        <v>46091</v>
      </c>
    </row>
    <row r="1880" spans="1:3" ht="15.75" customHeight="1" x14ac:dyDescent="0.25">
      <c r="A1880" s="13">
        <v>6905713</v>
      </c>
      <c r="B1880" s="3" t="s">
        <v>3898</v>
      </c>
      <c r="C1880" s="66">
        <v>46094</v>
      </c>
    </row>
    <row r="1881" spans="1:3" ht="15.75" customHeight="1" x14ac:dyDescent="0.25">
      <c r="A1881" s="13">
        <v>6905644</v>
      </c>
      <c r="B1881" s="3" t="s">
        <v>3899</v>
      </c>
      <c r="C1881" s="66">
        <v>46091</v>
      </c>
    </row>
    <row r="1882" spans="1:3" ht="15.75" customHeight="1" x14ac:dyDescent="0.25">
      <c r="A1882" s="13">
        <v>6905567</v>
      </c>
      <c r="B1882" s="3" t="s">
        <v>3900</v>
      </c>
      <c r="C1882" s="66">
        <v>46091</v>
      </c>
    </row>
    <row r="1883" spans="1:3" ht="15.75" customHeight="1" x14ac:dyDescent="0.25">
      <c r="A1883" s="13">
        <v>6905531</v>
      </c>
      <c r="B1883" s="3" t="s">
        <v>3901</v>
      </c>
      <c r="C1883" s="66">
        <v>46091</v>
      </c>
    </row>
    <row r="1884" spans="1:3" ht="15.75" customHeight="1" x14ac:dyDescent="0.25">
      <c r="A1884" s="13">
        <v>6905506</v>
      </c>
      <c r="B1884" s="3" t="s">
        <v>3902</v>
      </c>
      <c r="C1884" s="66">
        <v>46091</v>
      </c>
    </row>
    <row r="1885" spans="1:3" ht="15.75" customHeight="1" x14ac:dyDescent="0.25">
      <c r="A1885" s="13">
        <v>6905501</v>
      </c>
      <c r="B1885" s="3" t="s">
        <v>3903</v>
      </c>
      <c r="C1885" s="66">
        <v>46091</v>
      </c>
    </row>
    <row r="1886" spans="1:3" ht="15.75" customHeight="1" x14ac:dyDescent="0.25">
      <c r="A1886" s="13">
        <v>6905467</v>
      </c>
      <c r="B1886" s="3" t="s">
        <v>3904</v>
      </c>
      <c r="C1886" s="66">
        <v>46086</v>
      </c>
    </row>
    <row r="1887" spans="1:3" ht="15.75" customHeight="1" x14ac:dyDescent="0.25">
      <c r="A1887" s="13">
        <v>6905441</v>
      </c>
      <c r="B1887" s="3" t="s">
        <v>3905</v>
      </c>
      <c r="C1887" s="66">
        <v>46091</v>
      </c>
    </row>
    <row r="1888" spans="1:3" ht="15.75" customHeight="1" x14ac:dyDescent="0.25">
      <c r="A1888" s="13">
        <v>6905434</v>
      </c>
      <c r="B1888" s="3" t="s">
        <v>3906</v>
      </c>
      <c r="C1888" s="66">
        <v>46091</v>
      </c>
    </row>
    <row r="1889" spans="1:3" ht="15.75" customHeight="1" x14ac:dyDescent="0.25">
      <c r="A1889" s="13">
        <v>6905426</v>
      </c>
      <c r="B1889" s="3" t="s">
        <v>3907</v>
      </c>
      <c r="C1889" s="66">
        <v>46091</v>
      </c>
    </row>
    <row r="1890" spans="1:3" ht="15.75" customHeight="1" x14ac:dyDescent="0.25">
      <c r="A1890" s="13">
        <v>6905417</v>
      </c>
      <c r="B1890" s="3" t="s">
        <v>3908</v>
      </c>
      <c r="C1890" s="66">
        <v>46091</v>
      </c>
    </row>
    <row r="1891" spans="1:3" ht="15.75" customHeight="1" x14ac:dyDescent="0.25">
      <c r="A1891" s="13">
        <v>6905408</v>
      </c>
      <c r="B1891" s="3" t="s">
        <v>3909</v>
      </c>
      <c r="C1891" s="66">
        <v>46091</v>
      </c>
    </row>
    <row r="1892" spans="1:3" ht="15.75" customHeight="1" x14ac:dyDescent="0.25">
      <c r="A1892" s="13">
        <v>6905395</v>
      </c>
      <c r="B1892" s="3" t="s">
        <v>3910</v>
      </c>
      <c r="C1892" s="66">
        <v>46091</v>
      </c>
    </row>
    <row r="1893" spans="1:3" ht="15.75" customHeight="1" x14ac:dyDescent="0.25">
      <c r="A1893" s="13">
        <v>6905341</v>
      </c>
      <c r="B1893" s="3" t="s">
        <v>3911</v>
      </c>
      <c r="C1893" s="66">
        <v>46091</v>
      </c>
    </row>
    <row r="1894" spans="1:3" ht="15.75" customHeight="1" x14ac:dyDescent="0.25">
      <c r="A1894" s="13">
        <v>6905340</v>
      </c>
      <c r="B1894" s="3" t="s">
        <v>3912</v>
      </c>
      <c r="C1894" s="66">
        <v>46092</v>
      </c>
    </row>
    <row r="1895" spans="1:3" ht="15.75" customHeight="1" x14ac:dyDescent="0.25">
      <c r="A1895" s="13">
        <v>6905300</v>
      </c>
      <c r="B1895" s="3" t="s">
        <v>3913</v>
      </c>
      <c r="C1895" s="66">
        <v>46091</v>
      </c>
    </row>
    <row r="1896" spans="1:3" ht="15.75" customHeight="1" x14ac:dyDescent="0.25">
      <c r="A1896" s="13">
        <v>6905266</v>
      </c>
      <c r="B1896" s="3" t="s">
        <v>3914</v>
      </c>
      <c r="C1896" s="66">
        <v>46091</v>
      </c>
    </row>
    <row r="1897" spans="1:3" ht="15.75" customHeight="1" x14ac:dyDescent="0.25">
      <c r="A1897" s="13">
        <v>6905249</v>
      </c>
      <c r="B1897" s="3" t="s">
        <v>3915</v>
      </c>
      <c r="C1897" s="66">
        <v>46091</v>
      </c>
    </row>
    <row r="1898" spans="1:3" ht="15.75" customHeight="1" x14ac:dyDescent="0.25">
      <c r="A1898" s="13">
        <v>6905236</v>
      </c>
      <c r="B1898" s="3" t="s">
        <v>3916</v>
      </c>
      <c r="C1898" s="66">
        <v>46091</v>
      </c>
    </row>
    <row r="1899" spans="1:3" ht="15.75" customHeight="1" x14ac:dyDescent="0.25">
      <c r="A1899" s="13">
        <v>6905200</v>
      </c>
      <c r="B1899" s="3" t="s">
        <v>3917</v>
      </c>
      <c r="C1899" s="66">
        <v>46091</v>
      </c>
    </row>
    <row r="1900" spans="1:3" ht="15.75" customHeight="1" x14ac:dyDescent="0.25">
      <c r="A1900" s="13">
        <v>6905140</v>
      </c>
      <c r="B1900" s="3" t="s">
        <v>3918</v>
      </c>
      <c r="C1900" s="66">
        <v>46091</v>
      </c>
    </row>
    <row r="1901" spans="1:3" ht="15.75" customHeight="1" x14ac:dyDescent="0.25">
      <c r="A1901" s="13">
        <v>6905134</v>
      </c>
      <c r="B1901" s="3" t="s">
        <v>3919</v>
      </c>
      <c r="C1901" s="66">
        <v>46091</v>
      </c>
    </row>
    <row r="1902" spans="1:3" ht="15.75" customHeight="1" x14ac:dyDescent="0.25">
      <c r="A1902" s="13">
        <v>6905089</v>
      </c>
      <c r="B1902" s="3" t="s">
        <v>3920</v>
      </c>
      <c r="C1902" s="66">
        <v>46091</v>
      </c>
    </row>
    <row r="1903" spans="1:3" ht="15.75" customHeight="1" x14ac:dyDescent="0.25">
      <c r="A1903" s="13">
        <v>6905066</v>
      </c>
      <c r="B1903" s="3" t="s">
        <v>3921</v>
      </c>
      <c r="C1903" s="66">
        <v>46085</v>
      </c>
    </row>
    <row r="1904" spans="1:3" ht="15.75" customHeight="1" x14ac:dyDescent="0.25">
      <c r="A1904" s="13">
        <v>6905022</v>
      </c>
      <c r="B1904" s="3" t="s">
        <v>3922</v>
      </c>
      <c r="C1904" s="66">
        <v>46091</v>
      </c>
    </row>
    <row r="1905" spans="1:3" ht="15.75" customHeight="1" x14ac:dyDescent="0.25">
      <c r="A1905" s="13">
        <v>6905020</v>
      </c>
      <c r="B1905" s="3" t="s">
        <v>3923</v>
      </c>
      <c r="C1905" s="66">
        <v>46083</v>
      </c>
    </row>
    <row r="1906" spans="1:3" ht="15.75" customHeight="1" x14ac:dyDescent="0.25">
      <c r="A1906" s="13">
        <v>6905012</v>
      </c>
      <c r="B1906" s="3" t="s">
        <v>3924</v>
      </c>
      <c r="C1906" s="66">
        <v>46091</v>
      </c>
    </row>
    <row r="1907" spans="1:3" ht="15.75" customHeight="1" x14ac:dyDescent="0.25">
      <c r="A1907" s="13">
        <v>6904866</v>
      </c>
      <c r="B1907" s="3" t="s">
        <v>3925</v>
      </c>
      <c r="C1907" s="66">
        <v>46093</v>
      </c>
    </row>
    <row r="1908" spans="1:3" ht="15.75" customHeight="1" x14ac:dyDescent="0.25">
      <c r="A1908" s="13">
        <v>6904865</v>
      </c>
      <c r="B1908" s="3" t="s">
        <v>3926</v>
      </c>
      <c r="C1908" s="66">
        <v>46090</v>
      </c>
    </row>
    <row r="1909" spans="1:3" ht="15.75" customHeight="1" x14ac:dyDescent="0.25">
      <c r="A1909" s="13">
        <v>6904860</v>
      </c>
      <c r="B1909" s="3" t="s">
        <v>3927</v>
      </c>
      <c r="C1909" s="66">
        <v>46090</v>
      </c>
    </row>
    <row r="1910" spans="1:3" ht="15.75" customHeight="1" x14ac:dyDescent="0.25">
      <c r="A1910" s="13">
        <v>6904773</v>
      </c>
      <c r="B1910" s="3" t="s">
        <v>3928</v>
      </c>
      <c r="C1910" s="66">
        <v>46091</v>
      </c>
    </row>
    <row r="1911" spans="1:3" ht="15.75" customHeight="1" x14ac:dyDescent="0.25">
      <c r="A1911" s="13">
        <v>6904717</v>
      </c>
      <c r="B1911" s="3" t="s">
        <v>3929</v>
      </c>
      <c r="C1911" s="66">
        <v>46091</v>
      </c>
    </row>
    <row r="1912" spans="1:3" ht="15.75" customHeight="1" x14ac:dyDescent="0.25">
      <c r="A1912" s="13">
        <v>6904698</v>
      </c>
      <c r="B1912" s="3" t="s">
        <v>3930</v>
      </c>
      <c r="C1912" s="66">
        <v>46105</v>
      </c>
    </row>
    <row r="1913" spans="1:3" ht="15.75" customHeight="1" x14ac:dyDescent="0.25">
      <c r="A1913" s="13">
        <v>6904672</v>
      </c>
      <c r="B1913" s="3" t="s">
        <v>3931</v>
      </c>
      <c r="C1913" s="66">
        <v>46091</v>
      </c>
    </row>
    <row r="1914" spans="1:3" ht="15.75" customHeight="1" x14ac:dyDescent="0.25">
      <c r="A1914" s="13">
        <v>6904641</v>
      </c>
      <c r="B1914" s="3" t="s">
        <v>3932</v>
      </c>
      <c r="C1914" s="66">
        <v>46091</v>
      </c>
    </row>
    <row r="1915" spans="1:3" ht="15.75" customHeight="1" x14ac:dyDescent="0.25">
      <c r="A1915" s="13">
        <v>6904634</v>
      </c>
      <c r="B1915" s="3" t="s">
        <v>3933</v>
      </c>
      <c r="C1915" s="66">
        <v>46090</v>
      </c>
    </row>
    <row r="1916" spans="1:3" ht="15.75" customHeight="1" x14ac:dyDescent="0.25">
      <c r="A1916" s="13">
        <v>6904619</v>
      </c>
      <c r="B1916" s="3" t="s">
        <v>3934</v>
      </c>
      <c r="C1916" s="66">
        <v>46091</v>
      </c>
    </row>
    <row r="1917" spans="1:3" ht="15.75" customHeight="1" x14ac:dyDescent="0.25">
      <c r="A1917" s="13">
        <v>6904608</v>
      </c>
      <c r="B1917" s="3" t="s">
        <v>3935</v>
      </c>
      <c r="C1917" s="66">
        <v>46091</v>
      </c>
    </row>
    <row r="1918" spans="1:3" ht="15.75" customHeight="1" x14ac:dyDescent="0.25">
      <c r="A1918" s="13">
        <v>6904602</v>
      </c>
      <c r="B1918" s="3" t="s">
        <v>3936</v>
      </c>
      <c r="C1918" s="66">
        <v>46090</v>
      </c>
    </row>
    <row r="1919" spans="1:3" ht="15.75" customHeight="1" x14ac:dyDescent="0.25">
      <c r="A1919" s="13">
        <v>6904600</v>
      </c>
      <c r="B1919" s="3" t="s">
        <v>3937</v>
      </c>
      <c r="C1919" s="66">
        <v>46086</v>
      </c>
    </row>
    <row r="1920" spans="1:3" ht="15.75" customHeight="1" x14ac:dyDescent="0.25">
      <c r="A1920" s="13">
        <v>6904583</v>
      </c>
      <c r="B1920" s="3" t="s">
        <v>3938</v>
      </c>
      <c r="C1920" s="66">
        <v>46090</v>
      </c>
    </row>
    <row r="1921" spans="1:3" ht="15.75" customHeight="1" x14ac:dyDescent="0.25">
      <c r="A1921" s="13">
        <v>6904569</v>
      </c>
      <c r="B1921" s="3" t="s">
        <v>3939</v>
      </c>
      <c r="C1921" s="66">
        <v>46085</v>
      </c>
    </row>
    <row r="1922" spans="1:3" ht="15.75" customHeight="1" x14ac:dyDescent="0.25">
      <c r="A1922" s="13">
        <v>6904187</v>
      </c>
      <c r="B1922" s="3" t="s">
        <v>3940</v>
      </c>
      <c r="C1922" s="66">
        <v>46091</v>
      </c>
    </row>
    <row r="1923" spans="1:3" ht="15.75" customHeight="1" x14ac:dyDescent="0.25">
      <c r="A1923" s="13">
        <v>6904183</v>
      </c>
      <c r="B1923" s="3" t="s">
        <v>3941</v>
      </c>
      <c r="C1923" s="66">
        <v>46087</v>
      </c>
    </row>
    <row r="1924" spans="1:3" ht="15.75" customHeight="1" x14ac:dyDescent="0.25">
      <c r="A1924" s="13">
        <v>6904180</v>
      </c>
      <c r="B1924" s="3" t="s">
        <v>3942</v>
      </c>
      <c r="C1924" s="66">
        <v>46087</v>
      </c>
    </row>
    <row r="1925" spans="1:3" ht="15.75" customHeight="1" x14ac:dyDescent="0.25">
      <c r="A1925" s="13">
        <v>6904176</v>
      </c>
      <c r="B1925" s="3" t="s">
        <v>3943</v>
      </c>
      <c r="C1925" s="66">
        <v>46091</v>
      </c>
    </row>
    <row r="1926" spans="1:3" ht="15.75" customHeight="1" x14ac:dyDescent="0.25">
      <c r="A1926" s="13">
        <v>6903974</v>
      </c>
      <c r="B1926" s="3" t="s">
        <v>3944</v>
      </c>
      <c r="C1926" s="66">
        <v>46091</v>
      </c>
    </row>
    <row r="1927" spans="1:3" ht="15.75" customHeight="1" x14ac:dyDescent="0.25">
      <c r="A1927" s="13">
        <v>6903929</v>
      </c>
      <c r="B1927" s="3" t="s">
        <v>3945</v>
      </c>
      <c r="C1927" s="66">
        <v>46087</v>
      </c>
    </row>
    <row r="1928" spans="1:3" ht="15.75" customHeight="1" x14ac:dyDescent="0.25">
      <c r="A1928" s="13">
        <v>6903758</v>
      </c>
      <c r="B1928" s="3" t="s">
        <v>3946</v>
      </c>
      <c r="C1928" s="66">
        <v>46087</v>
      </c>
    </row>
    <row r="1929" spans="1:3" ht="15.75" customHeight="1" x14ac:dyDescent="0.25">
      <c r="A1929" s="13">
        <v>6903747</v>
      </c>
      <c r="B1929" s="3" t="s">
        <v>3947</v>
      </c>
      <c r="C1929" s="66">
        <v>46087</v>
      </c>
    </row>
    <row r="1930" spans="1:3" ht="15.75" customHeight="1" x14ac:dyDescent="0.25">
      <c r="A1930" s="13">
        <v>6903741</v>
      </c>
      <c r="B1930" s="3" t="s">
        <v>3948</v>
      </c>
      <c r="C1930" s="66">
        <v>46091</v>
      </c>
    </row>
    <row r="1931" spans="1:3" ht="15.75" customHeight="1" x14ac:dyDescent="0.25">
      <c r="A1931" s="13">
        <v>6903708</v>
      </c>
      <c r="B1931" s="3" t="s">
        <v>3949</v>
      </c>
      <c r="C1931" s="66">
        <v>46112</v>
      </c>
    </row>
    <row r="1932" spans="1:3" ht="15.75" customHeight="1" x14ac:dyDescent="0.25">
      <c r="A1932" s="13">
        <v>6903646</v>
      </c>
      <c r="B1932" s="3" t="s">
        <v>3950</v>
      </c>
      <c r="C1932" s="66">
        <v>46091</v>
      </c>
    </row>
    <row r="1933" spans="1:3" ht="15.75" customHeight="1" x14ac:dyDescent="0.25">
      <c r="A1933" s="13">
        <v>6903645</v>
      </c>
      <c r="B1933" s="3" t="s">
        <v>3951</v>
      </c>
      <c r="C1933" s="66">
        <v>46091</v>
      </c>
    </row>
    <row r="1934" spans="1:3" ht="15.75" customHeight="1" x14ac:dyDescent="0.25">
      <c r="A1934" s="13">
        <v>6903640</v>
      </c>
      <c r="B1934" s="3" t="s">
        <v>3952</v>
      </c>
      <c r="C1934" s="66">
        <v>46087</v>
      </c>
    </row>
    <row r="1935" spans="1:3" ht="15.75" customHeight="1" x14ac:dyDescent="0.25">
      <c r="A1935" s="13">
        <v>6903567</v>
      </c>
      <c r="B1935" s="3" t="s">
        <v>3953</v>
      </c>
      <c r="C1935" s="66">
        <v>46091</v>
      </c>
    </row>
    <row r="1936" spans="1:3" ht="15.75" customHeight="1" x14ac:dyDescent="0.25">
      <c r="A1936" s="13">
        <v>6903482</v>
      </c>
      <c r="B1936" s="3" t="s">
        <v>3954</v>
      </c>
      <c r="C1936" s="66">
        <v>46091</v>
      </c>
    </row>
    <row r="1937" spans="1:3" ht="15.75" customHeight="1" x14ac:dyDescent="0.25">
      <c r="A1937" s="13">
        <v>6903452</v>
      </c>
      <c r="B1937" s="3" t="s">
        <v>3955</v>
      </c>
      <c r="C1937" s="66">
        <v>46091</v>
      </c>
    </row>
    <row r="1938" spans="1:3" ht="15.75" customHeight="1" x14ac:dyDescent="0.25">
      <c r="A1938" s="13">
        <v>6903414</v>
      </c>
      <c r="B1938" s="3" t="s">
        <v>3956</v>
      </c>
      <c r="C1938" s="66">
        <v>46091</v>
      </c>
    </row>
    <row r="1939" spans="1:3" ht="15.75" customHeight="1" x14ac:dyDescent="0.25">
      <c r="A1939" s="13">
        <v>6903410</v>
      </c>
      <c r="B1939" s="3" t="s">
        <v>3957</v>
      </c>
      <c r="C1939" s="66">
        <v>46087</v>
      </c>
    </row>
    <row r="1940" spans="1:3" ht="15.75" customHeight="1" x14ac:dyDescent="0.25">
      <c r="A1940" s="13">
        <v>6903174</v>
      </c>
      <c r="B1940" s="3" t="s">
        <v>3958</v>
      </c>
      <c r="C1940" s="66">
        <v>46091</v>
      </c>
    </row>
    <row r="1941" spans="1:3" ht="15.75" customHeight="1" x14ac:dyDescent="0.25">
      <c r="A1941" s="13">
        <v>6903158</v>
      </c>
      <c r="B1941" s="3" t="s">
        <v>3959</v>
      </c>
      <c r="C1941" s="66">
        <v>46091</v>
      </c>
    </row>
    <row r="1942" spans="1:3" ht="15.75" customHeight="1" x14ac:dyDescent="0.25">
      <c r="A1942" s="13">
        <v>6903104</v>
      </c>
      <c r="B1942" s="3" t="s">
        <v>3960</v>
      </c>
      <c r="C1942" s="66">
        <v>46091</v>
      </c>
    </row>
    <row r="1943" spans="1:3" ht="15.75" customHeight="1" x14ac:dyDescent="0.25">
      <c r="A1943" s="13">
        <v>6903088</v>
      </c>
      <c r="B1943" s="3" t="s">
        <v>3961</v>
      </c>
      <c r="C1943" s="66">
        <v>46091</v>
      </c>
    </row>
    <row r="1944" spans="1:3" ht="15.75" customHeight="1" x14ac:dyDescent="0.25">
      <c r="A1944" s="13">
        <v>6903054</v>
      </c>
      <c r="B1944" s="3" t="s">
        <v>3962</v>
      </c>
      <c r="C1944" s="66">
        <v>46087</v>
      </c>
    </row>
    <row r="1945" spans="1:3" ht="15.75" customHeight="1" x14ac:dyDescent="0.25">
      <c r="A1945" s="13">
        <v>6903009</v>
      </c>
      <c r="B1945" s="3" t="s">
        <v>3963</v>
      </c>
      <c r="C1945" s="66">
        <v>46091</v>
      </c>
    </row>
    <row r="1946" spans="1:3" ht="15.75" customHeight="1" x14ac:dyDescent="0.25">
      <c r="A1946" s="13">
        <v>6903003</v>
      </c>
      <c r="B1946" s="3" t="s">
        <v>3964</v>
      </c>
      <c r="C1946" s="66">
        <v>46091</v>
      </c>
    </row>
    <row r="1947" spans="1:3" ht="15.75" customHeight="1" x14ac:dyDescent="0.25">
      <c r="A1947" s="13">
        <v>6902996</v>
      </c>
      <c r="B1947" s="3" t="s">
        <v>3965</v>
      </c>
      <c r="C1947" s="66">
        <v>46091</v>
      </c>
    </row>
    <row r="1948" spans="1:3" ht="15.75" customHeight="1" x14ac:dyDescent="0.25">
      <c r="A1948" s="13">
        <v>6902986</v>
      </c>
      <c r="B1948" s="3" t="s">
        <v>3966</v>
      </c>
      <c r="C1948" s="66">
        <v>46091</v>
      </c>
    </row>
    <row r="1949" spans="1:3" ht="15.75" customHeight="1" x14ac:dyDescent="0.25">
      <c r="A1949" s="13">
        <v>6902930</v>
      </c>
      <c r="B1949" s="3" t="s">
        <v>3967</v>
      </c>
      <c r="C1949" s="66">
        <v>46087</v>
      </c>
    </row>
    <row r="1950" spans="1:3" ht="15.75" customHeight="1" x14ac:dyDescent="0.25">
      <c r="A1950" s="13">
        <v>6902927</v>
      </c>
      <c r="B1950" s="3" t="s">
        <v>3968</v>
      </c>
      <c r="C1950" s="66">
        <v>46091</v>
      </c>
    </row>
    <row r="1951" spans="1:3" ht="15.75" customHeight="1" x14ac:dyDescent="0.25">
      <c r="A1951" s="13">
        <v>6902921</v>
      </c>
      <c r="B1951" s="3" t="s">
        <v>3969</v>
      </c>
      <c r="C1951" s="66">
        <v>46087</v>
      </c>
    </row>
    <row r="1952" spans="1:3" ht="15.75" customHeight="1" x14ac:dyDescent="0.25">
      <c r="A1952" s="13">
        <v>6902913</v>
      </c>
      <c r="B1952" s="3" t="s">
        <v>3970</v>
      </c>
      <c r="C1952" s="66">
        <v>46091</v>
      </c>
    </row>
    <row r="1953" spans="1:3" ht="15.75" customHeight="1" x14ac:dyDescent="0.25">
      <c r="A1953" s="13">
        <v>6902894</v>
      </c>
      <c r="B1953" s="3" t="s">
        <v>3971</v>
      </c>
      <c r="C1953" s="66">
        <v>46092</v>
      </c>
    </row>
    <row r="1954" spans="1:3" ht="15.75" customHeight="1" x14ac:dyDescent="0.25">
      <c r="A1954" s="13">
        <v>6902549</v>
      </c>
      <c r="B1954" s="3" t="s">
        <v>3972</v>
      </c>
      <c r="C1954" s="66">
        <v>46086</v>
      </c>
    </row>
    <row r="1955" spans="1:3" ht="15.75" customHeight="1" x14ac:dyDescent="0.25">
      <c r="A1955" s="13">
        <v>6902402</v>
      </c>
      <c r="B1955" s="3" t="s">
        <v>3973</v>
      </c>
      <c r="C1955" s="66">
        <v>46086</v>
      </c>
    </row>
    <row r="1956" spans="1:3" ht="15.75" customHeight="1" x14ac:dyDescent="0.25">
      <c r="A1956" s="13">
        <v>6902357</v>
      </c>
      <c r="B1956" s="3" t="s">
        <v>3974</v>
      </c>
      <c r="C1956" s="66">
        <v>46091</v>
      </c>
    </row>
    <row r="1957" spans="1:3" ht="15.75" customHeight="1" x14ac:dyDescent="0.25">
      <c r="A1957" s="13">
        <v>6902245</v>
      </c>
      <c r="B1957" s="3" t="s">
        <v>3975</v>
      </c>
      <c r="C1957" s="66">
        <v>46086</v>
      </c>
    </row>
    <row r="1958" spans="1:3" ht="15.75" customHeight="1" x14ac:dyDescent="0.25">
      <c r="A1958" s="13">
        <v>6902237</v>
      </c>
      <c r="B1958" s="3" t="s">
        <v>3976</v>
      </c>
      <c r="C1958" s="66">
        <v>46087</v>
      </c>
    </row>
    <row r="1959" spans="1:3" ht="15.75" customHeight="1" x14ac:dyDescent="0.25">
      <c r="A1959" s="13">
        <v>6902231</v>
      </c>
      <c r="B1959" s="3" t="s">
        <v>3977</v>
      </c>
      <c r="C1959" s="66">
        <v>46090</v>
      </c>
    </row>
    <row r="1960" spans="1:3" ht="15.75" customHeight="1" x14ac:dyDescent="0.25">
      <c r="A1960" s="13">
        <v>6902226</v>
      </c>
      <c r="B1960" s="3" t="s">
        <v>3978</v>
      </c>
      <c r="C1960" s="66">
        <v>46086</v>
      </c>
    </row>
    <row r="1961" spans="1:3" ht="15.75" customHeight="1" x14ac:dyDescent="0.25">
      <c r="A1961" s="13">
        <v>6902135</v>
      </c>
      <c r="B1961" s="3" t="s">
        <v>3979</v>
      </c>
      <c r="C1961" s="66">
        <v>46086</v>
      </c>
    </row>
    <row r="1962" spans="1:3" ht="15.75" customHeight="1" x14ac:dyDescent="0.25">
      <c r="A1962" s="13">
        <v>6902012</v>
      </c>
      <c r="B1962" s="3" t="s">
        <v>3980</v>
      </c>
      <c r="C1962" s="66">
        <v>46087</v>
      </c>
    </row>
    <row r="1963" spans="1:3" ht="15.75" customHeight="1" x14ac:dyDescent="0.25">
      <c r="A1963" s="13">
        <v>6901905</v>
      </c>
      <c r="B1963" s="3" t="s">
        <v>3981</v>
      </c>
      <c r="C1963" s="66">
        <v>46091</v>
      </c>
    </row>
    <row r="1964" spans="1:3" ht="15.75" customHeight="1" x14ac:dyDescent="0.25">
      <c r="A1964" s="13">
        <v>6901900</v>
      </c>
      <c r="B1964" s="3" t="s">
        <v>3982</v>
      </c>
      <c r="C1964" s="66">
        <v>46091</v>
      </c>
    </row>
    <row r="1965" spans="1:3" ht="15.75" customHeight="1" x14ac:dyDescent="0.25">
      <c r="A1965" s="13">
        <v>6901893</v>
      </c>
      <c r="B1965" s="3" t="s">
        <v>3983</v>
      </c>
      <c r="C1965" s="66">
        <v>46086</v>
      </c>
    </row>
    <row r="1966" spans="1:3" ht="15.75" customHeight="1" x14ac:dyDescent="0.25">
      <c r="A1966" s="13">
        <v>6901740</v>
      </c>
      <c r="B1966" s="3" t="s">
        <v>3984</v>
      </c>
      <c r="C1966" s="66">
        <v>46086</v>
      </c>
    </row>
    <row r="1967" spans="1:3" ht="15.75" customHeight="1" x14ac:dyDescent="0.25">
      <c r="A1967" s="13">
        <v>6901738</v>
      </c>
      <c r="B1967" s="3" t="s">
        <v>3985</v>
      </c>
      <c r="C1967" s="66">
        <v>46086</v>
      </c>
    </row>
    <row r="1968" spans="1:3" ht="15.75" customHeight="1" x14ac:dyDescent="0.25">
      <c r="A1968" s="13">
        <v>6901713</v>
      </c>
      <c r="B1968" s="3" t="s">
        <v>3986</v>
      </c>
      <c r="C1968" s="66">
        <v>46091</v>
      </c>
    </row>
    <row r="1969" spans="1:3" ht="15.75" customHeight="1" x14ac:dyDescent="0.25">
      <c r="A1969" s="13">
        <v>6901634</v>
      </c>
      <c r="B1969" s="3" t="s">
        <v>3987</v>
      </c>
      <c r="C1969" s="66">
        <v>46086</v>
      </c>
    </row>
    <row r="1970" spans="1:3" ht="15.75" customHeight="1" x14ac:dyDescent="0.25">
      <c r="A1970" s="13">
        <v>6901630</v>
      </c>
      <c r="B1970" s="3" t="s">
        <v>3988</v>
      </c>
      <c r="C1970" s="66">
        <v>46091</v>
      </c>
    </row>
    <row r="1971" spans="1:3" ht="15.75" customHeight="1" x14ac:dyDescent="0.25">
      <c r="A1971" s="13">
        <v>6901605</v>
      </c>
      <c r="B1971" s="3" t="s">
        <v>3989</v>
      </c>
      <c r="C1971" s="66">
        <v>46091</v>
      </c>
    </row>
    <row r="1972" spans="1:3" ht="15.75" customHeight="1" x14ac:dyDescent="0.25">
      <c r="A1972" s="13">
        <v>6901567</v>
      </c>
      <c r="B1972" s="3" t="s">
        <v>3990</v>
      </c>
      <c r="C1972" s="66">
        <v>46087</v>
      </c>
    </row>
    <row r="1973" spans="1:3" ht="15.75" customHeight="1" x14ac:dyDescent="0.25">
      <c r="A1973" s="13">
        <v>6901515</v>
      </c>
      <c r="B1973" s="3" t="s">
        <v>3991</v>
      </c>
      <c r="C1973" s="66">
        <v>46086</v>
      </c>
    </row>
    <row r="1974" spans="1:3" ht="15.75" customHeight="1" x14ac:dyDescent="0.25">
      <c r="A1974" s="13">
        <v>6901454</v>
      </c>
      <c r="B1974" s="3" t="s">
        <v>3992</v>
      </c>
      <c r="C1974" s="66">
        <v>46087</v>
      </c>
    </row>
    <row r="1975" spans="1:3" ht="15.75" customHeight="1" x14ac:dyDescent="0.25">
      <c r="A1975" s="13">
        <v>6901438</v>
      </c>
      <c r="B1975" s="3" t="s">
        <v>3993</v>
      </c>
      <c r="C1975" s="66">
        <v>46086</v>
      </c>
    </row>
    <row r="1976" spans="1:3" ht="15.75" customHeight="1" x14ac:dyDescent="0.25">
      <c r="A1976" s="13">
        <v>6901405</v>
      </c>
      <c r="B1976" s="3" t="s">
        <v>3994</v>
      </c>
      <c r="C1976" s="66">
        <v>46086</v>
      </c>
    </row>
    <row r="1977" spans="1:3" ht="15.75" customHeight="1" x14ac:dyDescent="0.25">
      <c r="A1977" s="13">
        <v>6901387</v>
      </c>
      <c r="B1977" s="3" t="s">
        <v>3995</v>
      </c>
      <c r="C1977" s="66">
        <v>46090</v>
      </c>
    </row>
    <row r="1978" spans="1:3" ht="15.75" customHeight="1" x14ac:dyDescent="0.25">
      <c r="A1978" s="13">
        <v>6901375</v>
      </c>
      <c r="B1978" s="3" t="s">
        <v>3996</v>
      </c>
      <c r="C1978" s="66">
        <v>46094</v>
      </c>
    </row>
    <row r="1979" spans="1:3" ht="15.75" customHeight="1" x14ac:dyDescent="0.25">
      <c r="A1979" s="13">
        <v>6901334</v>
      </c>
      <c r="B1979" s="3" t="s">
        <v>3997</v>
      </c>
      <c r="C1979" s="66">
        <v>46086</v>
      </c>
    </row>
    <row r="1980" spans="1:3" ht="15.75" customHeight="1" x14ac:dyDescent="0.25">
      <c r="A1980" s="13">
        <v>6901294</v>
      </c>
      <c r="B1980" s="3" t="s">
        <v>3998</v>
      </c>
      <c r="C1980" s="66">
        <v>46091</v>
      </c>
    </row>
    <row r="1981" spans="1:3" ht="15.75" customHeight="1" x14ac:dyDescent="0.25">
      <c r="A1981" s="13">
        <v>6901274</v>
      </c>
      <c r="B1981" s="3" t="s">
        <v>3999</v>
      </c>
      <c r="C1981" s="66">
        <v>46086</v>
      </c>
    </row>
    <row r="1982" spans="1:3" ht="15.75" customHeight="1" x14ac:dyDescent="0.25">
      <c r="A1982" s="13">
        <v>6901262</v>
      </c>
      <c r="B1982" s="3" t="s">
        <v>4000</v>
      </c>
      <c r="C1982" s="66">
        <v>46086</v>
      </c>
    </row>
    <row r="1983" spans="1:3" ht="15.75" customHeight="1" x14ac:dyDescent="0.25">
      <c r="A1983" s="13">
        <v>6901242</v>
      </c>
      <c r="B1983" s="3" t="s">
        <v>4001</v>
      </c>
      <c r="C1983" s="66">
        <v>46091</v>
      </c>
    </row>
    <row r="1984" spans="1:3" ht="15.75" customHeight="1" x14ac:dyDescent="0.25">
      <c r="A1984" s="13">
        <v>6901049</v>
      </c>
      <c r="B1984" s="3" t="s">
        <v>4002</v>
      </c>
      <c r="C1984" s="66">
        <v>46086</v>
      </c>
    </row>
    <row r="1985" spans="1:3" ht="15.75" customHeight="1" x14ac:dyDescent="0.25">
      <c r="A1985" s="13">
        <v>6901026</v>
      </c>
      <c r="B1985" s="3" t="s">
        <v>4003</v>
      </c>
      <c r="C1985" s="66">
        <v>46086</v>
      </c>
    </row>
    <row r="1986" spans="1:3" ht="15.75" customHeight="1" x14ac:dyDescent="0.25">
      <c r="A1986" s="13">
        <v>6900951</v>
      </c>
      <c r="B1986" s="3" t="s">
        <v>4004</v>
      </c>
      <c r="C1986" s="66">
        <v>46086</v>
      </c>
    </row>
    <row r="1987" spans="1:3" ht="15.75" customHeight="1" x14ac:dyDescent="0.25">
      <c r="A1987" s="13">
        <v>6900884</v>
      </c>
      <c r="B1987" s="3" t="s">
        <v>4005</v>
      </c>
      <c r="C1987" s="66">
        <v>46086</v>
      </c>
    </row>
    <row r="1988" spans="1:3" ht="15.75" customHeight="1" x14ac:dyDescent="0.25">
      <c r="A1988" s="13">
        <v>6900882</v>
      </c>
      <c r="B1988" s="3" t="s">
        <v>4006</v>
      </c>
      <c r="C1988" s="66">
        <v>46086</v>
      </c>
    </row>
    <row r="1989" spans="1:3" ht="15.75" customHeight="1" x14ac:dyDescent="0.25">
      <c r="A1989" s="13">
        <v>6900880</v>
      </c>
      <c r="B1989" s="3" t="s">
        <v>4007</v>
      </c>
      <c r="C1989" s="66">
        <v>46086</v>
      </c>
    </row>
    <row r="1990" spans="1:3" ht="15.75" customHeight="1" x14ac:dyDescent="0.25">
      <c r="A1990" s="13">
        <v>6900877</v>
      </c>
      <c r="B1990" s="3" t="s">
        <v>4008</v>
      </c>
      <c r="C1990" s="66">
        <v>46087</v>
      </c>
    </row>
    <row r="1991" spans="1:3" ht="15.75" customHeight="1" x14ac:dyDescent="0.25">
      <c r="A1991" s="13">
        <v>6900867</v>
      </c>
      <c r="B1991" s="3" t="s">
        <v>4009</v>
      </c>
      <c r="C1991" s="66">
        <v>46086</v>
      </c>
    </row>
    <row r="1992" spans="1:3" ht="15.75" customHeight="1" x14ac:dyDescent="0.25">
      <c r="A1992" s="13">
        <v>6900833</v>
      </c>
      <c r="B1992" s="3" t="s">
        <v>4010</v>
      </c>
      <c r="C1992" s="66">
        <v>46086</v>
      </c>
    </row>
    <row r="1993" spans="1:3" ht="15.75" customHeight="1" x14ac:dyDescent="0.25">
      <c r="A1993" s="13">
        <v>6900803</v>
      </c>
      <c r="B1993" s="3" t="s">
        <v>4011</v>
      </c>
      <c r="C1993" s="66">
        <v>46086</v>
      </c>
    </row>
    <row r="1994" spans="1:3" ht="15.75" customHeight="1" x14ac:dyDescent="0.25">
      <c r="A1994" s="13">
        <v>6900787</v>
      </c>
      <c r="B1994" s="3" t="s">
        <v>4012</v>
      </c>
      <c r="C1994" s="66">
        <v>46086</v>
      </c>
    </row>
    <row r="1995" spans="1:3" ht="15.75" customHeight="1" x14ac:dyDescent="0.25">
      <c r="A1995" s="13">
        <v>6900762</v>
      </c>
      <c r="B1995" s="3" t="s">
        <v>4013</v>
      </c>
      <c r="C1995" s="66">
        <v>46110</v>
      </c>
    </row>
    <row r="1996" spans="1:3" ht="15.75" customHeight="1" x14ac:dyDescent="0.25">
      <c r="A1996" s="13">
        <v>6900741</v>
      </c>
      <c r="B1996" s="3" t="s">
        <v>4014</v>
      </c>
      <c r="C1996" s="66">
        <v>46080</v>
      </c>
    </row>
    <row r="1997" spans="1:3" ht="15.75" customHeight="1" x14ac:dyDescent="0.25">
      <c r="A1997" s="13">
        <v>6900626</v>
      </c>
      <c r="B1997" s="3" t="s">
        <v>4015</v>
      </c>
      <c r="C1997" s="66">
        <v>46086</v>
      </c>
    </row>
    <row r="1998" spans="1:3" ht="15.75" customHeight="1" x14ac:dyDescent="0.25">
      <c r="A1998" s="13">
        <v>6900608</v>
      </c>
      <c r="B1998" s="3" t="s">
        <v>4016</v>
      </c>
      <c r="C1998" s="66">
        <v>46086</v>
      </c>
    </row>
    <row r="1999" spans="1:3" ht="15.75" customHeight="1" x14ac:dyDescent="0.25">
      <c r="A1999" s="13">
        <v>6900606</v>
      </c>
      <c r="B1999" s="3" t="s">
        <v>4017</v>
      </c>
      <c r="C1999" s="66">
        <v>46086</v>
      </c>
    </row>
    <row r="2000" spans="1:3" ht="15.75" customHeight="1" x14ac:dyDescent="0.25">
      <c r="A2000" s="13">
        <v>6900491</v>
      </c>
      <c r="B2000" s="3" t="s">
        <v>4018</v>
      </c>
      <c r="C2000" s="66">
        <v>46080</v>
      </c>
    </row>
    <row r="2001" spans="1:3" ht="15.75" customHeight="1" x14ac:dyDescent="0.25">
      <c r="A2001" s="13">
        <v>6900479</v>
      </c>
      <c r="B2001" s="3" t="s">
        <v>4019</v>
      </c>
      <c r="C2001" s="66">
        <v>46086</v>
      </c>
    </row>
    <row r="2002" spans="1:3" ht="15.75" customHeight="1" x14ac:dyDescent="0.25">
      <c r="A2002" s="13">
        <v>6900474</v>
      </c>
      <c r="B2002" s="3" t="s">
        <v>4020</v>
      </c>
      <c r="C2002" s="66">
        <v>46082</v>
      </c>
    </row>
    <row r="2003" spans="1:3" ht="15.75" customHeight="1" x14ac:dyDescent="0.25">
      <c r="A2003" s="13">
        <v>6900463</v>
      </c>
      <c r="B2003" s="3" t="s">
        <v>4021</v>
      </c>
      <c r="C2003" s="66">
        <v>46086</v>
      </c>
    </row>
    <row r="2004" spans="1:3" ht="15.75" customHeight="1" x14ac:dyDescent="0.25">
      <c r="A2004" s="13">
        <v>6900393</v>
      </c>
      <c r="B2004" s="3" t="s">
        <v>4022</v>
      </c>
      <c r="C2004" s="66">
        <v>46086</v>
      </c>
    </row>
    <row r="2005" spans="1:3" ht="15.75" customHeight="1" x14ac:dyDescent="0.25">
      <c r="A2005" s="13">
        <v>6900292</v>
      </c>
      <c r="B2005" s="3" t="s">
        <v>4023</v>
      </c>
      <c r="C2005" s="66">
        <v>46091</v>
      </c>
    </row>
    <row r="2006" spans="1:3" ht="15.75" customHeight="1" x14ac:dyDescent="0.25">
      <c r="A2006" s="13">
        <v>6900210</v>
      </c>
      <c r="B2006" s="3" t="s">
        <v>4024</v>
      </c>
      <c r="C2006" s="66">
        <v>46086</v>
      </c>
    </row>
    <row r="2007" spans="1:3" ht="15.75" customHeight="1" x14ac:dyDescent="0.25">
      <c r="A2007" s="13">
        <v>6900186</v>
      </c>
      <c r="B2007" s="3" t="s">
        <v>4025</v>
      </c>
      <c r="C2007" s="66">
        <v>46086</v>
      </c>
    </row>
    <row r="2008" spans="1:3" ht="15.75" customHeight="1" x14ac:dyDescent="0.25">
      <c r="A2008" s="13">
        <v>6900170</v>
      </c>
      <c r="B2008" s="3" t="s">
        <v>4026</v>
      </c>
      <c r="C2008" s="66">
        <v>46086</v>
      </c>
    </row>
    <row r="2009" spans="1:3" ht="15.75" customHeight="1" x14ac:dyDescent="0.25">
      <c r="A2009" s="13">
        <v>6900156</v>
      </c>
      <c r="B2009" s="3" t="s">
        <v>4027</v>
      </c>
      <c r="C2009" s="66">
        <v>46086</v>
      </c>
    </row>
    <row r="2010" spans="1:3" ht="15.75" customHeight="1" x14ac:dyDescent="0.25">
      <c r="A2010" s="13">
        <v>6900046</v>
      </c>
      <c r="B2010" s="3" t="s">
        <v>4028</v>
      </c>
      <c r="C2010" s="66">
        <v>46086</v>
      </c>
    </row>
    <row r="2011" spans="1:3" ht="15.75" customHeight="1" x14ac:dyDescent="0.25">
      <c r="A2011" s="13">
        <v>6899888</v>
      </c>
      <c r="B2011" s="3" t="s">
        <v>4029</v>
      </c>
      <c r="C2011" s="66">
        <v>46086</v>
      </c>
    </row>
    <row r="2012" spans="1:3" ht="15.75" customHeight="1" x14ac:dyDescent="0.25">
      <c r="A2012" s="13">
        <v>6899882</v>
      </c>
      <c r="B2012" s="3" t="s">
        <v>4030</v>
      </c>
      <c r="C2012" s="66">
        <v>46086</v>
      </c>
    </row>
    <row r="2013" spans="1:3" ht="15.75" customHeight="1" x14ac:dyDescent="0.25">
      <c r="A2013" s="13">
        <v>6899866</v>
      </c>
      <c r="B2013" s="3" t="s">
        <v>4031</v>
      </c>
      <c r="C2013" s="66">
        <v>46086</v>
      </c>
    </row>
    <row r="2014" spans="1:3" ht="15.75" customHeight="1" x14ac:dyDescent="0.25">
      <c r="A2014" s="13">
        <v>6899859</v>
      </c>
      <c r="B2014" s="3" t="s">
        <v>4032</v>
      </c>
      <c r="C2014" s="66">
        <v>46086</v>
      </c>
    </row>
    <row r="2015" spans="1:3" ht="15.75" customHeight="1" x14ac:dyDescent="0.25">
      <c r="A2015" s="13">
        <v>6899839</v>
      </c>
      <c r="B2015" s="3" t="s">
        <v>4033</v>
      </c>
      <c r="C2015" s="66">
        <v>46086</v>
      </c>
    </row>
    <row r="2016" spans="1:3" ht="15.75" customHeight="1" x14ac:dyDescent="0.25">
      <c r="A2016" s="13">
        <v>6899835</v>
      </c>
      <c r="B2016" s="3" t="s">
        <v>4034</v>
      </c>
      <c r="C2016" s="66">
        <v>46108</v>
      </c>
    </row>
    <row r="2017" spans="1:3" ht="15.75" customHeight="1" x14ac:dyDescent="0.25">
      <c r="A2017" s="13">
        <v>6899763</v>
      </c>
      <c r="B2017" s="3" t="s">
        <v>4035</v>
      </c>
      <c r="C2017" s="66">
        <v>46086</v>
      </c>
    </row>
    <row r="2018" spans="1:3" ht="15.75" customHeight="1" x14ac:dyDescent="0.25">
      <c r="A2018" s="13">
        <v>6899612</v>
      </c>
      <c r="B2018" s="3" t="s">
        <v>4036</v>
      </c>
      <c r="C2018" s="66">
        <v>46085</v>
      </c>
    </row>
    <row r="2019" spans="1:3" ht="15.75" customHeight="1" x14ac:dyDescent="0.25">
      <c r="A2019" s="13">
        <v>6899537</v>
      </c>
      <c r="B2019" s="3" t="s">
        <v>4037</v>
      </c>
      <c r="C2019" s="66">
        <v>46085</v>
      </c>
    </row>
    <row r="2020" spans="1:3" ht="15.75" customHeight="1" x14ac:dyDescent="0.25">
      <c r="A2020" s="13">
        <v>6899436</v>
      </c>
      <c r="B2020" s="3" t="s">
        <v>4038</v>
      </c>
      <c r="C2020" s="66">
        <v>46085</v>
      </c>
    </row>
    <row r="2021" spans="1:3" ht="15.75" customHeight="1" x14ac:dyDescent="0.25">
      <c r="A2021" s="13">
        <v>6899424</v>
      </c>
      <c r="B2021" s="3" t="s">
        <v>4039</v>
      </c>
      <c r="C2021" s="66">
        <v>46085</v>
      </c>
    </row>
    <row r="2022" spans="1:3" ht="15.75" customHeight="1" x14ac:dyDescent="0.25">
      <c r="A2022" s="13">
        <v>6899422</v>
      </c>
      <c r="B2022" s="3" t="s">
        <v>4040</v>
      </c>
      <c r="C2022" s="66">
        <v>46085</v>
      </c>
    </row>
    <row r="2023" spans="1:3" ht="15.75" customHeight="1" x14ac:dyDescent="0.25">
      <c r="A2023" s="13">
        <v>6899419</v>
      </c>
      <c r="B2023" s="3" t="s">
        <v>4041</v>
      </c>
      <c r="C2023" s="66">
        <v>46085</v>
      </c>
    </row>
    <row r="2024" spans="1:3" ht="15.75" customHeight="1" x14ac:dyDescent="0.25">
      <c r="A2024" s="13">
        <v>6899407</v>
      </c>
      <c r="B2024" s="3" t="s">
        <v>4042</v>
      </c>
      <c r="C2024" s="66">
        <v>46085</v>
      </c>
    </row>
    <row r="2025" spans="1:3" ht="15.75" customHeight="1" x14ac:dyDescent="0.25">
      <c r="A2025" s="13">
        <v>6899390</v>
      </c>
      <c r="B2025" s="3" t="s">
        <v>4043</v>
      </c>
      <c r="C2025" s="66">
        <v>46085</v>
      </c>
    </row>
    <row r="2026" spans="1:3" ht="15.75" customHeight="1" x14ac:dyDescent="0.25">
      <c r="A2026" s="13">
        <v>6899342</v>
      </c>
      <c r="B2026" s="3" t="s">
        <v>4044</v>
      </c>
      <c r="C2026" s="66">
        <v>46085</v>
      </c>
    </row>
    <row r="2027" spans="1:3" ht="15.75" customHeight="1" x14ac:dyDescent="0.25">
      <c r="A2027" s="13">
        <v>6899337</v>
      </c>
      <c r="B2027" s="3" t="s">
        <v>4045</v>
      </c>
      <c r="C2027" s="66">
        <v>46085</v>
      </c>
    </row>
    <row r="2028" spans="1:3" ht="15.75" customHeight="1" x14ac:dyDescent="0.25">
      <c r="A2028" s="13">
        <v>6899301</v>
      </c>
      <c r="B2028" s="3" t="s">
        <v>4046</v>
      </c>
      <c r="C2028" s="66">
        <v>46083</v>
      </c>
    </row>
    <row r="2029" spans="1:3" ht="15.75" customHeight="1" x14ac:dyDescent="0.25">
      <c r="A2029" s="13">
        <v>6899288</v>
      </c>
      <c r="B2029" s="3" t="s">
        <v>4047</v>
      </c>
      <c r="C2029" s="66">
        <v>46084</v>
      </c>
    </row>
    <row r="2030" spans="1:3" ht="15.75" customHeight="1" x14ac:dyDescent="0.25">
      <c r="A2030" s="13">
        <v>6899210</v>
      </c>
      <c r="B2030" s="3" t="s">
        <v>4048</v>
      </c>
      <c r="C2030" s="66">
        <v>46084</v>
      </c>
    </row>
    <row r="2031" spans="1:3" ht="15.75" customHeight="1" x14ac:dyDescent="0.25">
      <c r="A2031" s="13">
        <v>6899195</v>
      </c>
      <c r="B2031" s="3" t="s">
        <v>4049</v>
      </c>
      <c r="C2031" s="66">
        <v>46084</v>
      </c>
    </row>
    <row r="2032" spans="1:3" ht="15.75" customHeight="1" x14ac:dyDescent="0.25">
      <c r="A2032" s="13">
        <v>6899191</v>
      </c>
      <c r="B2032" s="3" t="s">
        <v>4050</v>
      </c>
      <c r="C2032" s="66">
        <v>46085</v>
      </c>
    </row>
    <row r="2033" spans="1:3" ht="15.75" customHeight="1" x14ac:dyDescent="0.25">
      <c r="A2033" s="13">
        <v>6899150</v>
      </c>
      <c r="B2033" s="3" t="s">
        <v>4051</v>
      </c>
      <c r="C2033" s="66">
        <v>46085</v>
      </c>
    </row>
    <row r="2034" spans="1:3" ht="15.75" customHeight="1" x14ac:dyDescent="0.25">
      <c r="A2034" s="13">
        <v>6899121</v>
      </c>
      <c r="B2034" s="3" t="s">
        <v>4052</v>
      </c>
      <c r="C2034" s="66">
        <v>46085</v>
      </c>
    </row>
    <row r="2035" spans="1:3" ht="15.75" customHeight="1" x14ac:dyDescent="0.25">
      <c r="A2035" s="13">
        <v>6899120</v>
      </c>
      <c r="B2035" s="3" t="s">
        <v>4053</v>
      </c>
      <c r="C2035" s="66">
        <v>46107</v>
      </c>
    </row>
    <row r="2036" spans="1:3" ht="15.75" customHeight="1" x14ac:dyDescent="0.25">
      <c r="A2036" s="13">
        <v>6899023</v>
      </c>
      <c r="B2036" s="3" t="s">
        <v>4054</v>
      </c>
      <c r="C2036" s="66">
        <v>46085</v>
      </c>
    </row>
    <row r="2037" spans="1:3" ht="15.75" customHeight="1" x14ac:dyDescent="0.25">
      <c r="A2037" s="13">
        <v>6898940</v>
      </c>
      <c r="B2037" s="3" t="s">
        <v>4055</v>
      </c>
      <c r="C2037" s="66">
        <v>46084</v>
      </c>
    </row>
    <row r="2038" spans="1:3" ht="15.75" customHeight="1" x14ac:dyDescent="0.25">
      <c r="A2038" s="13">
        <v>6898923</v>
      </c>
      <c r="B2038" s="3" t="s">
        <v>4056</v>
      </c>
      <c r="C2038" s="66">
        <v>46072</v>
      </c>
    </row>
    <row r="2039" spans="1:3" ht="15.75" customHeight="1" x14ac:dyDescent="0.25">
      <c r="A2039" s="13">
        <v>6898891</v>
      </c>
      <c r="B2039" s="3" t="s">
        <v>4057</v>
      </c>
      <c r="C2039" s="66">
        <v>46085</v>
      </c>
    </row>
    <row r="2040" spans="1:3" ht="15.75" customHeight="1" x14ac:dyDescent="0.25">
      <c r="A2040" s="13">
        <v>6898884</v>
      </c>
      <c r="B2040" s="3" t="s">
        <v>4058</v>
      </c>
      <c r="C2040" s="66">
        <v>46085</v>
      </c>
    </row>
    <row r="2041" spans="1:3" ht="15.75" customHeight="1" x14ac:dyDescent="0.25">
      <c r="A2041" s="13">
        <v>6898869</v>
      </c>
      <c r="B2041" s="3" t="s">
        <v>4059</v>
      </c>
      <c r="C2041" s="66">
        <v>46085</v>
      </c>
    </row>
    <row r="2042" spans="1:3" ht="15.75" customHeight="1" x14ac:dyDescent="0.25">
      <c r="A2042" s="13">
        <v>6898798</v>
      </c>
      <c r="B2042" s="3" t="s">
        <v>4060</v>
      </c>
      <c r="C2042" s="66">
        <v>46085</v>
      </c>
    </row>
    <row r="2043" spans="1:3" ht="15.75" customHeight="1" x14ac:dyDescent="0.25">
      <c r="A2043" s="13">
        <v>6898755</v>
      </c>
      <c r="B2043" s="3" t="s">
        <v>4061</v>
      </c>
      <c r="C2043" s="66">
        <v>46084</v>
      </c>
    </row>
    <row r="2044" spans="1:3" ht="15.75" customHeight="1" x14ac:dyDescent="0.25">
      <c r="A2044" s="13">
        <v>6898698</v>
      </c>
      <c r="B2044" s="3" t="s">
        <v>4062</v>
      </c>
      <c r="C2044" s="66">
        <v>46084</v>
      </c>
    </row>
    <row r="2045" spans="1:3" ht="15.75" customHeight="1" x14ac:dyDescent="0.25">
      <c r="A2045" s="13">
        <v>6898637</v>
      </c>
      <c r="B2045" s="3" t="s">
        <v>4063</v>
      </c>
      <c r="C2045" s="66">
        <v>46085</v>
      </c>
    </row>
    <row r="2046" spans="1:3" ht="15.75" customHeight="1" x14ac:dyDescent="0.25">
      <c r="A2046" s="13">
        <v>6898615</v>
      </c>
      <c r="B2046" s="3" t="s">
        <v>4064</v>
      </c>
      <c r="C2046" s="66">
        <v>46085</v>
      </c>
    </row>
    <row r="2047" spans="1:3" ht="15.75" customHeight="1" x14ac:dyDescent="0.25">
      <c r="A2047" s="13">
        <v>6898567</v>
      </c>
      <c r="B2047" s="3" t="s">
        <v>4065</v>
      </c>
      <c r="C2047" s="66">
        <v>46086</v>
      </c>
    </row>
    <row r="2048" spans="1:3" ht="15.75" customHeight="1" x14ac:dyDescent="0.25">
      <c r="A2048" s="13">
        <v>6898565</v>
      </c>
      <c r="B2048" s="3" t="s">
        <v>4066</v>
      </c>
      <c r="C2048" s="66">
        <v>46084</v>
      </c>
    </row>
    <row r="2049" spans="1:3" ht="15.75" customHeight="1" x14ac:dyDescent="0.25">
      <c r="A2049" s="13">
        <v>6898553</v>
      </c>
      <c r="B2049" s="3" t="s">
        <v>4067</v>
      </c>
      <c r="C2049" s="66">
        <v>46084</v>
      </c>
    </row>
    <row r="2050" spans="1:3" ht="15.75" customHeight="1" x14ac:dyDescent="0.25">
      <c r="A2050" s="13">
        <v>6898548</v>
      </c>
      <c r="B2050" s="3" t="s">
        <v>4068</v>
      </c>
      <c r="C2050" s="66">
        <v>46084</v>
      </c>
    </row>
    <row r="2051" spans="1:3" ht="15.75" customHeight="1" x14ac:dyDescent="0.25">
      <c r="A2051" s="13">
        <v>6898540</v>
      </c>
      <c r="B2051" s="3" t="s">
        <v>4069</v>
      </c>
      <c r="C2051" s="66">
        <v>46085</v>
      </c>
    </row>
    <row r="2052" spans="1:3" ht="15.75" customHeight="1" x14ac:dyDescent="0.25">
      <c r="A2052" s="13">
        <v>6898532</v>
      </c>
      <c r="B2052" s="3" t="s">
        <v>4070</v>
      </c>
      <c r="C2052" s="66">
        <v>46084</v>
      </c>
    </row>
    <row r="2053" spans="1:3" ht="15.75" customHeight="1" x14ac:dyDescent="0.25">
      <c r="A2053" s="13">
        <v>6898526</v>
      </c>
      <c r="B2053" s="3" t="s">
        <v>4071</v>
      </c>
      <c r="C2053" s="66">
        <v>46106</v>
      </c>
    </row>
    <row r="2054" spans="1:3" ht="15.75" customHeight="1" x14ac:dyDescent="0.25">
      <c r="A2054" s="13">
        <v>6898525</v>
      </c>
      <c r="B2054" s="3" t="s">
        <v>4072</v>
      </c>
      <c r="C2054" s="66">
        <v>46085</v>
      </c>
    </row>
    <row r="2055" spans="1:3" ht="15.75" customHeight="1" x14ac:dyDescent="0.25">
      <c r="A2055" s="13">
        <v>6898484</v>
      </c>
      <c r="B2055" s="3" t="s">
        <v>4073</v>
      </c>
      <c r="C2055" s="66">
        <v>46086</v>
      </c>
    </row>
    <row r="2056" spans="1:3" ht="15.75" customHeight="1" x14ac:dyDescent="0.25">
      <c r="A2056" s="13">
        <v>6898424</v>
      </c>
      <c r="B2056" s="3" t="s">
        <v>4074</v>
      </c>
      <c r="C2056" s="66">
        <v>46083</v>
      </c>
    </row>
    <row r="2057" spans="1:3" ht="15.75" customHeight="1" x14ac:dyDescent="0.25">
      <c r="A2057" s="13">
        <v>6898414</v>
      </c>
      <c r="B2057" s="3" t="s">
        <v>4075</v>
      </c>
      <c r="C2057" s="66">
        <v>46083</v>
      </c>
    </row>
    <row r="2058" spans="1:3" ht="15.75" customHeight="1" x14ac:dyDescent="0.25">
      <c r="A2058" s="13">
        <v>6898401</v>
      </c>
      <c r="B2058" s="3" t="s">
        <v>4076</v>
      </c>
      <c r="C2058" s="66">
        <v>46085</v>
      </c>
    </row>
    <row r="2059" spans="1:3" ht="15.75" customHeight="1" x14ac:dyDescent="0.25">
      <c r="A2059" s="13">
        <v>6898371</v>
      </c>
      <c r="B2059" s="3" t="s">
        <v>4077</v>
      </c>
      <c r="C2059" s="66">
        <v>46085</v>
      </c>
    </row>
    <row r="2060" spans="1:3" ht="15.75" customHeight="1" x14ac:dyDescent="0.25">
      <c r="A2060" s="13">
        <v>6898363</v>
      </c>
      <c r="B2060" s="3" t="s">
        <v>4078</v>
      </c>
      <c r="C2060" s="66">
        <v>46085</v>
      </c>
    </row>
    <row r="2061" spans="1:3" ht="15.75" customHeight="1" x14ac:dyDescent="0.25">
      <c r="A2061" s="13">
        <v>6898359</v>
      </c>
      <c r="B2061" s="3" t="s">
        <v>4079</v>
      </c>
      <c r="C2061" s="66">
        <v>46085</v>
      </c>
    </row>
    <row r="2062" spans="1:3" ht="15.75" customHeight="1" x14ac:dyDescent="0.25">
      <c r="A2062" s="13">
        <v>6898344</v>
      </c>
      <c r="B2062" s="3" t="s">
        <v>4080</v>
      </c>
      <c r="C2062" s="66">
        <v>46085</v>
      </c>
    </row>
    <row r="2063" spans="1:3" ht="15.75" customHeight="1" x14ac:dyDescent="0.25">
      <c r="A2063" s="13">
        <v>6898337</v>
      </c>
      <c r="B2063" s="3" t="s">
        <v>4081</v>
      </c>
      <c r="C2063" s="66">
        <v>46085</v>
      </c>
    </row>
    <row r="2064" spans="1:3" ht="15.75" customHeight="1" x14ac:dyDescent="0.25">
      <c r="A2064" s="13">
        <v>6898327</v>
      </c>
      <c r="B2064" s="3" t="s">
        <v>4082</v>
      </c>
      <c r="C2064" s="66">
        <v>46085</v>
      </c>
    </row>
    <row r="2065" spans="1:3" ht="15.75" customHeight="1" x14ac:dyDescent="0.25">
      <c r="A2065" s="13">
        <v>6898290</v>
      </c>
      <c r="B2065" s="3" t="s">
        <v>4083</v>
      </c>
      <c r="C2065" s="66">
        <v>46085</v>
      </c>
    </row>
    <row r="2066" spans="1:3" ht="15.75" customHeight="1" x14ac:dyDescent="0.25">
      <c r="A2066" s="13">
        <v>6898115</v>
      </c>
      <c r="B2066" s="3" t="s">
        <v>4084</v>
      </c>
      <c r="C2066" s="66">
        <v>46085</v>
      </c>
    </row>
    <row r="2067" spans="1:3" ht="15.75" customHeight="1" x14ac:dyDescent="0.25">
      <c r="A2067" s="13">
        <v>6898072</v>
      </c>
      <c r="B2067" s="3" t="s">
        <v>4085</v>
      </c>
      <c r="C2067" s="66">
        <v>46084</v>
      </c>
    </row>
    <row r="2068" spans="1:3" ht="15.75" customHeight="1" x14ac:dyDescent="0.25">
      <c r="A2068" s="13">
        <v>6897995</v>
      </c>
      <c r="B2068" s="3" t="s">
        <v>4086</v>
      </c>
      <c r="C2068" s="66">
        <v>46086</v>
      </c>
    </row>
    <row r="2069" spans="1:3" ht="15.75" customHeight="1" x14ac:dyDescent="0.25">
      <c r="A2069" s="13">
        <v>6897985</v>
      </c>
      <c r="B2069" s="3" t="s">
        <v>4087</v>
      </c>
      <c r="C2069" s="66">
        <v>46083</v>
      </c>
    </row>
    <row r="2070" spans="1:3" ht="15.75" customHeight="1" x14ac:dyDescent="0.25">
      <c r="A2070" s="13">
        <v>6897970</v>
      </c>
      <c r="B2070" s="3" t="s">
        <v>4088</v>
      </c>
      <c r="C2070" s="66">
        <v>46083</v>
      </c>
    </row>
    <row r="2071" spans="1:3" ht="15.75" customHeight="1" x14ac:dyDescent="0.25">
      <c r="A2071" s="13">
        <v>6897891</v>
      </c>
      <c r="B2071" s="3" t="s">
        <v>4089</v>
      </c>
      <c r="C2071" s="66">
        <v>46083</v>
      </c>
    </row>
    <row r="2072" spans="1:3" ht="15.75" customHeight="1" x14ac:dyDescent="0.25">
      <c r="A2072" s="13">
        <v>6897888</v>
      </c>
      <c r="B2072" s="3" t="s">
        <v>4090</v>
      </c>
      <c r="C2072" s="66">
        <v>46086</v>
      </c>
    </row>
    <row r="2073" spans="1:3" ht="15.75" customHeight="1" x14ac:dyDescent="0.25">
      <c r="A2073" s="13">
        <v>6897881</v>
      </c>
      <c r="B2073" s="3" t="s">
        <v>4091</v>
      </c>
      <c r="C2073" s="66">
        <v>46083</v>
      </c>
    </row>
    <row r="2074" spans="1:3" ht="15.75" customHeight="1" x14ac:dyDescent="0.25">
      <c r="A2074" s="13">
        <v>6897864</v>
      </c>
      <c r="B2074" s="3" t="s">
        <v>4092</v>
      </c>
      <c r="C2074" s="66">
        <v>46086</v>
      </c>
    </row>
    <row r="2075" spans="1:3" ht="15.75" customHeight="1" x14ac:dyDescent="0.25">
      <c r="A2075" s="13">
        <v>6897847</v>
      </c>
      <c r="B2075" s="3" t="s">
        <v>4093</v>
      </c>
      <c r="C2075" s="66">
        <v>46083</v>
      </c>
    </row>
    <row r="2076" spans="1:3" ht="15.75" customHeight="1" x14ac:dyDescent="0.25">
      <c r="A2076" s="13">
        <v>6897819</v>
      </c>
      <c r="B2076" s="3" t="s">
        <v>4094</v>
      </c>
      <c r="C2076" s="66">
        <v>46083</v>
      </c>
    </row>
    <row r="2077" spans="1:3" ht="15.75" customHeight="1" x14ac:dyDescent="0.25">
      <c r="A2077" s="13">
        <v>6897793</v>
      </c>
      <c r="B2077" s="3" t="s">
        <v>4095</v>
      </c>
      <c r="C2077" s="66">
        <v>46083</v>
      </c>
    </row>
    <row r="2078" spans="1:3" ht="15.75" customHeight="1" x14ac:dyDescent="0.25">
      <c r="A2078" s="13">
        <v>6897791</v>
      </c>
      <c r="B2078" s="3" t="s">
        <v>4096</v>
      </c>
      <c r="C2078" s="66">
        <v>46086</v>
      </c>
    </row>
    <row r="2079" spans="1:3" ht="15.75" customHeight="1" x14ac:dyDescent="0.25">
      <c r="A2079" s="13">
        <v>6897790</v>
      </c>
      <c r="B2079" s="3" t="s">
        <v>4097</v>
      </c>
      <c r="C2079" s="66">
        <v>46083</v>
      </c>
    </row>
    <row r="2080" spans="1:3" ht="15.75" customHeight="1" x14ac:dyDescent="0.25">
      <c r="A2080" s="13">
        <v>6897750</v>
      </c>
      <c r="B2080" s="3" t="s">
        <v>4098</v>
      </c>
      <c r="C2080" s="66">
        <v>46084</v>
      </c>
    </row>
    <row r="2081" spans="1:3" ht="15.75" customHeight="1" x14ac:dyDescent="0.25">
      <c r="A2081" s="13">
        <v>6897607</v>
      </c>
      <c r="B2081" s="3" t="s">
        <v>4099</v>
      </c>
      <c r="C2081" s="66">
        <v>46083</v>
      </c>
    </row>
    <row r="2082" spans="1:3" ht="15.75" customHeight="1" x14ac:dyDescent="0.25">
      <c r="A2082" s="13">
        <v>6897555</v>
      </c>
      <c r="B2082" s="3" t="s">
        <v>4100</v>
      </c>
      <c r="C2082" s="66">
        <v>46083</v>
      </c>
    </row>
    <row r="2083" spans="1:3" ht="15.75" customHeight="1" x14ac:dyDescent="0.25">
      <c r="A2083" s="13">
        <v>6897519</v>
      </c>
      <c r="B2083" s="3" t="s">
        <v>4101</v>
      </c>
      <c r="C2083" s="66">
        <v>46084</v>
      </c>
    </row>
    <row r="2084" spans="1:3" ht="15.75" customHeight="1" x14ac:dyDescent="0.25">
      <c r="A2084" s="13">
        <v>6897499</v>
      </c>
      <c r="B2084" s="3" t="s">
        <v>4102</v>
      </c>
      <c r="C2084" s="66">
        <v>46083</v>
      </c>
    </row>
    <row r="2085" spans="1:3" ht="15.75" customHeight="1" x14ac:dyDescent="0.25">
      <c r="A2085" s="13">
        <v>6897492</v>
      </c>
      <c r="B2085" s="3" t="s">
        <v>4103</v>
      </c>
      <c r="C2085" s="66">
        <v>46083</v>
      </c>
    </row>
    <row r="2086" spans="1:3" ht="15.75" customHeight="1" x14ac:dyDescent="0.25">
      <c r="A2086" s="13">
        <v>6897473</v>
      </c>
      <c r="B2086" s="3" t="s">
        <v>4104</v>
      </c>
      <c r="C2086" s="66">
        <v>46084</v>
      </c>
    </row>
    <row r="2087" spans="1:3" ht="15.75" customHeight="1" x14ac:dyDescent="0.25">
      <c r="A2087" s="13">
        <v>6897389</v>
      </c>
      <c r="B2087" s="3" t="s">
        <v>4105</v>
      </c>
      <c r="C2087" s="66">
        <v>46084</v>
      </c>
    </row>
    <row r="2088" spans="1:3" ht="15.75" customHeight="1" x14ac:dyDescent="0.25">
      <c r="A2088" s="13">
        <v>6897310</v>
      </c>
      <c r="B2088" s="3" t="s">
        <v>4106</v>
      </c>
      <c r="C2088" s="66">
        <v>46084</v>
      </c>
    </row>
    <row r="2089" spans="1:3" ht="15.75" customHeight="1" x14ac:dyDescent="0.25">
      <c r="A2089" s="13">
        <v>6897230</v>
      </c>
      <c r="B2089" s="3" t="s">
        <v>4107</v>
      </c>
      <c r="C2089" s="66">
        <v>46105</v>
      </c>
    </row>
    <row r="2090" spans="1:3" ht="15.75" customHeight="1" x14ac:dyDescent="0.25">
      <c r="A2090" s="13">
        <v>6897049</v>
      </c>
      <c r="B2090" s="3" t="s">
        <v>4108</v>
      </c>
      <c r="C2090" s="66">
        <v>46078</v>
      </c>
    </row>
    <row r="2091" spans="1:3" ht="15.75" customHeight="1" x14ac:dyDescent="0.25">
      <c r="A2091" s="13">
        <v>6897047</v>
      </c>
      <c r="B2091" s="3" t="s">
        <v>4109</v>
      </c>
      <c r="C2091" s="66">
        <v>46084</v>
      </c>
    </row>
    <row r="2092" spans="1:3" ht="15.75" customHeight="1" x14ac:dyDescent="0.25">
      <c r="A2092" s="13">
        <v>6917667</v>
      </c>
      <c r="B2092" s="3" t="s">
        <v>4110</v>
      </c>
      <c r="C2092" s="66">
        <v>46097</v>
      </c>
    </row>
    <row r="2093" spans="1:3" ht="15.75" customHeight="1" x14ac:dyDescent="0.25">
      <c r="A2093" s="13">
        <v>6917541</v>
      </c>
      <c r="B2093" s="3" t="s">
        <v>4111</v>
      </c>
      <c r="C2093" s="66">
        <v>46101</v>
      </c>
    </row>
    <row r="2094" spans="1:3" ht="15.75" customHeight="1" x14ac:dyDescent="0.25">
      <c r="A2094" s="13">
        <v>6917496</v>
      </c>
      <c r="B2094" s="3" t="s">
        <v>4112</v>
      </c>
      <c r="C2094" s="66">
        <v>46100</v>
      </c>
    </row>
    <row r="2095" spans="1:3" ht="15.75" customHeight="1" x14ac:dyDescent="0.25">
      <c r="A2095" s="13">
        <v>6917459</v>
      </c>
      <c r="B2095" s="3" t="s">
        <v>4113</v>
      </c>
      <c r="C2095" s="66">
        <v>46101</v>
      </c>
    </row>
    <row r="2096" spans="1:3" ht="15.75" customHeight="1" x14ac:dyDescent="0.25">
      <c r="A2096" s="13">
        <v>6917260</v>
      </c>
      <c r="B2096" s="3" t="s">
        <v>4114</v>
      </c>
      <c r="C2096" s="66">
        <v>46101</v>
      </c>
    </row>
    <row r="2097" spans="1:3" ht="15.75" customHeight="1" x14ac:dyDescent="0.25">
      <c r="A2097" s="13">
        <v>6917247</v>
      </c>
      <c r="B2097" s="3" t="s">
        <v>4115</v>
      </c>
      <c r="C2097" s="66">
        <v>46101</v>
      </c>
    </row>
    <row r="2098" spans="1:3" ht="15.75" customHeight="1" x14ac:dyDescent="0.25">
      <c r="A2098" s="13">
        <v>6917203</v>
      </c>
      <c r="B2098" s="3" t="s">
        <v>4116</v>
      </c>
      <c r="C2098" s="66">
        <v>46100</v>
      </c>
    </row>
    <row r="2099" spans="1:3" ht="15.75" customHeight="1" x14ac:dyDescent="0.25">
      <c r="A2099" s="13">
        <v>6917174</v>
      </c>
      <c r="B2099" s="3" t="s">
        <v>4117</v>
      </c>
      <c r="C2099" s="66">
        <v>46100</v>
      </c>
    </row>
    <row r="2100" spans="1:3" ht="15.75" customHeight="1" x14ac:dyDescent="0.25">
      <c r="A2100" s="13">
        <v>6916806</v>
      </c>
      <c r="B2100" s="3" t="s">
        <v>4118</v>
      </c>
      <c r="C2100" s="66">
        <v>46100</v>
      </c>
    </row>
    <row r="2101" spans="1:3" ht="15.75" customHeight="1" x14ac:dyDescent="0.25">
      <c r="A2101" s="13">
        <v>6916663</v>
      </c>
      <c r="B2101" s="3" t="s">
        <v>4119</v>
      </c>
      <c r="C2101" s="66">
        <v>46092</v>
      </c>
    </row>
    <row r="2102" spans="1:3" ht="15.75" customHeight="1" x14ac:dyDescent="0.25">
      <c r="A2102" s="13">
        <v>6916257</v>
      </c>
      <c r="B2102" s="3" t="s">
        <v>4120</v>
      </c>
      <c r="C2102" s="66">
        <v>46099</v>
      </c>
    </row>
    <row r="2103" spans="1:3" ht="15.75" customHeight="1" x14ac:dyDescent="0.25">
      <c r="A2103" s="13">
        <v>6916232</v>
      </c>
      <c r="B2103" s="3" t="s">
        <v>4121</v>
      </c>
      <c r="C2103" s="66">
        <v>46099</v>
      </c>
    </row>
    <row r="2104" spans="1:3" ht="15.75" customHeight="1" x14ac:dyDescent="0.25">
      <c r="A2104" s="13">
        <v>6915911</v>
      </c>
      <c r="B2104" s="3" t="s">
        <v>4122</v>
      </c>
      <c r="C2104" s="66">
        <v>46100</v>
      </c>
    </row>
    <row r="2105" spans="1:3" ht="15.75" customHeight="1" x14ac:dyDescent="0.25">
      <c r="A2105" s="13">
        <v>6915761</v>
      </c>
      <c r="B2105" s="3" t="s">
        <v>4123</v>
      </c>
      <c r="C2105" s="66">
        <v>46093</v>
      </c>
    </row>
    <row r="2106" spans="1:3" ht="15.75" customHeight="1" x14ac:dyDescent="0.25">
      <c r="A2106" s="13">
        <v>6915754</v>
      </c>
      <c r="B2106" s="3" t="s">
        <v>4124</v>
      </c>
      <c r="C2106" s="66">
        <v>46098</v>
      </c>
    </row>
    <row r="2107" spans="1:3" ht="15.75" customHeight="1" x14ac:dyDescent="0.25">
      <c r="A2107" s="13">
        <v>6915729</v>
      </c>
      <c r="B2107" s="3" t="s">
        <v>4125</v>
      </c>
      <c r="C2107" s="66">
        <v>46099</v>
      </c>
    </row>
    <row r="2108" spans="1:3" ht="15.75" customHeight="1" x14ac:dyDescent="0.25">
      <c r="A2108" s="13">
        <v>6915589</v>
      </c>
      <c r="B2108" s="3" t="s">
        <v>4126</v>
      </c>
      <c r="C2108" s="66">
        <v>46100</v>
      </c>
    </row>
    <row r="2109" spans="1:3" ht="15.75" customHeight="1" x14ac:dyDescent="0.25">
      <c r="A2109" s="13">
        <v>6915398</v>
      </c>
      <c r="B2109" s="3" t="s">
        <v>4127</v>
      </c>
      <c r="C2109" s="66">
        <v>46098</v>
      </c>
    </row>
    <row r="2110" spans="1:3" ht="15.75" customHeight="1" x14ac:dyDescent="0.25">
      <c r="A2110" s="13">
        <v>6915008</v>
      </c>
      <c r="B2110" s="3" t="s">
        <v>4128</v>
      </c>
      <c r="C2110" s="66">
        <v>46099</v>
      </c>
    </row>
    <row r="2111" spans="1:3" ht="15.75" customHeight="1" x14ac:dyDescent="0.25">
      <c r="A2111" s="13">
        <v>6913872</v>
      </c>
      <c r="B2111" s="3" t="s">
        <v>3477</v>
      </c>
      <c r="C2111" s="66">
        <v>46082</v>
      </c>
    </row>
    <row r="2112" spans="1:3" ht="15.75" customHeight="1" x14ac:dyDescent="0.25">
      <c r="A2112" s="13">
        <v>6913319</v>
      </c>
      <c r="B2112" s="3" t="s">
        <v>4129</v>
      </c>
      <c r="C2112" s="66">
        <v>46099</v>
      </c>
    </row>
    <row r="2113" spans="1:3" ht="15.75" customHeight="1" x14ac:dyDescent="0.25">
      <c r="A2113" s="13">
        <v>6913036</v>
      </c>
      <c r="B2113" s="3" t="s">
        <v>4130</v>
      </c>
      <c r="C2113" s="66">
        <v>46098</v>
      </c>
    </row>
    <row r="2114" spans="1:3" ht="15.75" customHeight="1" x14ac:dyDescent="0.25">
      <c r="A2114" s="13">
        <v>6913018</v>
      </c>
      <c r="B2114" s="3" t="s">
        <v>4129</v>
      </c>
      <c r="C2114" s="66">
        <v>46099</v>
      </c>
    </row>
    <row r="2115" spans="1:3" ht="15.75" customHeight="1" x14ac:dyDescent="0.25">
      <c r="A2115" s="13">
        <v>6912846</v>
      </c>
      <c r="B2115" s="3" t="s">
        <v>4131</v>
      </c>
      <c r="C2115" s="66">
        <v>46098</v>
      </c>
    </row>
    <row r="2116" spans="1:3" ht="15.75" customHeight="1" x14ac:dyDescent="0.25">
      <c r="A2116" s="13">
        <v>6912833</v>
      </c>
      <c r="B2116" s="3" t="s">
        <v>4132</v>
      </c>
      <c r="C2116" s="66">
        <v>46097</v>
      </c>
    </row>
    <row r="2117" spans="1:3" ht="15.75" customHeight="1" x14ac:dyDescent="0.25">
      <c r="A2117" s="13">
        <v>6912247</v>
      </c>
      <c r="B2117" s="3" t="s">
        <v>4133</v>
      </c>
      <c r="C2117" s="66">
        <v>46080</v>
      </c>
    </row>
    <row r="2118" spans="1:3" ht="15.75" customHeight="1" x14ac:dyDescent="0.25">
      <c r="A2118" s="13">
        <v>6911979</v>
      </c>
      <c r="B2118" s="3" t="s">
        <v>4134</v>
      </c>
      <c r="C2118" s="66">
        <v>46097</v>
      </c>
    </row>
    <row r="2119" spans="1:3" ht="15.75" customHeight="1" x14ac:dyDescent="0.25">
      <c r="A2119" s="13">
        <v>6911948</v>
      </c>
      <c r="B2119" s="3" t="s">
        <v>4135</v>
      </c>
      <c r="C2119" s="66">
        <v>46097</v>
      </c>
    </row>
    <row r="2120" spans="1:3" ht="15.75" customHeight="1" x14ac:dyDescent="0.25">
      <c r="A2120" s="13">
        <v>6911506</v>
      </c>
      <c r="B2120" s="3" t="s">
        <v>4136</v>
      </c>
      <c r="C2120" s="66">
        <v>46096</v>
      </c>
    </row>
    <row r="2121" spans="1:3" ht="15.75" customHeight="1" x14ac:dyDescent="0.25">
      <c r="A2121" s="13">
        <v>6911136</v>
      </c>
      <c r="B2121" s="3" t="s">
        <v>4137</v>
      </c>
      <c r="C2121" s="66">
        <v>46097</v>
      </c>
    </row>
    <row r="2122" spans="1:3" ht="15.75" customHeight="1" x14ac:dyDescent="0.25">
      <c r="A2122" s="13">
        <v>6911055</v>
      </c>
      <c r="B2122" s="3" t="s">
        <v>4138</v>
      </c>
      <c r="C2122" s="66">
        <v>46093</v>
      </c>
    </row>
    <row r="2123" spans="1:3" ht="15.75" customHeight="1" x14ac:dyDescent="0.25">
      <c r="A2123" s="13">
        <v>6911016</v>
      </c>
      <c r="B2123" s="3" t="s">
        <v>4139</v>
      </c>
      <c r="C2123" s="66">
        <v>46093</v>
      </c>
    </row>
    <row r="2124" spans="1:3" ht="15.75" customHeight="1" x14ac:dyDescent="0.25">
      <c r="A2124" s="13">
        <v>6910967</v>
      </c>
      <c r="B2124" s="3" t="s">
        <v>4140</v>
      </c>
      <c r="C2124" s="66">
        <v>46093</v>
      </c>
    </row>
    <row r="2125" spans="1:3" ht="15.75" customHeight="1" x14ac:dyDescent="0.25">
      <c r="A2125" s="13">
        <v>6910309</v>
      </c>
      <c r="B2125" s="3" t="s">
        <v>4141</v>
      </c>
      <c r="C2125" s="66">
        <v>46094</v>
      </c>
    </row>
    <row r="2126" spans="1:3" ht="15.75" customHeight="1" x14ac:dyDescent="0.25">
      <c r="A2126" s="13">
        <v>6910278</v>
      </c>
      <c r="B2126" s="3" t="s">
        <v>4142</v>
      </c>
      <c r="C2126" s="66">
        <v>46093</v>
      </c>
    </row>
    <row r="2127" spans="1:3" ht="15.75" customHeight="1" x14ac:dyDescent="0.25">
      <c r="A2127" s="13">
        <v>6910260</v>
      </c>
      <c r="B2127" s="3" t="s">
        <v>4143</v>
      </c>
      <c r="C2127" s="66">
        <v>46094</v>
      </c>
    </row>
    <row r="2128" spans="1:3" ht="15.75" customHeight="1" x14ac:dyDescent="0.25">
      <c r="A2128" s="13">
        <v>6909810</v>
      </c>
      <c r="B2128" s="3" t="s">
        <v>4144</v>
      </c>
      <c r="C2128" s="66">
        <v>46094</v>
      </c>
    </row>
    <row r="2129" spans="1:3" ht="15.75" customHeight="1" x14ac:dyDescent="0.25">
      <c r="A2129" s="13">
        <v>6909717</v>
      </c>
      <c r="B2129" s="3" t="s">
        <v>4145</v>
      </c>
      <c r="C2129" s="66">
        <v>46094</v>
      </c>
    </row>
    <row r="2130" spans="1:3" ht="15.75" customHeight="1" x14ac:dyDescent="0.25">
      <c r="A2130" s="13">
        <v>6909644</v>
      </c>
      <c r="B2130" s="3" t="s">
        <v>4146</v>
      </c>
      <c r="C2130" s="66">
        <v>46092</v>
      </c>
    </row>
    <row r="2131" spans="1:3" ht="15.75" customHeight="1" x14ac:dyDescent="0.25">
      <c r="A2131" s="13">
        <v>6909598</v>
      </c>
      <c r="B2131" s="3" t="s">
        <v>4147</v>
      </c>
      <c r="C2131" s="66">
        <v>46091</v>
      </c>
    </row>
    <row r="2132" spans="1:3" ht="15.75" customHeight="1" x14ac:dyDescent="0.25">
      <c r="A2132" s="13">
        <v>6909020</v>
      </c>
      <c r="B2132" s="3" t="s">
        <v>4148</v>
      </c>
      <c r="C2132" s="66">
        <v>46087</v>
      </c>
    </row>
    <row r="2133" spans="1:3" ht="15.75" customHeight="1" x14ac:dyDescent="0.25">
      <c r="A2133" s="13">
        <v>6908890</v>
      </c>
      <c r="B2133" s="3" t="s">
        <v>4149</v>
      </c>
      <c r="C2133" s="66">
        <v>46093</v>
      </c>
    </row>
    <row r="2134" spans="1:3" ht="15.75" customHeight="1" x14ac:dyDescent="0.25">
      <c r="A2134" s="13">
        <v>6908880</v>
      </c>
      <c r="B2134" s="3" t="s">
        <v>4150</v>
      </c>
      <c r="C2134" s="66">
        <v>46092</v>
      </c>
    </row>
    <row r="2135" spans="1:3" ht="15.75" customHeight="1" x14ac:dyDescent="0.25">
      <c r="A2135" s="13">
        <v>6908768</v>
      </c>
      <c r="B2135" s="3" t="s">
        <v>4151</v>
      </c>
      <c r="C2135" s="66">
        <v>46079</v>
      </c>
    </row>
    <row r="2136" spans="1:3" ht="15.75" customHeight="1" x14ac:dyDescent="0.25">
      <c r="A2136" s="13">
        <v>6908645</v>
      </c>
      <c r="B2136" s="3" t="s">
        <v>4152</v>
      </c>
      <c r="C2136" s="66">
        <v>46093</v>
      </c>
    </row>
    <row r="2137" spans="1:3" ht="15.75" customHeight="1" x14ac:dyDescent="0.25">
      <c r="A2137" s="13">
        <v>6908642</v>
      </c>
      <c r="B2137" s="3" t="s">
        <v>4153</v>
      </c>
      <c r="C2137" s="66">
        <v>46079</v>
      </c>
    </row>
    <row r="2138" spans="1:3" ht="15.75" customHeight="1" x14ac:dyDescent="0.25">
      <c r="A2138" s="13">
        <v>6908609</v>
      </c>
      <c r="B2138" s="3" t="s">
        <v>4154</v>
      </c>
      <c r="C2138" s="66">
        <v>46093</v>
      </c>
    </row>
    <row r="2139" spans="1:3" ht="15.75" customHeight="1" x14ac:dyDescent="0.25">
      <c r="A2139" s="13">
        <v>6908376</v>
      </c>
      <c r="B2139" s="3" t="s">
        <v>4155</v>
      </c>
      <c r="C2139" s="66">
        <v>46092</v>
      </c>
    </row>
    <row r="2140" spans="1:3" ht="15.75" customHeight="1" x14ac:dyDescent="0.25">
      <c r="A2140" s="13">
        <v>6908367</v>
      </c>
      <c r="B2140" s="3" t="s">
        <v>4156</v>
      </c>
      <c r="C2140" s="66">
        <v>46093</v>
      </c>
    </row>
    <row r="2141" spans="1:3" ht="15.75" customHeight="1" x14ac:dyDescent="0.25">
      <c r="A2141" s="13">
        <v>6908215</v>
      </c>
      <c r="B2141" s="3" t="s">
        <v>4157</v>
      </c>
      <c r="C2141" s="66">
        <v>46093</v>
      </c>
    </row>
    <row r="2142" spans="1:3" ht="15.75" customHeight="1" x14ac:dyDescent="0.25">
      <c r="A2142" s="13">
        <v>6908214</v>
      </c>
      <c r="B2142" s="3" t="s">
        <v>4158</v>
      </c>
      <c r="C2142" s="66">
        <v>46097</v>
      </c>
    </row>
    <row r="2143" spans="1:3" ht="15.75" customHeight="1" x14ac:dyDescent="0.25">
      <c r="A2143" s="13">
        <v>6907871</v>
      </c>
      <c r="B2143" s="3" t="s">
        <v>4159</v>
      </c>
      <c r="C2143" s="66">
        <v>46094</v>
      </c>
    </row>
    <row r="2144" spans="1:3" ht="15.75" customHeight="1" x14ac:dyDescent="0.25">
      <c r="A2144" s="13">
        <v>6907663</v>
      </c>
      <c r="B2144" s="3" t="s">
        <v>4160</v>
      </c>
      <c r="C2144" s="66">
        <v>46091</v>
      </c>
    </row>
    <row r="2145" spans="1:3" ht="15.75" customHeight="1" x14ac:dyDescent="0.25">
      <c r="A2145" s="13">
        <v>6907429</v>
      </c>
      <c r="B2145" s="3" t="s">
        <v>4161</v>
      </c>
      <c r="C2145" s="66">
        <v>46083</v>
      </c>
    </row>
    <row r="2146" spans="1:3" ht="15.75" customHeight="1" x14ac:dyDescent="0.25">
      <c r="A2146" s="13">
        <v>6907275</v>
      </c>
      <c r="B2146" s="3" t="s">
        <v>4162</v>
      </c>
      <c r="C2146" s="66">
        <v>46092</v>
      </c>
    </row>
    <row r="2147" spans="1:3" ht="15.75" customHeight="1" x14ac:dyDescent="0.25">
      <c r="A2147" s="13">
        <v>6906755</v>
      </c>
      <c r="B2147" s="3" t="s">
        <v>4163</v>
      </c>
      <c r="C2147" s="66">
        <v>46091</v>
      </c>
    </row>
    <row r="2148" spans="1:3" ht="15.75" customHeight="1" x14ac:dyDescent="0.25">
      <c r="A2148" s="13">
        <v>6906454</v>
      </c>
      <c r="B2148" s="3" t="s">
        <v>4164</v>
      </c>
      <c r="C2148" s="66">
        <v>46073</v>
      </c>
    </row>
    <row r="2149" spans="1:3" ht="15.75" customHeight="1" x14ac:dyDescent="0.25">
      <c r="A2149" s="13">
        <v>6906439</v>
      </c>
      <c r="B2149" s="3" t="s">
        <v>4165</v>
      </c>
      <c r="C2149" s="66">
        <v>46085</v>
      </c>
    </row>
    <row r="2150" spans="1:3" ht="15.75" customHeight="1" x14ac:dyDescent="0.25">
      <c r="A2150" s="13">
        <v>6906427</v>
      </c>
      <c r="B2150" s="3" t="s">
        <v>4166</v>
      </c>
      <c r="C2150" s="66">
        <v>46090</v>
      </c>
    </row>
    <row r="2151" spans="1:3" ht="15.75" customHeight="1" x14ac:dyDescent="0.25">
      <c r="A2151" s="13">
        <v>6906305</v>
      </c>
      <c r="B2151" s="3" t="s">
        <v>4167</v>
      </c>
      <c r="C2151" s="66">
        <v>46081</v>
      </c>
    </row>
    <row r="2152" spans="1:3" ht="15.75" customHeight="1" x14ac:dyDescent="0.25">
      <c r="A2152" s="13">
        <v>6906219</v>
      </c>
      <c r="B2152" s="3" t="s">
        <v>4168</v>
      </c>
      <c r="C2152" s="66">
        <v>46090</v>
      </c>
    </row>
    <row r="2153" spans="1:3" ht="15.75" customHeight="1" x14ac:dyDescent="0.25">
      <c r="A2153" s="13">
        <v>6906174</v>
      </c>
      <c r="B2153" s="3" t="s">
        <v>4169</v>
      </c>
      <c r="C2153" s="66">
        <v>46091</v>
      </c>
    </row>
    <row r="2154" spans="1:3" ht="15.75" customHeight="1" x14ac:dyDescent="0.25">
      <c r="A2154" s="13">
        <v>6906102</v>
      </c>
      <c r="B2154" s="3" t="s">
        <v>4170</v>
      </c>
      <c r="C2154" s="66">
        <v>46091</v>
      </c>
    </row>
    <row r="2155" spans="1:3" ht="15.75" customHeight="1" x14ac:dyDescent="0.25">
      <c r="A2155" s="13">
        <v>6905988</v>
      </c>
      <c r="B2155" s="3" t="s">
        <v>4171</v>
      </c>
      <c r="C2155" s="66">
        <v>46090</v>
      </c>
    </row>
    <row r="2156" spans="1:3" ht="15.75" customHeight="1" x14ac:dyDescent="0.25">
      <c r="A2156" s="13">
        <v>6905334</v>
      </c>
      <c r="B2156" s="3" t="s">
        <v>4172</v>
      </c>
      <c r="C2156" s="66">
        <v>46091</v>
      </c>
    </row>
    <row r="2157" spans="1:3" ht="15.75" customHeight="1" x14ac:dyDescent="0.25">
      <c r="A2157" s="13">
        <v>6905080</v>
      </c>
      <c r="B2157" s="3" t="s">
        <v>4173</v>
      </c>
      <c r="C2157" s="66">
        <v>46087</v>
      </c>
    </row>
    <row r="2158" spans="1:3" ht="15.75" customHeight="1" x14ac:dyDescent="0.25">
      <c r="A2158" s="13">
        <v>6904984</v>
      </c>
      <c r="B2158" s="3" t="s">
        <v>4174</v>
      </c>
      <c r="C2158" s="66">
        <v>46073</v>
      </c>
    </row>
    <row r="2159" spans="1:3" ht="15.75" customHeight="1" x14ac:dyDescent="0.25">
      <c r="A2159" s="13">
        <v>6904942</v>
      </c>
      <c r="B2159" s="3" t="s">
        <v>4175</v>
      </c>
      <c r="C2159" s="66">
        <v>46079</v>
      </c>
    </row>
    <row r="2160" spans="1:3" ht="15.75" customHeight="1" x14ac:dyDescent="0.25">
      <c r="A2160" s="13">
        <v>6904762</v>
      </c>
      <c r="B2160" s="3" t="s">
        <v>4176</v>
      </c>
      <c r="C2160" s="66">
        <v>46112</v>
      </c>
    </row>
    <row r="2161" spans="1:3" ht="15.75" customHeight="1" x14ac:dyDescent="0.25">
      <c r="A2161" s="13">
        <v>6904724</v>
      </c>
      <c r="B2161" s="3" t="s">
        <v>4177</v>
      </c>
      <c r="C2161" s="66">
        <v>46072</v>
      </c>
    </row>
    <row r="2162" spans="1:3" ht="15.75" customHeight="1" x14ac:dyDescent="0.25">
      <c r="A2162" s="13">
        <v>6904714</v>
      </c>
      <c r="B2162" s="3" t="s">
        <v>4178</v>
      </c>
      <c r="C2162" s="66">
        <v>46072</v>
      </c>
    </row>
    <row r="2163" spans="1:3" ht="15.75" customHeight="1" x14ac:dyDescent="0.25">
      <c r="A2163" s="13">
        <v>6904705</v>
      </c>
      <c r="B2163" s="3" t="s">
        <v>4179</v>
      </c>
      <c r="C2163" s="66">
        <v>46090</v>
      </c>
    </row>
    <row r="2164" spans="1:3" ht="15.75" customHeight="1" x14ac:dyDescent="0.25">
      <c r="A2164" s="13">
        <v>6904700</v>
      </c>
      <c r="B2164" s="3" t="s">
        <v>4180</v>
      </c>
      <c r="C2164" s="66">
        <v>46073</v>
      </c>
    </row>
    <row r="2165" spans="1:3" ht="15.75" customHeight="1" x14ac:dyDescent="0.25">
      <c r="A2165" s="13">
        <v>6904693</v>
      </c>
      <c r="B2165" s="3" t="s">
        <v>4181</v>
      </c>
      <c r="C2165" s="66">
        <v>46083</v>
      </c>
    </row>
    <row r="2166" spans="1:3" ht="15.75" customHeight="1" x14ac:dyDescent="0.25">
      <c r="A2166" s="13">
        <v>6904692</v>
      </c>
      <c r="B2166" s="3" t="s">
        <v>4182</v>
      </c>
      <c r="C2166" s="66">
        <v>46080</v>
      </c>
    </row>
    <row r="2167" spans="1:3" ht="15.75" customHeight="1" x14ac:dyDescent="0.25">
      <c r="A2167" s="13">
        <v>6904185</v>
      </c>
      <c r="B2167" s="3" t="s">
        <v>4179</v>
      </c>
      <c r="C2167" s="66">
        <v>46090</v>
      </c>
    </row>
    <row r="2168" spans="1:3" ht="15.75" customHeight="1" x14ac:dyDescent="0.25">
      <c r="A2168" s="13">
        <v>6903701</v>
      </c>
      <c r="B2168" s="3" t="s">
        <v>4183</v>
      </c>
      <c r="C2168" s="66">
        <v>46083</v>
      </c>
    </row>
    <row r="2169" spans="1:3" ht="15.75" customHeight="1" x14ac:dyDescent="0.25">
      <c r="A2169" s="13">
        <v>6903119</v>
      </c>
      <c r="B2169" s="3" t="s">
        <v>4184</v>
      </c>
      <c r="C2169" s="66">
        <v>46084</v>
      </c>
    </row>
    <row r="2170" spans="1:3" ht="15.75" customHeight="1" x14ac:dyDescent="0.25">
      <c r="A2170" s="13">
        <v>6902935</v>
      </c>
      <c r="B2170" s="3" t="s">
        <v>4185</v>
      </c>
      <c r="C2170" s="66">
        <v>46079</v>
      </c>
    </row>
    <row r="2171" spans="1:3" ht="15.75" customHeight="1" x14ac:dyDescent="0.25">
      <c r="A2171" s="13">
        <v>6902492</v>
      </c>
      <c r="B2171" s="3" t="s">
        <v>4186</v>
      </c>
      <c r="C2171" s="66">
        <v>46090</v>
      </c>
    </row>
    <row r="2172" spans="1:3" ht="15.75" customHeight="1" x14ac:dyDescent="0.25">
      <c r="A2172" s="13">
        <v>6902389</v>
      </c>
      <c r="B2172" s="3" t="s">
        <v>4187</v>
      </c>
      <c r="C2172" s="66">
        <v>46086</v>
      </c>
    </row>
    <row r="2173" spans="1:3" ht="15.75" customHeight="1" x14ac:dyDescent="0.25">
      <c r="A2173" s="13">
        <v>6902356</v>
      </c>
      <c r="B2173" s="3" t="s">
        <v>4188</v>
      </c>
      <c r="C2173" s="66">
        <v>46072</v>
      </c>
    </row>
    <row r="2174" spans="1:3" ht="15.75" customHeight="1" x14ac:dyDescent="0.25">
      <c r="A2174" s="13">
        <v>6902093</v>
      </c>
      <c r="B2174" s="3" t="s">
        <v>4189</v>
      </c>
      <c r="C2174" s="66">
        <v>46094</v>
      </c>
    </row>
    <row r="2175" spans="1:3" ht="15.75" customHeight="1" x14ac:dyDescent="0.25">
      <c r="A2175" s="13">
        <v>6901832</v>
      </c>
      <c r="B2175" s="3" t="s">
        <v>4190</v>
      </c>
      <c r="C2175" s="66">
        <v>46077</v>
      </c>
    </row>
    <row r="2176" spans="1:3" ht="15.75" customHeight="1" x14ac:dyDescent="0.25">
      <c r="A2176" s="13">
        <v>6901724</v>
      </c>
      <c r="B2176" s="3" t="s">
        <v>4191</v>
      </c>
      <c r="C2176" s="66">
        <v>46086</v>
      </c>
    </row>
    <row r="2177" spans="1:3" ht="15.75" customHeight="1" x14ac:dyDescent="0.25">
      <c r="A2177" s="13">
        <v>6901651</v>
      </c>
      <c r="B2177" s="3" t="s">
        <v>4192</v>
      </c>
      <c r="C2177" s="66">
        <v>46083</v>
      </c>
    </row>
    <row r="2178" spans="1:3" ht="15.75" customHeight="1" x14ac:dyDescent="0.25">
      <c r="A2178" s="13">
        <v>6901514</v>
      </c>
      <c r="B2178" s="3" t="s">
        <v>4193</v>
      </c>
      <c r="C2178" s="66">
        <v>46069</v>
      </c>
    </row>
    <row r="2179" spans="1:3" ht="15.75" customHeight="1" x14ac:dyDescent="0.25">
      <c r="A2179" s="13">
        <v>6901430</v>
      </c>
      <c r="B2179" s="3" t="s">
        <v>4194</v>
      </c>
      <c r="C2179" s="66">
        <v>46084</v>
      </c>
    </row>
    <row r="2180" spans="1:3" ht="15.75" customHeight="1" x14ac:dyDescent="0.25">
      <c r="A2180" s="13">
        <v>6901411</v>
      </c>
      <c r="B2180" s="3" t="s">
        <v>3095</v>
      </c>
      <c r="C2180" s="66">
        <v>46083</v>
      </c>
    </row>
    <row r="2181" spans="1:3" ht="15.75" customHeight="1" x14ac:dyDescent="0.25">
      <c r="A2181" s="13">
        <v>6901339</v>
      </c>
      <c r="B2181" s="3" t="s">
        <v>4195</v>
      </c>
      <c r="C2181" s="66">
        <v>46084</v>
      </c>
    </row>
    <row r="2182" spans="1:3" ht="15.75" customHeight="1" x14ac:dyDescent="0.25">
      <c r="A2182" s="13">
        <v>6900821</v>
      </c>
      <c r="B2182" s="3" t="s">
        <v>4196</v>
      </c>
      <c r="C2182" s="66">
        <v>46072</v>
      </c>
    </row>
    <row r="2183" spans="1:3" ht="15.75" customHeight="1" x14ac:dyDescent="0.25">
      <c r="A2183" s="13">
        <v>6900811</v>
      </c>
      <c r="B2183" s="3" t="s">
        <v>4197</v>
      </c>
      <c r="C2183" s="66">
        <v>46081</v>
      </c>
    </row>
    <row r="2184" spans="1:3" ht="15.75" customHeight="1" x14ac:dyDescent="0.25">
      <c r="A2184" s="13">
        <v>6900508</v>
      </c>
      <c r="B2184" s="3" t="s">
        <v>4198</v>
      </c>
      <c r="C2184" s="66">
        <v>46069</v>
      </c>
    </row>
    <row r="2185" spans="1:3" ht="15.75" customHeight="1" x14ac:dyDescent="0.25">
      <c r="A2185" s="13">
        <v>6900144</v>
      </c>
      <c r="B2185" s="3" t="s">
        <v>4199</v>
      </c>
      <c r="C2185" s="66">
        <v>46084</v>
      </c>
    </row>
    <row r="2186" spans="1:3" ht="15.75" customHeight="1" x14ac:dyDescent="0.25">
      <c r="A2186" s="13">
        <v>6899972</v>
      </c>
      <c r="B2186" s="3" t="s">
        <v>4200</v>
      </c>
      <c r="C2186" s="66">
        <v>46069</v>
      </c>
    </row>
    <row r="2187" spans="1:3" ht="15.75" customHeight="1" x14ac:dyDescent="0.25">
      <c r="A2187" s="13">
        <v>6899794</v>
      </c>
      <c r="B2187" s="3" t="s">
        <v>4201</v>
      </c>
      <c r="C2187" s="66">
        <v>46084</v>
      </c>
    </row>
    <row r="2188" spans="1:3" ht="15.75" customHeight="1" x14ac:dyDescent="0.25">
      <c r="A2188" s="13">
        <v>6899457</v>
      </c>
      <c r="B2188" s="3" t="s">
        <v>4202</v>
      </c>
      <c r="C2188" s="66">
        <v>46083</v>
      </c>
    </row>
    <row r="2189" spans="1:3" ht="15.75" customHeight="1" x14ac:dyDescent="0.25">
      <c r="A2189" s="13">
        <v>6899317</v>
      </c>
      <c r="B2189" s="3" t="s">
        <v>4203</v>
      </c>
      <c r="C2189" s="66">
        <v>46083</v>
      </c>
    </row>
    <row r="2190" spans="1:3" ht="15.75" customHeight="1" x14ac:dyDescent="0.25">
      <c r="A2190" s="13">
        <v>6899308</v>
      </c>
      <c r="B2190" s="3" t="s">
        <v>4204</v>
      </c>
      <c r="C2190" s="66">
        <v>46083</v>
      </c>
    </row>
    <row r="2191" spans="1:3" ht="15.75" customHeight="1" x14ac:dyDescent="0.25">
      <c r="A2191" s="13">
        <v>6899292</v>
      </c>
      <c r="B2191" s="3" t="s">
        <v>4184</v>
      </c>
      <c r="C2191" s="66">
        <v>46083</v>
      </c>
    </row>
    <row r="2192" spans="1:3" ht="15.75" customHeight="1" x14ac:dyDescent="0.25">
      <c r="A2192" s="13">
        <v>6899176</v>
      </c>
      <c r="B2192" s="3" t="s">
        <v>4205</v>
      </c>
      <c r="C2192" s="66">
        <v>46083</v>
      </c>
    </row>
    <row r="2193" spans="1:3" ht="15.75" customHeight="1" x14ac:dyDescent="0.25">
      <c r="A2193" s="13">
        <v>6898720</v>
      </c>
      <c r="B2193" s="3" t="s">
        <v>4206</v>
      </c>
      <c r="C2193" s="66">
        <v>46097</v>
      </c>
    </row>
    <row r="2194" spans="1:3" ht="15.75" customHeight="1" x14ac:dyDescent="0.25">
      <c r="A2194" s="13">
        <v>6898538</v>
      </c>
      <c r="B2194" s="3" t="s">
        <v>3477</v>
      </c>
      <c r="C2194" s="66">
        <v>46081</v>
      </c>
    </row>
    <row r="2195" spans="1:3" ht="15.75" customHeight="1" x14ac:dyDescent="0.25">
      <c r="A2195" s="13">
        <v>6898464</v>
      </c>
      <c r="B2195" s="3" t="s">
        <v>4207</v>
      </c>
      <c r="C2195" s="66">
        <v>46076</v>
      </c>
    </row>
    <row r="2196" spans="1:3" ht="15.75" customHeight="1" x14ac:dyDescent="0.25">
      <c r="A2196" s="13">
        <v>6897960</v>
      </c>
      <c r="B2196" s="3" t="s">
        <v>4208</v>
      </c>
      <c r="C2196" s="66">
        <v>46079</v>
      </c>
    </row>
    <row r="2197" spans="1:3" ht="15.75" customHeight="1" x14ac:dyDescent="0.25">
      <c r="A2197" s="13">
        <v>6897842</v>
      </c>
      <c r="B2197" s="3" t="s">
        <v>4209</v>
      </c>
      <c r="C2197" s="66">
        <v>46064</v>
      </c>
    </row>
    <row r="2198" spans="1:3" ht="15.75" customHeight="1" x14ac:dyDescent="0.25">
      <c r="A2198" s="13">
        <v>6897770</v>
      </c>
      <c r="B2198" s="3" t="s">
        <v>4210</v>
      </c>
      <c r="C2198" s="66">
        <v>46064</v>
      </c>
    </row>
    <row r="2199" spans="1:3" ht="15.75" customHeight="1" x14ac:dyDescent="0.25">
      <c r="A2199" s="13">
        <v>6896059</v>
      </c>
      <c r="B2199" s="3" t="s">
        <v>4211</v>
      </c>
      <c r="C2199" s="66">
        <v>46100</v>
      </c>
    </row>
    <row r="2200" spans="1:3" ht="15.75" customHeight="1" x14ac:dyDescent="0.25">
      <c r="A2200" s="13"/>
      <c r="C2200" s="66"/>
    </row>
    <row r="2201" spans="1:3" ht="15.75" customHeight="1" x14ac:dyDescent="0.25">
      <c r="A2201" s="13"/>
      <c r="C2201" s="66"/>
    </row>
    <row r="2202" spans="1:3" ht="15.75" customHeight="1" x14ac:dyDescent="0.25">
      <c r="A2202" s="13"/>
      <c r="C2202" s="66"/>
    </row>
    <row r="2203" spans="1:3" ht="15.75" customHeight="1" x14ac:dyDescent="0.25">
      <c r="A2203" s="13"/>
      <c r="C2203" s="66"/>
    </row>
    <row r="2204" spans="1:3" ht="15.75" customHeight="1" x14ac:dyDescent="0.25">
      <c r="A2204" s="13"/>
      <c r="C2204" s="66"/>
    </row>
    <row r="2205" spans="1:3" ht="15.75" customHeight="1" x14ac:dyDescent="0.25">
      <c r="A2205" s="13"/>
      <c r="C2205" s="66"/>
    </row>
    <row r="2206" spans="1:3" ht="15.75" customHeight="1" x14ac:dyDescent="0.25">
      <c r="A2206" s="13"/>
      <c r="C2206" s="66"/>
    </row>
    <row r="2207" spans="1:3" ht="15.75" customHeight="1" x14ac:dyDescent="0.25">
      <c r="A2207" s="13"/>
      <c r="C2207" s="66"/>
    </row>
    <row r="2208" spans="1:3" ht="15.75" customHeight="1" x14ac:dyDescent="0.25">
      <c r="A2208" s="13"/>
      <c r="C2208" s="66"/>
    </row>
    <row r="2209" spans="1:3" ht="15.75" customHeight="1" x14ac:dyDescent="0.25">
      <c r="A2209" s="13"/>
      <c r="C2209" s="66"/>
    </row>
    <row r="2210" spans="1:3" ht="15.75" customHeight="1" x14ac:dyDescent="0.25">
      <c r="A2210" s="13"/>
      <c r="C2210" s="66"/>
    </row>
    <row r="2211" spans="1:3" ht="15.75" customHeight="1" x14ac:dyDescent="0.25">
      <c r="A2211" s="13"/>
      <c r="C2211" s="66"/>
    </row>
    <row r="2212" spans="1:3" ht="15.75" customHeight="1" x14ac:dyDescent="0.25">
      <c r="A2212" s="13"/>
      <c r="C2212" s="66"/>
    </row>
    <row r="2213" spans="1:3" ht="15.75" customHeight="1" x14ac:dyDescent="0.25">
      <c r="A2213" s="13"/>
      <c r="C2213" s="66"/>
    </row>
    <row r="2214" spans="1:3" ht="15.75" customHeight="1" x14ac:dyDescent="0.25">
      <c r="A2214" s="13"/>
      <c r="C2214" s="66"/>
    </row>
    <row r="2215" spans="1:3" ht="15.75" customHeight="1" x14ac:dyDescent="0.25">
      <c r="A2215" s="13"/>
      <c r="C2215" s="66"/>
    </row>
    <row r="2216" spans="1:3" ht="15.75" customHeight="1" x14ac:dyDescent="0.25">
      <c r="A2216" s="13"/>
      <c r="C2216" s="66"/>
    </row>
    <row r="2217" spans="1:3" ht="15.75" customHeight="1" x14ac:dyDescent="0.25">
      <c r="A2217" s="13"/>
      <c r="C2217" s="66"/>
    </row>
    <row r="2218" spans="1:3" ht="15.75" customHeight="1" x14ac:dyDescent="0.25">
      <c r="A2218" s="13"/>
      <c r="C2218" s="66"/>
    </row>
    <row r="2219" spans="1:3" ht="15.75" customHeight="1" x14ac:dyDescent="0.25">
      <c r="A2219" s="13"/>
      <c r="C2219" s="66"/>
    </row>
    <row r="2220" spans="1:3" ht="15.75" customHeight="1" x14ac:dyDescent="0.25">
      <c r="A2220" s="13"/>
      <c r="C2220" s="66"/>
    </row>
    <row r="2221" spans="1:3" ht="15.75" customHeight="1" x14ac:dyDescent="0.25">
      <c r="A2221" s="13"/>
      <c r="C2221" s="66"/>
    </row>
    <row r="2222" spans="1:3" ht="15.75" customHeight="1" x14ac:dyDescent="0.25">
      <c r="A2222" s="13"/>
      <c r="C2222" s="66"/>
    </row>
    <row r="2223" spans="1:3" ht="15.75" customHeight="1" x14ac:dyDescent="0.25">
      <c r="A2223" s="13"/>
      <c r="C2223" s="66"/>
    </row>
    <row r="2224" spans="1:3" ht="15.75" customHeight="1" x14ac:dyDescent="0.25">
      <c r="A2224" s="13"/>
      <c r="C2224" s="66"/>
    </row>
    <row r="2225" spans="1:3" ht="15.75" customHeight="1" x14ac:dyDescent="0.25">
      <c r="A2225" s="13"/>
      <c r="C2225" s="66"/>
    </row>
    <row r="2226" spans="1:3" ht="15.75" customHeight="1" x14ac:dyDescent="0.25">
      <c r="A2226" s="13"/>
      <c r="C2226" s="66"/>
    </row>
    <row r="2227" spans="1:3" ht="15.75" customHeight="1" x14ac:dyDescent="0.25">
      <c r="A2227" s="13"/>
      <c r="C2227" s="66"/>
    </row>
    <row r="2228" spans="1:3" ht="15.75" customHeight="1" x14ac:dyDescent="0.25">
      <c r="A2228" s="13"/>
      <c r="C2228" s="66"/>
    </row>
    <row r="2229" spans="1:3" ht="15.75" customHeight="1" x14ac:dyDescent="0.25">
      <c r="A2229" s="13"/>
      <c r="C2229" s="66"/>
    </row>
    <row r="2230" spans="1:3" ht="15.75" customHeight="1" x14ac:dyDescent="0.25">
      <c r="A2230" s="13"/>
      <c r="C2230" s="66"/>
    </row>
    <row r="2231" spans="1:3" ht="15.75" customHeight="1" x14ac:dyDescent="0.25">
      <c r="A2231" s="13"/>
      <c r="C2231" s="66"/>
    </row>
    <row r="2232" spans="1:3" ht="15.75" customHeight="1" x14ac:dyDescent="0.25">
      <c r="A2232" s="13"/>
      <c r="C2232" s="66"/>
    </row>
    <row r="2233" spans="1:3" ht="15.75" customHeight="1" x14ac:dyDescent="0.25">
      <c r="A2233" s="13"/>
      <c r="C2233" s="66"/>
    </row>
    <row r="2234" spans="1:3" ht="15.75" customHeight="1" x14ac:dyDescent="0.25">
      <c r="A2234" s="13"/>
      <c r="C2234" s="66"/>
    </row>
    <row r="2235" spans="1:3" ht="15.75" customHeight="1" x14ac:dyDescent="0.25">
      <c r="A2235" s="13"/>
      <c r="C2235" s="66"/>
    </row>
    <row r="2236" spans="1:3" ht="15.75" customHeight="1" x14ac:dyDescent="0.25">
      <c r="A2236" s="13"/>
      <c r="C2236" s="66"/>
    </row>
    <row r="2237" spans="1:3" ht="15.75" customHeight="1" x14ac:dyDescent="0.25">
      <c r="A2237" s="13"/>
      <c r="C2237" s="66"/>
    </row>
    <row r="2238" spans="1:3" ht="15.75" customHeight="1" x14ac:dyDescent="0.25">
      <c r="A2238" s="13"/>
      <c r="C2238" s="66"/>
    </row>
    <row r="2239" spans="1:3" ht="15.75" customHeight="1" x14ac:dyDescent="0.25">
      <c r="A2239" s="13"/>
      <c r="C2239" s="66"/>
    </row>
    <row r="2240" spans="1:3" ht="15.75" customHeight="1" x14ac:dyDescent="0.25">
      <c r="A2240" s="13"/>
      <c r="C2240" s="66"/>
    </row>
    <row r="2241" spans="1:3" ht="15.75" customHeight="1" x14ac:dyDescent="0.25">
      <c r="A2241" s="13"/>
      <c r="C2241" s="66"/>
    </row>
    <row r="2242" spans="1:3" ht="15.75" customHeight="1" x14ac:dyDescent="0.25">
      <c r="A2242" s="13"/>
      <c r="C2242" s="66"/>
    </row>
    <row r="2243" spans="1:3" ht="15.75" customHeight="1" x14ac:dyDescent="0.25">
      <c r="A2243" s="13"/>
      <c r="C2243" s="66"/>
    </row>
    <row r="2244" spans="1:3" ht="15.75" customHeight="1" x14ac:dyDescent="0.25">
      <c r="A2244" s="13"/>
      <c r="C2244" s="66"/>
    </row>
    <row r="2245" spans="1:3" ht="15.75" customHeight="1" x14ac:dyDescent="0.25">
      <c r="A2245" s="13"/>
      <c r="C2245" s="66"/>
    </row>
    <row r="2246" spans="1:3" ht="15.75" customHeight="1" x14ac:dyDescent="0.25">
      <c r="A2246" s="13"/>
      <c r="C2246" s="66"/>
    </row>
    <row r="2247" spans="1:3" ht="15.75" customHeight="1" x14ac:dyDescent="0.25">
      <c r="A2247" s="13"/>
      <c r="C2247" s="66"/>
    </row>
    <row r="2248" spans="1:3" ht="15.75" customHeight="1" x14ac:dyDescent="0.25">
      <c r="A2248" s="13"/>
      <c r="C2248" s="66"/>
    </row>
    <row r="2249" spans="1:3" ht="15.75" customHeight="1" x14ac:dyDescent="0.25">
      <c r="A2249" s="13"/>
      <c r="C2249" s="66"/>
    </row>
    <row r="2250" spans="1:3" ht="15.75" customHeight="1" x14ac:dyDescent="0.25">
      <c r="A2250" s="13"/>
      <c r="C2250" s="66"/>
    </row>
    <row r="2251" spans="1:3" ht="15.75" customHeight="1" x14ac:dyDescent="0.25">
      <c r="A2251" s="13"/>
      <c r="C2251" s="66"/>
    </row>
    <row r="2252" spans="1:3" ht="15.75" customHeight="1" x14ac:dyDescent="0.25">
      <c r="A2252" s="13"/>
      <c r="C2252" s="66"/>
    </row>
    <row r="2253" spans="1:3" ht="15.75" customHeight="1" x14ac:dyDescent="0.25">
      <c r="A2253" s="13"/>
      <c r="C2253" s="66"/>
    </row>
    <row r="2254" spans="1:3" ht="15.75" customHeight="1" x14ac:dyDescent="0.25">
      <c r="A2254" s="13"/>
      <c r="C2254" s="66"/>
    </row>
    <row r="2255" spans="1:3" ht="15.75" customHeight="1" x14ac:dyDescent="0.25">
      <c r="A2255" s="13"/>
      <c r="C2255" s="66"/>
    </row>
    <row r="2256" spans="1:3" ht="15.75" customHeight="1" x14ac:dyDescent="0.25">
      <c r="A2256" s="13"/>
      <c r="C2256" s="66"/>
    </row>
    <row r="2257" spans="1:3" ht="15.75" customHeight="1" x14ac:dyDescent="0.25">
      <c r="A2257" s="13"/>
      <c r="C2257" s="66"/>
    </row>
    <row r="2258" spans="1:3" ht="15.75" customHeight="1" x14ac:dyDescent="0.25">
      <c r="A2258" s="13"/>
      <c r="C2258" s="66"/>
    </row>
    <row r="2259" spans="1:3" ht="15.75" customHeight="1" x14ac:dyDescent="0.25">
      <c r="A2259" s="13"/>
      <c r="C2259" s="66"/>
    </row>
    <row r="2260" spans="1:3" ht="15.75" customHeight="1" x14ac:dyDescent="0.25">
      <c r="A2260" s="13"/>
      <c r="C2260" s="66"/>
    </row>
    <row r="2261" spans="1:3" ht="15.75" customHeight="1" x14ac:dyDescent="0.25">
      <c r="A2261" s="13"/>
      <c r="C2261" s="66"/>
    </row>
    <row r="2262" spans="1:3" ht="15.75" customHeight="1" x14ac:dyDescent="0.25">
      <c r="A2262" s="13"/>
      <c r="C2262" s="66"/>
    </row>
    <row r="2263" spans="1:3" ht="15.75" customHeight="1" x14ac:dyDescent="0.25">
      <c r="A2263" s="13"/>
      <c r="C2263" s="66"/>
    </row>
    <row r="2264" spans="1:3" ht="15.75" customHeight="1" x14ac:dyDescent="0.25">
      <c r="A2264" s="13"/>
      <c r="C2264" s="66"/>
    </row>
    <row r="2265" spans="1:3" ht="15.75" customHeight="1" x14ac:dyDescent="0.25">
      <c r="A2265" s="13"/>
      <c r="C2265" s="66"/>
    </row>
    <row r="2266" spans="1:3" ht="15.75" customHeight="1" x14ac:dyDescent="0.25">
      <c r="A2266" s="13"/>
      <c r="C2266" s="66"/>
    </row>
    <row r="2267" spans="1:3" ht="15.75" customHeight="1" x14ac:dyDescent="0.25">
      <c r="A2267" s="13"/>
      <c r="C2267" s="66"/>
    </row>
    <row r="2268" spans="1:3" ht="15.75" customHeight="1" x14ac:dyDescent="0.25">
      <c r="A2268" s="13"/>
      <c r="C2268" s="66"/>
    </row>
    <row r="2269" spans="1:3" ht="15.75" customHeight="1" x14ac:dyDescent="0.25">
      <c r="A2269" s="13"/>
      <c r="C2269" s="66"/>
    </row>
    <row r="2270" spans="1:3" ht="15.75" customHeight="1" x14ac:dyDescent="0.25">
      <c r="A2270" s="13"/>
      <c r="C2270" s="66"/>
    </row>
    <row r="2271" spans="1:3" ht="15.75" customHeight="1" x14ac:dyDescent="0.25">
      <c r="A2271" s="13"/>
      <c r="C2271" s="66"/>
    </row>
    <row r="2272" spans="1:3" ht="15.75" customHeight="1" x14ac:dyDescent="0.25">
      <c r="A2272" s="13"/>
      <c r="C2272" s="66"/>
    </row>
    <row r="2273" spans="1:3" ht="15.75" customHeight="1" x14ac:dyDescent="0.25">
      <c r="A2273" s="13"/>
      <c r="C2273" s="66"/>
    </row>
    <row r="2274" spans="1:3" ht="15.75" customHeight="1" x14ac:dyDescent="0.25">
      <c r="A2274" s="13"/>
      <c r="C2274" s="66"/>
    </row>
    <row r="2275" spans="1:3" ht="15.75" customHeight="1" x14ac:dyDescent="0.25">
      <c r="A2275" s="13"/>
      <c r="C2275" s="66"/>
    </row>
    <row r="2276" spans="1:3" ht="15.75" customHeight="1" x14ac:dyDescent="0.25">
      <c r="A2276" s="13"/>
      <c r="C2276" s="66"/>
    </row>
    <row r="2277" spans="1:3" ht="15.75" customHeight="1" x14ac:dyDescent="0.25">
      <c r="A2277" s="13"/>
      <c r="C2277" s="66"/>
    </row>
    <row r="2278" spans="1:3" ht="15.75" customHeight="1" x14ac:dyDescent="0.25">
      <c r="A2278" s="13"/>
      <c r="C2278" s="66"/>
    </row>
    <row r="2279" spans="1:3" ht="15.75" customHeight="1" x14ac:dyDescent="0.25">
      <c r="A2279" s="13"/>
      <c r="C2279" s="66"/>
    </row>
    <row r="2280" spans="1:3" ht="15.75" customHeight="1" x14ac:dyDescent="0.25">
      <c r="A2280" s="13"/>
      <c r="C2280" s="66"/>
    </row>
    <row r="2281" spans="1:3" ht="15.75" customHeight="1" x14ac:dyDescent="0.25">
      <c r="A2281" s="13"/>
      <c r="C2281" s="66"/>
    </row>
    <row r="2282" spans="1:3" ht="15.75" customHeight="1" x14ac:dyDescent="0.25">
      <c r="A2282" s="13"/>
      <c r="C2282" s="66"/>
    </row>
    <row r="2283" spans="1:3" ht="15.75" customHeight="1" x14ac:dyDescent="0.25">
      <c r="A2283" s="13"/>
      <c r="C2283" s="66"/>
    </row>
    <row r="2284" spans="1:3" ht="15.75" customHeight="1" x14ac:dyDescent="0.25">
      <c r="A2284" s="13"/>
      <c r="C2284" s="66"/>
    </row>
    <row r="2285" spans="1:3" ht="15.75" customHeight="1" x14ac:dyDescent="0.25">
      <c r="A2285" s="13"/>
      <c r="C2285" s="66"/>
    </row>
    <row r="2286" spans="1:3" ht="15.75" customHeight="1" x14ac:dyDescent="0.25">
      <c r="A2286" s="13"/>
      <c r="C2286" s="66"/>
    </row>
    <row r="2287" spans="1:3" ht="15.75" customHeight="1" x14ac:dyDescent="0.25">
      <c r="A2287" s="13"/>
      <c r="C2287" s="66"/>
    </row>
    <row r="2288" spans="1:3" ht="15.75" customHeight="1" x14ac:dyDescent="0.25">
      <c r="A2288" s="13"/>
      <c r="C2288" s="66"/>
    </row>
    <row r="2289" spans="1:3" ht="15.75" customHeight="1" x14ac:dyDescent="0.25">
      <c r="A2289" s="13"/>
      <c r="C2289" s="66"/>
    </row>
    <row r="2290" spans="1:3" ht="15.75" customHeight="1" x14ac:dyDescent="0.25">
      <c r="A2290" s="13"/>
      <c r="C2290" s="66"/>
    </row>
    <row r="2291" spans="1:3" ht="15.75" customHeight="1" x14ac:dyDescent="0.25">
      <c r="A2291" s="13"/>
      <c r="C2291" s="66"/>
    </row>
    <row r="2292" spans="1:3" ht="15.75" customHeight="1" x14ac:dyDescent="0.25">
      <c r="A2292" s="13"/>
      <c r="C2292" s="66"/>
    </row>
    <row r="2293" spans="1:3" ht="15.75" customHeight="1" x14ac:dyDescent="0.25">
      <c r="A2293" s="13"/>
      <c r="C2293" s="66"/>
    </row>
    <row r="2294" spans="1:3" ht="15.75" customHeight="1" x14ac:dyDescent="0.25">
      <c r="A2294" s="13"/>
      <c r="C2294" s="66"/>
    </row>
    <row r="2295" spans="1:3" ht="15.75" customHeight="1" x14ac:dyDescent="0.25">
      <c r="A2295" s="13"/>
      <c r="C2295" s="66"/>
    </row>
    <row r="2296" spans="1:3" ht="15.75" customHeight="1" x14ac:dyDescent="0.25">
      <c r="A2296" s="13"/>
      <c r="C2296" s="66"/>
    </row>
    <row r="2297" spans="1:3" ht="15.75" customHeight="1" x14ac:dyDescent="0.25">
      <c r="A2297" s="13"/>
      <c r="C2297" s="66"/>
    </row>
    <row r="2298" spans="1:3" ht="15.75" customHeight="1" x14ac:dyDescent="0.25">
      <c r="A2298" s="13"/>
      <c r="C2298" s="66"/>
    </row>
    <row r="2299" spans="1:3" ht="15.75" customHeight="1" x14ac:dyDescent="0.25">
      <c r="A2299" s="13"/>
      <c r="C2299" s="66"/>
    </row>
    <row r="2300" spans="1:3" ht="15.75" customHeight="1" x14ac:dyDescent="0.25">
      <c r="A2300" s="13"/>
      <c r="C2300" s="66"/>
    </row>
    <row r="2301" spans="1:3" ht="15.75" customHeight="1" x14ac:dyDescent="0.25">
      <c r="A2301" s="13"/>
      <c r="C2301" s="66"/>
    </row>
    <row r="2302" spans="1:3" ht="15.75" customHeight="1" x14ac:dyDescent="0.25">
      <c r="A2302" s="13"/>
      <c r="C2302" s="66"/>
    </row>
    <row r="2303" spans="1:3" ht="15.75" customHeight="1" x14ac:dyDescent="0.25">
      <c r="A2303" s="13"/>
      <c r="C2303" s="66"/>
    </row>
    <row r="2304" spans="1:3" ht="15.75" customHeight="1" x14ac:dyDescent="0.25">
      <c r="A2304" s="13"/>
      <c r="C2304" s="66"/>
    </row>
    <row r="2305" spans="1:3" ht="15.75" customHeight="1" x14ac:dyDescent="0.25">
      <c r="A2305" s="13"/>
      <c r="C2305" s="66"/>
    </row>
    <row r="2306" spans="1:3" ht="15.75" customHeight="1" x14ac:dyDescent="0.25">
      <c r="A2306" s="13"/>
      <c r="C2306" s="66"/>
    </row>
    <row r="2307" spans="1:3" ht="15.75" customHeight="1" x14ac:dyDescent="0.25">
      <c r="A2307" s="13"/>
      <c r="C2307" s="66"/>
    </row>
    <row r="2308" spans="1:3" ht="15.75" customHeight="1" x14ac:dyDescent="0.25">
      <c r="A2308" s="13"/>
      <c r="C2308" s="66"/>
    </row>
    <row r="2309" spans="1:3" ht="15.75" customHeight="1" x14ac:dyDescent="0.25">
      <c r="A2309" s="13"/>
      <c r="C2309" s="66"/>
    </row>
    <row r="2310" spans="1:3" ht="15.75" customHeight="1" x14ac:dyDescent="0.25">
      <c r="A2310" s="13"/>
      <c r="C2310" s="66"/>
    </row>
    <row r="2311" spans="1:3" ht="15.75" customHeight="1" x14ac:dyDescent="0.25">
      <c r="A2311" s="13"/>
      <c r="C2311" s="66"/>
    </row>
    <row r="2312" spans="1:3" ht="15.75" customHeight="1" x14ac:dyDescent="0.25">
      <c r="A2312" s="13"/>
      <c r="C2312" s="66"/>
    </row>
    <row r="2313" spans="1:3" ht="15.75" customHeight="1" x14ac:dyDescent="0.25">
      <c r="A2313" s="13"/>
      <c r="C2313" s="66"/>
    </row>
    <row r="2314" spans="1:3" ht="15.75" customHeight="1" x14ac:dyDescent="0.25">
      <c r="A2314" s="13"/>
      <c r="C2314" s="66"/>
    </row>
    <row r="2315" spans="1:3" ht="15.75" customHeight="1" x14ac:dyDescent="0.25">
      <c r="A2315" s="13"/>
      <c r="C2315" s="66"/>
    </row>
    <row r="2316" spans="1:3" ht="15.75" customHeight="1" x14ac:dyDescent="0.25">
      <c r="A2316" s="13"/>
      <c r="C2316" s="66"/>
    </row>
    <row r="2317" spans="1:3" ht="15.75" customHeight="1" x14ac:dyDescent="0.25">
      <c r="A2317" s="13"/>
      <c r="C2317" s="66"/>
    </row>
    <row r="2318" spans="1:3" ht="15.75" customHeight="1" x14ac:dyDescent="0.25">
      <c r="A2318" s="13"/>
      <c r="C2318" s="66"/>
    </row>
    <row r="2319" spans="1:3" ht="15.75" customHeight="1" x14ac:dyDescent="0.25">
      <c r="A2319" s="13"/>
      <c r="C2319" s="66"/>
    </row>
    <row r="2320" spans="1:3" ht="15.75" customHeight="1" x14ac:dyDescent="0.25">
      <c r="A2320" s="13"/>
      <c r="C2320" s="66"/>
    </row>
    <row r="2321" spans="1:3" ht="15.75" customHeight="1" x14ac:dyDescent="0.25">
      <c r="A2321" s="13"/>
      <c r="C2321" s="66"/>
    </row>
    <row r="2322" spans="1:3" ht="15.75" customHeight="1" x14ac:dyDescent="0.25">
      <c r="A2322" s="13"/>
      <c r="C2322" s="66"/>
    </row>
    <row r="2323" spans="1:3" ht="15.75" customHeight="1" x14ac:dyDescent="0.25">
      <c r="A2323" s="13"/>
      <c r="C2323" s="66"/>
    </row>
    <row r="2324" spans="1:3" ht="15.75" customHeight="1" x14ac:dyDescent="0.25">
      <c r="A2324" s="13"/>
      <c r="C2324" s="66"/>
    </row>
    <row r="2325" spans="1:3" ht="15.75" customHeight="1" x14ac:dyDescent="0.25">
      <c r="A2325" s="13"/>
      <c r="C2325" s="66"/>
    </row>
    <row r="2326" spans="1:3" ht="15.75" customHeight="1" x14ac:dyDescent="0.25">
      <c r="A2326" s="13"/>
      <c r="C2326" s="66"/>
    </row>
    <row r="2327" spans="1:3" ht="15.75" customHeight="1" x14ac:dyDescent="0.25">
      <c r="A2327" s="13"/>
      <c r="C2327" s="66"/>
    </row>
    <row r="2328" spans="1:3" ht="15.75" customHeight="1" x14ac:dyDescent="0.25">
      <c r="A2328" s="13"/>
      <c r="C2328" s="66"/>
    </row>
    <row r="2329" spans="1:3" ht="15.75" customHeight="1" x14ac:dyDescent="0.25">
      <c r="A2329" s="13"/>
      <c r="C2329" s="66"/>
    </row>
    <row r="2330" spans="1:3" ht="15.75" customHeight="1" x14ac:dyDescent="0.25">
      <c r="A2330" s="13"/>
      <c r="C2330" s="66"/>
    </row>
    <row r="2331" spans="1:3" ht="15.75" customHeight="1" x14ac:dyDescent="0.25">
      <c r="A2331" s="13"/>
      <c r="C2331" s="66"/>
    </row>
    <row r="2332" spans="1:3" ht="15.75" customHeight="1" x14ac:dyDescent="0.25">
      <c r="A2332" s="13"/>
      <c r="C2332" s="66"/>
    </row>
    <row r="2333" spans="1:3" ht="15.75" customHeight="1" x14ac:dyDescent="0.25">
      <c r="A2333" s="13"/>
      <c r="C2333" s="66"/>
    </row>
    <row r="2334" spans="1:3" ht="15.75" customHeight="1" x14ac:dyDescent="0.25">
      <c r="A2334" s="13"/>
      <c r="C2334" s="66"/>
    </row>
    <row r="2335" spans="1:3" ht="15.75" customHeight="1" x14ac:dyDescent="0.25">
      <c r="A2335" s="13"/>
      <c r="C2335" s="66"/>
    </row>
    <row r="2336" spans="1:3" ht="15.75" customHeight="1" x14ac:dyDescent="0.25">
      <c r="A2336" s="13"/>
      <c r="C2336" s="66"/>
    </row>
    <row r="2337" spans="1:3" ht="15.75" customHeight="1" x14ac:dyDescent="0.25">
      <c r="A2337" s="13"/>
      <c r="C2337" s="66"/>
    </row>
    <row r="2338" spans="1:3" ht="15.75" customHeight="1" x14ac:dyDescent="0.25">
      <c r="A2338" s="13"/>
      <c r="C2338" s="66"/>
    </row>
    <row r="2339" spans="1:3" ht="15.75" customHeight="1" x14ac:dyDescent="0.25">
      <c r="A2339" s="13"/>
      <c r="C2339" s="66"/>
    </row>
    <row r="2340" spans="1:3" ht="15.75" customHeight="1" x14ac:dyDescent="0.25">
      <c r="A2340" s="13"/>
      <c r="C2340" s="66"/>
    </row>
    <row r="2341" spans="1:3" ht="15.75" customHeight="1" x14ac:dyDescent="0.25">
      <c r="A2341" s="13"/>
      <c r="C2341" s="66"/>
    </row>
    <row r="2342" spans="1:3" ht="15.75" customHeight="1" x14ac:dyDescent="0.25">
      <c r="A2342" s="13"/>
      <c r="C2342" s="66"/>
    </row>
    <row r="2343" spans="1:3" ht="15.75" customHeight="1" x14ac:dyDescent="0.25">
      <c r="A2343" s="13"/>
      <c r="C2343" s="66"/>
    </row>
    <row r="2344" spans="1:3" ht="15.75" customHeight="1" x14ac:dyDescent="0.25">
      <c r="A2344" s="13"/>
      <c r="C2344" s="66"/>
    </row>
    <row r="2345" spans="1:3" ht="15.75" customHeight="1" x14ac:dyDescent="0.25">
      <c r="A2345" s="13"/>
      <c r="C2345" s="66"/>
    </row>
    <row r="2346" spans="1:3" ht="15.75" customHeight="1" x14ac:dyDescent="0.25">
      <c r="A2346" s="13"/>
      <c r="C2346" s="66"/>
    </row>
    <row r="2347" spans="1:3" ht="15.75" customHeight="1" x14ac:dyDescent="0.25">
      <c r="A2347" s="13"/>
      <c r="C2347" s="66"/>
    </row>
    <row r="2348" spans="1:3" ht="15.75" customHeight="1" x14ac:dyDescent="0.25">
      <c r="A2348" s="13"/>
      <c r="C2348" s="66"/>
    </row>
    <row r="2349" spans="1:3" ht="15.75" customHeight="1" x14ac:dyDescent="0.25">
      <c r="A2349" s="13"/>
      <c r="C2349" s="66"/>
    </row>
    <row r="2350" spans="1:3" ht="15.75" customHeight="1" x14ac:dyDescent="0.25">
      <c r="A2350" s="13"/>
      <c r="C2350" s="66"/>
    </row>
    <row r="2351" spans="1:3" ht="15.75" customHeight="1" x14ac:dyDescent="0.25">
      <c r="A2351" s="13"/>
      <c r="C2351" s="66"/>
    </row>
    <row r="2352" spans="1:3" ht="15.75" customHeight="1" x14ac:dyDescent="0.25">
      <c r="A2352" s="13"/>
      <c r="C2352" s="66"/>
    </row>
    <row r="2353" spans="1:3" ht="15.75" customHeight="1" x14ac:dyDescent="0.25">
      <c r="A2353" s="13"/>
      <c r="C2353" s="66"/>
    </row>
    <row r="2354" spans="1:3" ht="15.75" customHeight="1" x14ac:dyDescent="0.25">
      <c r="A2354" s="13"/>
      <c r="C2354" s="66"/>
    </row>
    <row r="2355" spans="1:3" ht="15.75" customHeight="1" x14ac:dyDescent="0.25">
      <c r="A2355" s="13"/>
      <c r="C2355" s="66"/>
    </row>
    <row r="2356" spans="1:3" ht="15.75" customHeight="1" x14ac:dyDescent="0.25">
      <c r="A2356" s="13"/>
      <c r="C2356" s="66"/>
    </row>
    <row r="2357" spans="1:3" ht="15.75" customHeight="1" x14ac:dyDescent="0.25">
      <c r="A2357" s="13"/>
      <c r="C2357" s="66"/>
    </row>
    <row r="2358" spans="1:3" ht="15.75" customHeight="1" x14ac:dyDescent="0.25">
      <c r="A2358" s="13"/>
      <c r="C2358" s="66"/>
    </row>
    <row r="2359" spans="1:3" ht="15.75" customHeight="1" x14ac:dyDescent="0.25">
      <c r="A2359" s="13"/>
      <c r="C2359" s="66"/>
    </row>
    <row r="2360" spans="1:3" ht="15.75" customHeight="1" x14ac:dyDescent="0.25">
      <c r="A2360" s="13"/>
      <c r="C2360" s="66"/>
    </row>
    <row r="2361" spans="1:3" ht="15.75" customHeight="1" x14ac:dyDescent="0.25">
      <c r="A2361" s="13"/>
      <c r="C2361" s="66"/>
    </row>
    <row r="2362" spans="1:3" ht="15.75" customHeight="1" x14ac:dyDescent="0.25">
      <c r="A2362" s="13"/>
      <c r="C2362" s="66"/>
    </row>
    <row r="2363" spans="1:3" ht="15.75" customHeight="1" x14ac:dyDescent="0.25">
      <c r="A2363" s="13"/>
      <c r="C2363" s="66"/>
    </row>
    <row r="2364" spans="1:3" ht="15.75" customHeight="1" x14ac:dyDescent="0.25">
      <c r="A2364" s="13"/>
      <c r="C2364" s="66"/>
    </row>
    <row r="2365" spans="1:3" ht="15.75" customHeight="1" x14ac:dyDescent="0.25">
      <c r="A2365" s="13"/>
      <c r="C2365" s="66"/>
    </row>
    <row r="2366" spans="1:3" ht="15.75" customHeight="1" x14ac:dyDescent="0.25">
      <c r="A2366" s="13"/>
      <c r="C2366" s="66"/>
    </row>
    <row r="2367" spans="1:3" ht="15.75" customHeight="1" x14ac:dyDescent="0.25">
      <c r="A2367" s="13"/>
      <c r="C2367" s="66"/>
    </row>
    <row r="2368" spans="1:3" ht="15.75" customHeight="1" x14ac:dyDescent="0.25">
      <c r="A2368" s="13"/>
      <c r="C2368" s="66"/>
    </row>
    <row r="2369" spans="1:3" ht="15.75" customHeight="1" x14ac:dyDescent="0.25">
      <c r="A2369" s="13"/>
      <c r="C2369" s="66"/>
    </row>
    <row r="2370" spans="1:3" ht="15.75" customHeight="1" x14ac:dyDescent="0.25">
      <c r="A2370" s="13"/>
      <c r="C2370" s="66"/>
    </row>
    <row r="2371" spans="1:3" ht="15.75" customHeight="1" x14ac:dyDescent="0.25">
      <c r="A2371" s="13"/>
      <c r="C2371" s="66"/>
    </row>
    <row r="2372" spans="1:3" ht="15.75" customHeight="1" x14ac:dyDescent="0.25">
      <c r="A2372" s="13"/>
      <c r="C2372" s="66"/>
    </row>
    <row r="2373" spans="1:3" ht="15.75" customHeight="1" x14ac:dyDescent="0.25">
      <c r="A2373" s="13"/>
      <c r="C2373" s="66"/>
    </row>
    <row r="2374" spans="1:3" ht="15.75" customHeight="1" x14ac:dyDescent="0.25">
      <c r="A2374" s="13"/>
      <c r="C2374" s="66"/>
    </row>
    <row r="2375" spans="1:3" ht="15.75" customHeight="1" x14ac:dyDescent="0.25">
      <c r="A2375" s="13"/>
      <c r="C2375" s="66"/>
    </row>
    <row r="2376" spans="1:3" ht="15.75" customHeight="1" x14ac:dyDescent="0.25">
      <c r="A2376" s="13"/>
      <c r="C2376" s="66"/>
    </row>
    <row r="2377" spans="1:3" ht="15.75" customHeight="1" x14ac:dyDescent="0.25">
      <c r="A2377" s="13"/>
      <c r="C2377" s="66"/>
    </row>
    <row r="2378" spans="1:3" ht="15.75" customHeight="1" x14ac:dyDescent="0.25">
      <c r="A2378" s="13"/>
      <c r="C2378" s="66"/>
    </row>
    <row r="2379" spans="1:3" ht="15.75" customHeight="1" x14ac:dyDescent="0.25">
      <c r="A2379" s="13"/>
      <c r="C2379" s="66"/>
    </row>
    <row r="2380" spans="1:3" ht="15.75" customHeight="1" x14ac:dyDescent="0.25">
      <c r="A2380" s="13"/>
      <c r="C2380" s="66"/>
    </row>
    <row r="2381" spans="1:3" ht="15.75" customHeight="1" x14ac:dyDescent="0.25">
      <c r="A2381" s="13"/>
      <c r="C2381" s="66"/>
    </row>
    <row r="2382" spans="1:3" ht="15.75" customHeight="1" x14ac:dyDescent="0.25">
      <c r="A2382" s="13"/>
      <c r="C2382" s="66"/>
    </row>
    <row r="2383" spans="1:3" ht="15.75" customHeight="1" x14ac:dyDescent="0.25">
      <c r="A2383" s="13"/>
      <c r="C2383" s="66"/>
    </row>
    <row r="2384" spans="1:3" ht="15.75" customHeight="1" x14ac:dyDescent="0.25">
      <c r="A2384" s="13"/>
      <c r="C2384" s="66"/>
    </row>
    <row r="2385" spans="1:3" ht="15.75" customHeight="1" x14ac:dyDescent="0.25">
      <c r="A2385" s="13"/>
      <c r="C2385" s="66"/>
    </row>
    <row r="2386" spans="1:3" ht="15.75" customHeight="1" x14ac:dyDescent="0.25">
      <c r="A2386" s="13"/>
      <c r="C2386" s="66"/>
    </row>
    <row r="2387" spans="1:3" ht="15.75" customHeight="1" x14ac:dyDescent="0.25">
      <c r="A2387" s="13"/>
      <c r="C2387" s="66"/>
    </row>
    <row r="2388" spans="1:3" ht="15.75" customHeight="1" x14ac:dyDescent="0.25">
      <c r="A2388" s="13"/>
      <c r="C2388" s="66"/>
    </row>
    <row r="2389" spans="1:3" ht="15.75" customHeight="1" x14ac:dyDescent="0.25">
      <c r="A2389" s="13"/>
      <c r="C2389" s="66"/>
    </row>
    <row r="2390" spans="1:3" ht="15.75" customHeight="1" x14ac:dyDescent="0.25">
      <c r="A2390" s="13"/>
      <c r="C2390" s="66"/>
    </row>
    <row r="2391" spans="1:3" ht="15.75" customHeight="1" x14ac:dyDescent="0.25">
      <c r="A2391" s="13"/>
      <c r="C2391" s="66"/>
    </row>
    <row r="2392" spans="1:3" ht="15.75" customHeight="1" x14ac:dyDescent="0.25">
      <c r="A2392" s="13"/>
      <c r="C2392" s="66"/>
    </row>
    <row r="2393" spans="1:3" ht="15.75" customHeight="1" x14ac:dyDescent="0.25">
      <c r="A2393" s="13"/>
      <c r="C2393" s="66"/>
    </row>
    <row r="2394" spans="1:3" ht="15.75" customHeight="1" x14ac:dyDescent="0.25">
      <c r="A2394" s="13"/>
      <c r="C2394" s="66"/>
    </row>
    <row r="2395" spans="1:3" ht="15.75" customHeight="1" x14ac:dyDescent="0.25">
      <c r="A2395" s="13"/>
      <c r="C2395" s="66"/>
    </row>
    <row r="2396" spans="1:3" ht="15.75" customHeight="1" x14ac:dyDescent="0.25">
      <c r="A2396" s="13"/>
      <c r="C2396" s="66"/>
    </row>
    <row r="2397" spans="1:3" ht="15.75" customHeight="1" x14ac:dyDescent="0.25">
      <c r="A2397" s="13"/>
      <c r="C2397" s="66"/>
    </row>
    <row r="2398" spans="1:3" ht="15.75" customHeight="1" x14ac:dyDescent="0.25">
      <c r="A2398" s="13"/>
      <c r="C2398" s="66"/>
    </row>
    <row r="2399" spans="1:3" ht="15.75" customHeight="1" x14ac:dyDescent="0.25">
      <c r="A2399" s="13"/>
      <c r="C2399" s="66"/>
    </row>
    <row r="2400" spans="1:3" ht="15.75" customHeight="1" x14ac:dyDescent="0.25">
      <c r="A2400" s="13"/>
      <c r="C2400" s="66"/>
    </row>
    <row r="2401" spans="1:3" ht="15.75" customHeight="1" x14ac:dyDescent="0.25">
      <c r="A2401" s="13"/>
      <c r="C2401" s="66"/>
    </row>
    <row r="2402" spans="1:3" ht="15.75" customHeight="1" x14ac:dyDescent="0.25">
      <c r="A2402" s="13"/>
      <c r="C2402" s="66"/>
    </row>
    <row r="2403" spans="1:3" ht="15.75" customHeight="1" x14ac:dyDescent="0.25">
      <c r="A2403" s="13"/>
      <c r="C2403" s="66"/>
    </row>
    <row r="2404" spans="1:3" ht="15.75" customHeight="1" x14ac:dyDescent="0.25">
      <c r="A2404" s="13"/>
      <c r="C2404" s="66"/>
    </row>
    <row r="2405" spans="1:3" ht="15.75" customHeight="1" x14ac:dyDescent="0.25">
      <c r="A2405" s="13"/>
      <c r="C2405" s="66"/>
    </row>
    <row r="2406" spans="1:3" ht="15.75" customHeight="1" x14ac:dyDescent="0.25">
      <c r="A2406" s="13"/>
      <c r="C2406" s="66"/>
    </row>
    <row r="2407" spans="1:3" ht="15.75" customHeight="1" x14ac:dyDescent="0.25">
      <c r="A2407" s="13"/>
      <c r="C2407" s="66"/>
    </row>
    <row r="2408" spans="1:3" ht="15.75" customHeight="1" x14ac:dyDescent="0.25">
      <c r="A2408" s="13"/>
      <c r="C2408" s="66"/>
    </row>
    <row r="2409" spans="1:3" ht="15.75" customHeight="1" x14ac:dyDescent="0.25">
      <c r="A2409" s="13"/>
      <c r="C2409" s="66"/>
    </row>
    <row r="2410" spans="1:3" ht="15.75" customHeight="1" x14ac:dyDescent="0.25">
      <c r="A2410" s="13"/>
      <c r="C2410" s="66"/>
    </row>
    <row r="2411" spans="1:3" ht="15.75" customHeight="1" x14ac:dyDescent="0.25">
      <c r="A2411" s="13"/>
      <c r="C2411" s="66"/>
    </row>
    <row r="2412" spans="1:3" ht="15.75" customHeight="1" x14ac:dyDescent="0.25">
      <c r="A2412" s="13"/>
      <c r="C2412" s="66"/>
    </row>
    <row r="2413" spans="1:3" ht="15.75" customHeight="1" x14ac:dyDescent="0.25">
      <c r="A2413" s="13"/>
      <c r="C2413" s="66"/>
    </row>
    <row r="2414" spans="1:3" ht="15.75" customHeight="1" x14ac:dyDescent="0.25">
      <c r="A2414" s="13"/>
      <c r="C2414" s="66"/>
    </row>
    <row r="2415" spans="1:3" ht="15.75" customHeight="1" x14ac:dyDescent="0.25">
      <c r="A2415" s="13"/>
      <c r="C2415" s="66"/>
    </row>
    <row r="2416" spans="1:3" ht="15.75" customHeight="1" x14ac:dyDescent="0.25">
      <c r="A2416" s="13"/>
      <c r="C2416" s="66"/>
    </row>
    <row r="2417" spans="1:3" ht="15.75" customHeight="1" x14ac:dyDescent="0.25">
      <c r="A2417" s="13"/>
      <c r="C2417" s="66"/>
    </row>
    <row r="2418" spans="1:3" ht="15.75" customHeight="1" x14ac:dyDescent="0.25">
      <c r="A2418" s="13"/>
      <c r="C2418" s="66"/>
    </row>
    <row r="2419" spans="1:3" ht="15.75" customHeight="1" x14ac:dyDescent="0.25">
      <c r="A2419" s="13"/>
      <c r="C2419" s="66"/>
    </row>
    <row r="2420" spans="1:3" ht="15.75" customHeight="1" x14ac:dyDescent="0.25">
      <c r="A2420" s="13"/>
      <c r="C2420" s="66"/>
    </row>
    <row r="2421" spans="1:3" ht="15.75" customHeight="1" x14ac:dyDescent="0.25">
      <c r="A2421" s="13"/>
      <c r="C2421" s="66"/>
    </row>
    <row r="2422" spans="1:3" ht="15.75" customHeight="1" x14ac:dyDescent="0.25">
      <c r="A2422" s="13"/>
      <c r="C2422" s="66"/>
    </row>
    <row r="2423" spans="1:3" ht="15.75" customHeight="1" x14ac:dyDescent="0.25">
      <c r="A2423" s="13"/>
      <c r="C2423" s="66"/>
    </row>
    <row r="2424" spans="1:3" ht="15.75" customHeight="1" x14ac:dyDescent="0.25">
      <c r="A2424" s="13"/>
      <c r="C2424" s="66"/>
    </row>
    <row r="2425" spans="1:3" ht="15.75" customHeight="1" x14ac:dyDescent="0.25">
      <c r="A2425" s="13"/>
      <c r="C2425" s="66"/>
    </row>
    <row r="2426" spans="1:3" ht="15.75" customHeight="1" x14ac:dyDescent="0.25">
      <c r="A2426" s="13"/>
      <c r="C2426" s="66"/>
    </row>
    <row r="2427" spans="1:3" ht="15.75" customHeight="1" x14ac:dyDescent="0.25">
      <c r="A2427" s="13"/>
      <c r="C2427" s="66"/>
    </row>
    <row r="2428" spans="1:3" ht="15.75" customHeight="1" x14ac:dyDescent="0.25">
      <c r="A2428" s="13"/>
      <c r="C2428" s="66"/>
    </row>
    <row r="2429" spans="1:3" ht="15.75" customHeight="1" x14ac:dyDescent="0.25">
      <c r="A2429" s="13"/>
      <c r="C2429" s="66"/>
    </row>
    <row r="2430" spans="1:3" ht="15.75" customHeight="1" x14ac:dyDescent="0.25">
      <c r="A2430" s="13"/>
      <c r="C2430" s="66"/>
    </row>
    <row r="2431" spans="1:3" ht="15.75" customHeight="1" x14ac:dyDescent="0.25">
      <c r="A2431" s="13"/>
      <c r="C2431" s="66"/>
    </row>
    <row r="2432" spans="1:3" ht="15.75" customHeight="1" x14ac:dyDescent="0.25">
      <c r="A2432" s="13"/>
      <c r="C2432" s="66"/>
    </row>
    <row r="2433" spans="1:3" ht="15.75" customHeight="1" x14ac:dyDescent="0.25">
      <c r="A2433" s="13"/>
      <c r="C2433" s="66"/>
    </row>
    <row r="2434" spans="1:3" ht="15.75" customHeight="1" x14ac:dyDescent="0.25">
      <c r="A2434" s="13"/>
      <c r="C2434" s="66"/>
    </row>
    <row r="2435" spans="1:3" ht="15.75" customHeight="1" x14ac:dyDescent="0.25">
      <c r="A2435" s="13"/>
      <c r="C2435" s="66"/>
    </row>
    <row r="2436" spans="1:3" ht="15.75" customHeight="1" x14ac:dyDescent="0.25">
      <c r="A2436" s="13"/>
      <c r="C2436" s="66"/>
    </row>
    <row r="2437" spans="1:3" ht="15.75" customHeight="1" x14ac:dyDescent="0.25">
      <c r="A2437" s="13"/>
      <c r="C2437" s="66"/>
    </row>
    <row r="2438" spans="1:3" ht="15.75" customHeight="1" x14ac:dyDescent="0.25">
      <c r="A2438" s="13"/>
      <c r="C2438" s="66"/>
    </row>
    <row r="2439" spans="1:3" ht="15.75" customHeight="1" x14ac:dyDescent="0.25">
      <c r="A2439" s="13"/>
      <c r="C2439" s="66"/>
    </row>
    <row r="2440" spans="1:3" ht="15.75" customHeight="1" x14ac:dyDescent="0.25">
      <c r="A2440" s="13"/>
      <c r="C2440" s="66"/>
    </row>
    <row r="2441" spans="1:3" ht="15.75" customHeight="1" x14ac:dyDescent="0.25">
      <c r="A2441" s="13"/>
      <c r="C2441" s="66"/>
    </row>
    <row r="2442" spans="1:3" ht="15.75" customHeight="1" x14ac:dyDescent="0.25">
      <c r="A2442" s="13"/>
      <c r="C2442" s="66"/>
    </row>
    <row r="2443" spans="1:3" ht="15.75" customHeight="1" x14ac:dyDescent="0.25">
      <c r="A2443" s="13"/>
      <c r="C2443" s="66"/>
    </row>
    <row r="2444" spans="1:3" ht="15.75" customHeight="1" x14ac:dyDescent="0.25">
      <c r="A2444" s="13"/>
      <c r="C2444" s="66"/>
    </row>
    <row r="2445" spans="1:3" ht="15.75" customHeight="1" x14ac:dyDescent="0.25">
      <c r="A2445" s="13"/>
      <c r="C2445" s="66"/>
    </row>
    <row r="2446" spans="1:3" ht="15.75" customHeight="1" x14ac:dyDescent="0.25">
      <c r="A2446" s="13"/>
      <c r="C2446" s="66"/>
    </row>
    <row r="2447" spans="1:3" ht="15.75" customHeight="1" x14ac:dyDescent="0.25">
      <c r="A2447" s="13"/>
      <c r="C2447" s="66"/>
    </row>
    <row r="2448" spans="1:3" ht="15.75" customHeight="1" x14ac:dyDescent="0.25">
      <c r="A2448" s="13"/>
      <c r="C2448" s="66"/>
    </row>
    <row r="2449" spans="1:3" ht="15.75" customHeight="1" x14ac:dyDescent="0.25">
      <c r="A2449" s="13"/>
      <c r="C2449" s="66"/>
    </row>
    <row r="2450" spans="1:3" ht="15.75" customHeight="1" x14ac:dyDescent="0.25">
      <c r="A2450" s="13"/>
      <c r="C2450" s="66"/>
    </row>
    <row r="2451" spans="1:3" ht="15.75" customHeight="1" x14ac:dyDescent="0.25">
      <c r="A2451" s="13"/>
      <c r="C2451" s="66"/>
    </row>
    <row r="2452" spans="1:3" ht="15.75" customHeight="1" x14ac:dyDescent="0.25">
      <c r="A2452" s="13"/>
      <c r="C2452" s="66"/>
    </row>
    <row r="2453" spans="1:3" ht="15.75" customHeight="1" x14ac:dyDescent="0.25">
      <c r="A2453" s="13"/>
      <c r="C2453" s="66"/>
    </row>
    <row r="2454" spans="1:3" ht="15.75" customHeight="1" x14ac:dyDescent="0.25">
      <c r="A2454" s="13"/>
      <c r="C2454" s="66"/>
    </row>
    <row r="2455" spans="1:3" ht="15.75" customHeight="1" x14ac:dyDescent="0.25">
      <c r="A2455" s="13"/>
      <c r="C2455" s="66"/>
    </row>
    <row r="2456" spans="1:3" ht="15.75" customHeight="1" x14ac:dyDescent="0.25">
      <c r="A2456" s="13"/>
      <c r="C2456" s="66"/>
    </row>
    <row r="2457" spans="1:3" ht="15.75" customHeight="1" x14ac:dyDescent="0.25">
      <c r="A2457" s="13"/>
      <c r="C2457" s="66"/>
    </row>
    <row r="2458" spans="1:3" ht="15.75" customHeight="1" x14ac:dyDescent="0.25">
      <c r="A2458" s="13"/>
      <c r="C2458" s="66"/>
    </row>
    <row r="2459" spans="1:3" ht="15.75" customHeight="1" x14ac:dyDescent="0.25">
      <c r="A2459" s="13"/>
      <c r="C2459" s="66"/>
    </row>
    <row r="2460" spans="1:3" ht="15.75" customHeight="1" x14ac:dyDescent="0.25">
      <c r="A2460" s="13"/>
      <c r="C2460" s="66"/>
    </row>
    <row r="2461" spans="1:3" ht="15.75" customHeight="1" x14ac:dyDescent="0.25">
      <c r="A2461" s="13"/>
      <c r="C2461" s="66"/>
    </row>
    <row r="2462" spans="1:3" ht="15.75" customHeight="1" x14ac:dyDescent="0.25">
      <c r="A2462" s="13"/>
      <c r="C2462" s="66"/>
    </row>
    <row r="2463" spans="1:3" ht="15.75" customHeight="1" x14ac:dyDescent="0.25">
      <c r="A2463" s="13"/>
      <c r="C2463" s="66"/>
    </row>
    <row r="2464" spans="1:3" ht="15.75" customHeight="1" x14ac:dyDescent="0.25">
      <c r="A2464" s="13"/>
      <c r="C2464" s="66"/>
    </row>
    <row r="2465" spans="1:3" ht="15.75" customHeight="1" x14ac:dyDescent="0.25">
      <c r="A2465" s="13"/>
      <c r="C2465" s="66"/>
    </row>
    <row r="2466" spans="1:3" ht="15.75" customHeight="1" x14ac:dyDescent="0.25">
      <c r="A2466" s="13"/>
      <c r="C2466" s="66"/>
    </row>
    <row r="2467" spans="1:3" ht="15.75" customHeight="1" x14ac:dyDescent="0.25">
      <c r="A2467" s="13"/>
      <c r="C2467" s="66"/>
    </row>
    <row r="2468" spans="1:3" ht="15.75" customHeight="1" x14ac:dyDescent="0.25">
      <c r="A2468" s="13"/>
      <c r="C2468" s="66"/>
    </row>
    <row r="2469" spans="1:3" ht="15.75" customHeight="1" x14ac:dyDescent="0.25">
      <c r="A2469" s="13"/>
      <c r="C2469" s="66"/>
    </row>
    <row r="2470" spans="1:3" ht="15.75" customHeight="1" x14ac:dyDescent="0.25">
      <c r="A2470" s="13"/>
      <c r="C2470" s="66"/>
    </row>
    <row r="2471" spans="1:3" ht="15.75" customHeight="1" x14ac:dyDescent="0.25">
      <c r="A2471" s="13"/>
      <c r="C2471" s="66"/>
    </row>
    <row r="2472" spans="1:3" ht="15.75" customHeight="1" x14ac:dyDescent="0.25">
      <c r="A2472" s="13"/>
      <c r="C2472" s="66"/>
    </row>
    <row r="2473" spans="1:3" ht="15.75" customHeight="1" x14ac:dyDescent="0.25">
      <c r="A2473" s="13"/>
      <c r="C2473" s="66"/>
    </row>
    <row r="2474" spans="1:3" ht="15.75" customHeight="1" x14ac:dyDescent="0.25">
      <c r="A2474" s="13"/>
      <c r="C2474" s="66"/>
    </row>
    <row r="2475" spans="1:3" ht="15.75" customHeight="1" x14ac:dyDescent="0.25">
      <c r="A2475" s="13"/>
      <c r="C2475" s="66"/>
    </row>
    <row r="2476" spans="1:3" ht="15.75" customHeight="1" x14ac:dyDescent="0.25">
      <c r="A2476" s="13"/>
      <c r="C2476" s="66"/>
    </row>
    <row r="2477" spans="1:3" ht="15.75" customHeight="1" x14ac:dyDescent="0.25">
      <c r="A2477" s="13"/>
      <c r="C2477" s="66"/>
    </row>
    <row r="2478" spans="1:3" ht="15.75" customHeight="1" x14ac:dyDescent="0.25">
      <c r="A2478" s="13"/>
      <c r="C2478" s="66"/>
    </row>
    <row r="2479" spans="1:3" ht="15.75" customHeight="1" x14ac:dyDescent="0.25">
      <c r="A2479" s="13"/>
      <c r="C2479" s="66"/>
    </row>
    <row r="2480" spans="1:3" ht="15.75" customHeight="1" x14ac:dyDescent="0.25">
      <c r="A2480" s="13"/>
      <c r="C2480" s="66"/>
    </row>
    <row r="2481" spans="1:3" ht="15.75" customHeight="1" x14ac:dyDescent="0.25">
      <c r="A2481" s="13"/>
      <c r="C2481" s="66"/>
    </row>
    <row r="2482" spans="1:3" ht="15.75" customHeight="1" x14ac:dyDescent="0.25">
      <c r="A2482" s="13"/>
      <c r="C2482" s="66"/>
    </row>
    <row r="2483" spans="1:3" ht="15.75" customHeight="1" x14ac:dyDescent="0.25">
      <c r="A2483" s="13"/>
      <c r="C2483" s="66"/>
    </row>
    <row r="2484" spans="1:3" ht="15.75" customHeight="1" x14ac:dyDescent="0.25">
      <c r="A2484" s="13"/>
      <c r="C2484" s="66"/>
    </row>
    <row r="2485" spans="1:3" ht="15.75" customHeight="1" x14ac:dyDescent="0.25">
      <c r="A2485" s="13"/>
      <c r="C2485" s="66"/>
    </row>
    <row r="2486" spans="1:3" ht="15.75" customHeight="1" x14ac:dyDescent="0.25">
      <c r="A2486" s="13"/>
      <c r="C2486" s="66"/>
    </row>
    <row r="2487" spans="1:3" ht="15.75" customHeight="1" x14ac:dyDescent="0.25">
      <c r="A2487" s="13"/>
      <c r="C2487" s="66"/>
    </row>
    <row r="2488" spans="1:3" ht="15.75" customHeight="1" x14ac:dyDescent="0.25">
      <c r="A2488" s="13"/>
      <c r="C2488" s="66"/>
    </row>
    <row r="2489" spans="1:3" ht="15.75" customHeight="1" x14ac:dyDescent="0.25">
      <c r="A2489" s="13"/>
      <c r="C2489" s="66"/>
    </row>
    <row r="2490" spans="1:3" ht="15.75" customHeight="1" x14ac:dyDescent="0.25">
      <c r="A2490" s="13"/>
      <c r="C2490" s="66"/>
    </row>
    <row r="2491" spans="1:3" ht="15.75" customHeight="1" x14ac:dyDescent="0.25">
      <c r="A2491" s="13"/>
      <c r="C2491" s="66"/>
    </row>
    <row r="2492" spans="1:3" ht="15.75" customHeight="1" x14ac:dyDescent="0.25">
      <c r="A2492" s="13"/>
      <c r="C2492" s="66"/>
    </row>
    <row r="2493" spans="1:3" ht="15.75" customHeight="1" x14ac:dyDescent="0.25">
      <c r="A2493" s="13"/>
      <c r="C2493" s="66"/>
    </row>
    <row r="2494" spans="1:3" ht="15.75" customHeight="1" x14ac:dyDescent="0.25">
      <c r="A2494" s="13"/>
      <c r="C2494" s="66"/>
    </row>
    <row r="2495" spans="1:3" ht="15.75" customHeight="1" x14ac:dyDescent="0.25">
      <c r="A2495" s="13"/>
      <c r="C2495" s="66"/>
    </row>
    <row r="2496" spans="1:3" ht="15.75" customHeight="1" x14ac:dyDescent="0.25">
      <c r="A2496" s="13"/>
      <c r="C2496" s="66"/>
    </row>
    <row r="2497" spans="1:3" ht="15.75" customHeight="1" x14ac:dyDescent="0.25">
      <c r="A2497" s="13"/>
      <c r="C2497" s="66"/>
    </row>
    <row r="2498" spans="1:3" ht="15.75" customHeight="1" x14ac:dyDescent="0.25">
      <c r="A2498" s="13"/>
      <c r="C2498" s="66"/>
    </row>
    <row r="2499" spans="1:3" ht="15.75" customHeight="1" x14ac:dyDescent="0.25">
      <c r="A2499" s="13"/>
      <c r="C2499" s="66"/>
    </row>
    <row r="2500" spans="1:3" ht="15.75" customHeight="1" x14ac:dyDescent="0.25">
      <c r="A2500" s="13"/>
      <c r="C2500" s="66"/>
    </row>
    <row r="2501" spans="1:3" ht="15.75" customHeight="1" x14ac:dyDescent="0.25">
      <c r="A2501" s="13"/>
      <c r="C2501" s="66"/>
    </row>
    <row r="2502" spans="1:3" ht="15.75" customHeight="1" x14ac:dyDescent="0.25">
      <c r="A2502" s="13"/>
      <c r="C2502" s="66"/>
    </row>
    <row r="2503" spans="1:3" ht="15.75" customHeight="1" x14ac:dyDescent="0.25">
      <c r="A2503" s="13"/>
      <c r="C2503" s="66"/>
    </row>
    <row r="2504" spans="1:3" ht="15.75" customHeight="1" x14ac:dyDescent="0.25">
      <c r="A2504" s="13"/>
      <c r="C2504" s="66"/>
    </row>
    <row r="2505" spans="1:3" ht="15.75" customHeight="1" x14ac:dyDescent="0.25">
      <c r="A2505" s="13"/>
      <c r="C2505" s="66"/>
    </row>
    <row r="2506" spans="1:3" ht="15.75" customHeight="1" x14ac:dyDescent="0.25">
      <c r="A2506" s="13"/>
      <c r="C2506" s="66"/>
    </row>
    <row r="2507" spans="1:3" ht="15.75" customHeight="1" x14ac:dyDescent="0.25">
      <c r="A2507" s="13"/>
      <c r="C2507" s="66"/>
    </row>
    <row r="2508" spans="1:3" ht="15.75" customHeight="1" x14ac:dyDescent="0.25">
      <c r="A2508" s="13"/>
      <c r="C2508" s="66"/>
    </row>
    <row r="2509" spans="1:3" ht="15.75" customHeight="1" x14ac:dyDescent="0.25">
      <c r="A2509" s="13"/>
      <c r="C2509" s="66"/>
    </row>
    <row r="2510" spans="1:3" ht="15.75" customHeight="1" x14ac:dyDescent="0.25">
      <c r="A2510" s="13"/>
      <c r="C2510" s="66"/>
    </row>
    <row r="2511" spans="1:3" ht="15.75" customHeight="1" x14ac:dyDescent="0.25">
      <c r="A2511" s="13"/>
      <c r="C2511" s="66"/>
    </row>
    <row r="2512" spans="1:3" ht="15.75" customHeight="1" x14ac:dyDescent="0.25">
      <c r="A2512" s="13"/>
      <c r="C2512" s="66"/>
    </row>
    <row r="2513" spans="1:3" ht="15.75" customHeight="1" x14ac:dyDescent="0.25">
      <c r="A2513" s="13"/>
      <c r="C2513" s="66"/>
    </row>
    <row r="2514" spans="1:3" ht="15.75" customHeight="1" x14ac:dyDescent="0.25">
      <c r="A2514" s="13"/>
      <c r="C2514" s="66"/>
    </row>
    <row r="2515" spans="1:3" ht="15.75" customHeight="1" x14ac:dyDescent="0.25">
      <c r="A2515" s="13"/>
      <c r="C2515" s="66"/>
    </row>
    <row r="2516" spans="1:3" ht="15.75" customHeight="1" x14ac:dyDescent="0.25">
      <c r="A2516" s="13"/>
      <c r="C2516" s="66"/>
    </row>
    <row r="2517" spans="1:3" ht="15.75" customHeight="1" x14ac:dyDescent="0.25">
      <c r="A2517" s="13"/>
      <c r="C2517" s="66"/>
    </row>
    <row r="2518" spans="1:3" ht="15.75" customHeight="1" x14ac:dyDescent="0.25">
      <c r="A2518" s="13"/>
      <c r="C2518" s="66"/>
    </row>
    <row r="2519" spans="1:3" ht="15.75" customHeight="1" x14ac:dyDescent="0.25">
      <c r="A2519" s="13"/>
      <c r="C2519" s="66"/>
    </row>
    <row r="2520" spans="1:3" ht="15.75" customHeight="1" x14ac:dyDescent="0.25">
      <c r="A2520" s="13"/>
      <c r="C2520" s="66"/>
    </row>
    <row r="2521" spans="1:3" ht="15.75" customHeight="1" x14ac:dyDescent="0.25">
      <c r="A2521" s="13"/>
      <c r="C2521" s="66"/>
    </row>
    <row r="2522" spans="1:3" ht="15.75" customHeight="1" x14ac:dyDescent="0.25">
      <c r="A2522" s="13"/>
      <c r="C2522" s="66"/>
    </row>
    <row r="2523" spans="1:3" ht="15.75" customHeight="1" x14ac:dyDescent="0.25">
      <c r="A2523" s="13"/>
      <c r="C2523" s="66"/>
    </row>
    <row r="2524" spans="1:3" ht="15.75" customHeight="1" x14ac:dyDescent="0.25">
      <c r="A2524" s="13"/>
      <c r="C2524" s="66"/>
    </row>
    <row r="2525" spans="1:3" ht="15.75" customHeight="1" x14ac:dyDescent="0.25">
      <c r="A2525" s="13"/>
      <c r="C2525" s="66"/>
    </row>
    <row r="2526" spans="1:3" ht="15.75" customHeight="1" x14ac:dyDescent="0.25">
      <c r="A2526" s="13"/>
      <c r="C2526" s="66"/>
    </row>
    <row r="2527" spans="1:3" ht="15.75" customHeight="1" x14ac:dyDescent="0.25">
      <c r="A2527" s="13"/>
      <c r="C2527" s="66"/>
    </row>
    <row r="2528" spans="1:3" ht="15.75" customHeight="1" x14ac:dyDescent="0.25">
      <c r="A2528" s="13"/>
      <c r="C2528" s="66"/>
    </row>
    <row r="2529" spans="1:3" ht="15.75" customHeight="1" x14ac:dyDescent="0.25">
      <c r="A2529" s="13"/>
      <c r="C2529" s="66"/>
    </row>
    <row r="2530" spans="1:3" ht="15.75" customHeight="1" x14ac:dyDescent="0.25">
      <c r="A2530" s="13"/>
      <c r="C2530" s="66"/>
    </row>
    <row r="2531" spans="1:3" ht="15.75" customHeight="1" x14ac:dyDescent="0.25">
      <c r="A2531" s="13"/>
      <c r="C2531" s="66"/>
    </row>
    <row r="2532" spans="1:3" ht="15.75" customHeight="1" x14ac:dyDescent="0.25">
      <c r="A2532" s="13"/>
      <c r="C2532" s="66"/>
    </row>
    <row r="2533" spans="1:3" ht="15.75" customHeight="1" x14ac:dyDescent="0.25">
      <c r="A2533" s="13"/>
      <c r="C2533" s="66"/>
    </row>
    <row r="2534" spans="1:3" ht="15.75" customHeight="1" x14ac:dyDescent="0.25">
      <c r="A2534" s="13"/>
      <c r="C2534" s="66"/>
    </row>
    <row r="2535" spans="1:3" ht="15.75" customHeight="1" x14ac:dyDescent="0.25">
      <c r="A2535" s="13"/>
      <c r="C2535" s="66"/>
    </row>
    <row r="2536" spans="1:3" ht="15.75" customHeight="1" x14ac:dyDescent="0.25">
      <c r="A2536" s="13"/>
      <c r="C2536" s="66"/>
    </row>
    <row r="2537" spans="1:3" ht="15.75" customHeight="1" x14ac:dyDescent="0.25">
      <c r="A2537" s="13"/>
      <c r="C2537" s="66"/>
    </row>
    <row r="2538" spans="1:3" ht="15.75" customHeight="1" x14ac:dyDescent="0.25">
      <c r="A2538" s="13"/>
      <c r="C2538" s="66"/>
    </row>
    <row r="2539" spans="1:3" ht="15.75" customHeight="1" x14ac:dyDescent="0.25">
      <c r="A2539" s="13"/>
      <c r="C2539" s="66"/>
    </row>
    <row r="2540" spans="1:3" ht="15.75" customHeight="1" x14ac:dyDescent="0.25">
      <c r="A2540" s="13"/>
      <c r="C2540" s="66"/>
    </row>
    <row r="2541" spans="1:3" ht="15.75" customHeight="1" x14ac:dyDescent="0.25">
      <c r="A2541" s="13"/>
      <c r="C2541" s="66"/>
    </row>
    <row r="2542" spans="1:3" ht="15.75" customHeight="1" x14ac:dyDescent="0.25">
      <c r="A2542" s="13"/>
      <c r="C2542" s="66"/>
    </row>
    <row r="2543" spans="1:3" ht="15.75" customHeight="1" x14ac:dyDescent="0.25">
      <c r="A2543" s="13"/>
      <c r="C2543" s="66"/>
    </row>
    <row r="2544" spans="1:3" ht="15.75" customHeight="1" x14ac:dyDescent="0.25">
      <c r="A2544" s="13"/>
      <c r="C2544" s="66"/>
    </row>
    <row r="2545" spans="1:3" ht="15.75" customHeight="1" x14ac:dyDescent="0.25">
      <c r="A2545" s="13"/>
      <c r="C2545" s="66"/>
    </row>
    <row r="2546" spans="1:3" ht="15.75" customHeight="1" x14ac:dyDescent="0.25">
      <c r="A2546" s="13"/>
      <c r="C2546" s="66"/>
    </row>
    <row r="2547" spans="1:3" ht="15.75" customHeight="1" x14ac:dyDescent="0.25">
      <c r="A2547" s="13"/>
      <c r="C2547" s="66"/>
    </row>
    <row r="2548" spans="1:3" ht="15.75" customHeight="1" x14ac:dyDescent="0.25">
      <c r="A2548" s="13"/>
      <c r="C2548" s="66"/>
    </row>
    <row r="2549" spans="1:3" ht="15.75" customHeight="1" x14ac:dyDescent="0.25">
      <c r="A2549" s="13"/>
      <c r="C2549" s="66"/>
    </row>
    <row r="2550" spans="1:3" ht="15.75" customHeight="1" x14ac:dyDescent="0.25">
      <c r="A2550" s="13"/>
      <c r="C2550" s="66"/>
    </row>
    <row r="2551" spans="1:3" ht="15.75" customHeight="1" x14ac:dyDescent="0.25">
      <c r="A2551" s="13"/>
      <c r="C2551" s="66"/>
    </row>
    <row r="2552" spans="1:3" ht="15.75" customHeight="1" x14ac:dyDescent="0.25">
      <c r="A2552" s="13"/>
      <c r="C2552" s="66"/>
    </row>
    <row r="2553" spans="1:3" ht="15.75" customHeight="1" x14ac:dyDescent="0.25">
      <c r="A2553" s="13"/>
      <c r="C2553" s="66"/>
    </row>
    <row r="2554" spans="1:3" ht="15.75" customHeight="1" x14ac:dyDescent="0.25">
      <c r="A2554" s="13"/>
      <c r="C2554" s="66"/>
    </row>
    <row r="2555" spans="1:3" ht="15.75" customHeight="1" x14ac:dyDescent="0.25">
      <c r="A2555" s="13"/>
      <c r="C2555" s="66"/>
    </row>
    <row r="2556" spans="1:3" ht="15.75" customHeight="1" x14ac:dyDescent="0.25">
      <c r="A2556" s="13"/>
      <c r="C2556" s="66"/>
    </row>
    <row r="2557" spans="1:3" ht="15.75" customHeight="1" x14ac:dyDescent="0.25">
      <c r="A2557" s="13"/>
      <c r="C2557" s="66"/>
    </row>
    <row r="2558" spans="1:3" ht="15.75" customHeight="1" x14ac:dyDescent="0.25">
      <c r="A2558" s="13"/>
      <c r="C2558" s="66"/>
    </row>
    <row r="2559" spans="1:3" ht="15.75" customHeight="1" x14ac:dyDescent="0.25">
      <c r="A2559" s="13"/>
      <c r="C2559" s="66"/>
    </row>
    <row r="2560" spans="1:3" ht="15.75" customHeight="1" x14ac:dyDescent="0.25">
      <c r="A2560" s="13"/>
      <c r="C2560" s="66"/>
    </row>
    <row r="2561" spans="1:3" ht="15.75" customHeight="1" x14ac:dyDescent="0.25">
      <c r="A2561" s="13"/>
      <c r="C2561" s="66"/>
    </row>
    <row r="2562" spans="1:3" ht="15.75" customHeight="1" x14ac:dyDescent="0.25">
      <c r="A2562" s="13"/>
      <c r="C2562" s="66"/>
    </row>
    <row r="2563" spans="1:3" ht="15.75" customHeight="1" x14ac:dyDescent="0.25">
      <c r="A2563" s="13"/>
      <c r="C2563" s="66"/>
    </row>
    <row r="2564" spans="1:3" ht="15.75" customHeight="1" x14ac:dyDescent="0.25">
      <c r="A2564" s="13"/>
      <c r="C2564" s="66"/>
    </row>
    <row r="2565" spans="1:3" ht="15.75" customHeight="1" x14ac:dyDescent="0.25">
      <c r="A2565" s="13"/>
      <c r="C2565" s="66"/>
    </row>
    <row r="2566" spans="1:3" ht="15.75" customHeight="1" x14ac:dyDescent="0.25">
      <c r="A2566" s="13"/>
      <c r="C2566" s="66"/>
    </row>
    <row r="2567" spans="1:3" ht="15.75" customHeight="1" x14ac:dyDescent="0.25">
      <c r="A2567" s="13"/>
      <c r="C2567" s="66"/>
    </row>
    <row r="2568" spans="1:3" ht="15.75" customHeight="1" x14ac:dyDescent="0.25">
      <c r="A2568" s="13"/>
      <c r="C2568" s="66"/>
    </row>
    <row r="2569" spans="1:3" ht="15.75" customHeight="1" x14ac:dyDescent="0.25">
      <c r="A2569" s="13"/>
      <c r="C2569" s="66"/>
    </row>
    <row r="2570" spans="1:3" ht="15.75" customHeight="1" x14ac:dyDescent="0.25">
      <c r="A2570" s="13"/>
      <c r="C2570" s="66"/>
    </row>
    <row r="2571" spans="1:3" ht="15.75" customHeight="1" x14ac:dyDescent="0.25">
      <c r="A2571" s="13"/>
      <c r="C2571" s="66"/>
    </row>
    <row r="2572" spans="1:3" ht="15.75" customHeight="1" x14ac:dyDescent="0.25">
      <c r="A2572" s="13"/>
      <c r="C2572" s="66"/>
    </row>
    <row r="2573" spans="1:3" ht="15.75" customHeight="1" x14ac:dyDescent="0.25">
      <c r="A2573" s="13"/>
      <c r="C2573" s="66"/>
    </row>
    <row r="2574" spans="1:3" ht="15.75" customHeight="1" x14ac:dyDescent="0.25">
      <c r="A2574" s="13"/>
      <c r="C2574" s="66"/>
    </row>
    <row r="2575" spans="1:3" ht="15.75" customHeight="1" x14ac:dyDescent="0.25">
      <c r="A2575" s="13"/>
      <c r="C2575" s="66"/>
    </row>
    <row r="2576" spans="1:3" ht="15.75" customHeight="1" x14ac:dyDescent="0.25">
      <c r="A2576" s="13"/>
      <c r="C2576" s="66"/>
    </row>
    <row r="2577" spans="1:3" ht="15.75" customHeight="1" x14ac:dyDescent="0.25">
      <c r="A2577" s="13"/>
      <c r="C2577" s="66"/>
    </row>
    <row r="2578" spans="1:3" ht="15.75" customHeight="1" x14ac:dyDescent="0.25">
      <c r="A2578" s="13"/>
      <c r="C2578" s="66"/>
    </row>
    <row r="2579" spans="1:3" ht="15.75" customHeight="1" x14ac:dyDescent="0.25">
      <c r="A2579" s="13"/>
      <c r="C2579" s="66"/>
    </row>
    <row r="2580" spans="1:3" ht="15.75" customHeight="1" x14ac:dyDescent="0.25">
      <c r="A2580" s="13"/>
      <c r="C2580" s="66"/>
    </row>
    <row r="2581" spans="1:3" ht="15.75" customHeight="1" x14ac:dyDescent="0.25">
      <c r="A2581" s="13"/>
      <c r="C2581" s="66"/>
    </row>
    <row r="2582" spans="1:3" ht="15.75" customHeight="1" x14ac:dyDescent="0.25">
      <c r="A2582" s="13"/>
      <c r="C2582" s="66"/>
    </row>
    <row r="2583" spans="1:3" ht="15.75" customHeight="1" x14ac:dyDescent="0.25">
      <c r="A2583" s="13"/>
      <c r="C2583" s="66"/>
    </row>
    <row r="2584" spans="1:3" ht="15.75" customHeight="1" x14ac:dyDescent="0.25">
      <c r="A2584" s="13"/>
      <c r="C2584" s="66"/>
    </row>
    <row r="2585" spans="1:3" ht="15.75" customHeight="1" x14ac:dyDescent="0.25">
      <c r="A2585" s="13"/>
      <c r="C2585" s="66"/>
    </row>
    <row r="2586" spans="1:3" ht="15.75" customHeight="1" x14ac:dyDescent="0.25">
      <c r="A2586" s="13"/>
      <c r="C2586" s="66"/>
    </row>
    <row r="2587" spans="1:3" ht="15.75" customHeight="1" x14ac:dyDescent="0.25">
      <c r="A2587" s="13"/>
      <c r="C2587" s="66"/>
    </row>
    <row r="2588" spans="1:3" ht="15.75" customHeight="1" x14ac:dyDescent="0.25">
      <c r="A2588" s="13"/>
      <c r="C2588" s="66"/>
    </row>
    <row r="2589" spans="1:3" ht="15.75" customHeight="1" x14ac:dyDescent="0.25">
      <c r="A2589" s="13"/>
      <c r="C2589" s="66"/>
    </row>
    <row r="2590" spans="1:3" ht="15.75" customHeight="1" x14ac:dyDescent="0.25">
      <c r="A2590" s="13"/>
      <c r="C2590" s="66"/>
    </row>
    <row r="2591" spans="1:3" ht="15.75" customHeight="1" x14ac:dyDescent="0.25">
      <c r="A2591" s="13"/>
      <c r="C2591" s="66"/>
    </row>
    <row r="2592" spans="1:3" ht="15.75" customHeight="1" x14ac:dyDescent="0.25">
      <c r="A2592" s="13"/>
      <c r="C2592" s="66"/>
    </row>
    <row r="2593" spans="1:3" ht="15.75" customHeight="1" x14ac:dyDescent="0.25">
      <c r="A2593" s="13"/>
      <c r="C2593" s="66"/>
    </row>
    <row r="2594" spans="1:3" ht="15.75" customHeight="1" x14ac:dyDescent="0.25">
      <c r="A2594" s="13"/>
      <c r="C2594" s="66"/>
    </row>
    <row r="2595" spans="1:3" ht="15.75" customHeight="1" x14ac:dyDescent="0.25">
      <c r="A2595" s="13"/>
      <c r="C2595" s="66"/>
    </row>
    <row r="2596" spans="1:3" ht="15.75" customHeight="1" x14ac:dyDescent="0.25">
      <c r="A2596" s="13"/>
      <c r="C2596" s="66"/>
    </row>
    <row r="2597" spans="1:3" ht="15.75" customHeight="1" x14ac:dyDescent="0.25">
      <c r="A2597" s="13"/>
      <c r="C2597" s="66"/>
    </row>
    <row r="2598" spans="1:3" ht="15.75" customHeight="1" x14ac:dyDescent="0.25">
      <c r="A2598" s="13"/>
      <c r="C2598" s="66"/>
    </row>
    <row r="2599" spans="1:3" ht="15.75" customHeight="1" x14ac:dyDescent="0.25">
      <c r="A2599" s="13"/>
      <c r="C2599" s="66"/>
    </row>
    <row r="2600" spans="1:3" ht="15.75" customHeight="1" x14ac:dyDescent="0.25">
      <c r="A2600" s="13"/>
      <c r="C2600" s="66"/>
    </row>
    <row r="2601" spans="1:3" ht="15.75" customHeight="1" x14ac:dyDescent="0.25">
      <c r="A2601" s="13"/>
      <c r="C2601" s="66"/>
    </row>
    <row r="2602" spans="1:3" ht="15.75" customHeight="1" x14ac:dyDescent="0.25">
      <c r="A2602" s="13"/>
      <c r="C2602" s="66"/>
    </row>
    <row r="2603" spans="1:3" ht="15.75" customHeight="1" x14ac:dyDescent="0.25">
      <c r="A2603" s="13"/>
      <c r="C2603" s="66"/>
    </row>
    <row r="2604" spans="1:3" ht="15.75" customHeight="1" x14ac:dyDescent="0.25">
      <c r="A2604" s="13"/>
      <c r="C2604" s="66"/>
    </row>
    <row r="2605" spans="1:3" ht="15.75" customHeight="1" x14ac:dyDescent="0.25">
      <c r="A2605" s="13"/>
      <c r="C2605" s="66"/>
    </row>
    <row r="2606" spans="1:3" ht="15.75" customHeight="1" x14ac:dyDescent="0.25">
      <c r="A2606" s="13"/>
      <c r="C2606" s="66"/>
    </row>
    <row r="2607" spans="1:3" ht="15.75" customHeight="1" x14ac:dyDescent="0.25">
      <c r="A2607" s="13"/>
      <c r="C2607" s="66"/>
    </row>
    <row r="2608" spans="1:3" ht="15.75" customHeight="1" x14ac:dyDescent="0.25">
      <c r="A2608" s="13"/>
      <c r="C2608" s="66"/>
    </row>
    <row r="2609" spans="1:3" ht="15.75" customHeight="1" x14ac:dyDescent="0.25">
      <c r="A2609" s="13"/>
      <c r="C2609" s="66"/>
    </row>
    <row r="2610" spans="1:3" ht="15.75" customHeight="1" x14ac:dyDescent="0.25">
      <c r="A2610" s="13"/>
      <c r="C2610" s="66"/>
    </row>
    <row r="2611" spans="1:3" ht="15.75" customHeight="1" x14ac:dyDescent="0.25">
      <c r="A2611" s="13"/>
      <c r="C2611" s="66"/>
    </row>
    <row r="2612" spans="1:3" ht="15.75" customHeight="1" x14ac:dyDescent="0.25">
      <c r="A2612" s="13"/>
      <c r="C2612" s="66"/>
    </row>
    <row r="2613" spans="1:3" ht="15.75" customHeight="1" x14ac:dyDescent="0.25">
      <c r="A2613" s="13"/>
      <c r="C2613" s="66"/>
    </row>
    <row r="2614" spans="1:3" ht="15.75" customHeight="1" x14ac:dyDescent="0.25">
      <c r="A2614" s="13"/>
      <c r="C2614" s="66"/>
    </row>
    <row r="2615" spans="1:3" ht="15.75" customHeight="1" x14ac:dyDescent="0.25">
      <c r="A2615" s="13"/>
      <c r="C2615" s="66"/>
    </row>
    <row r="2616" spans="1:3" ht="15.75" customHeight="1" x14ac:dyDescent="0.25">
      <c r="A2616" s="13"/>
      <c r="C2616" s="66"/>
    </row>
    <row r="2617" spans="1:3" ht="15.75" customHeight="1" x14ac:dyDescent="0.25">
      <c r="A2617" s="13"/>
      <c r="C2617" s="66"/>
    </row>
    <row r="2618" spans="1:3" ht="15.75" customHeight="1" x14ac:dyDescent="0.25">
      <c r="A2618" s="13"/>
      <c r="C2618" s="66"/>
    </row>
    <row r="2619" spans="1:3" ht="15.75" customHeight="1" x14ac:dyDescent="0.25">
      <c r="A2619" s="13"/>
      <c r="C2619" s="66"/>
    </row>
    <row r="2620" spans="1:3" ht="15.75" customHeight="1" x14ac:dyDescent="0.25">
      <c r="A2620" s="13"/>
      <c r="C2620" s="66"/>
    </row>
    <row r="2621" spans="1:3" ht="15.75" customHeight="1" x14ac:dyDescent="0.25">
      <c r="A2621" s="13"/>
      <c r="C2621" s="66"/>
    </row>
    <row r="2622" spans="1:3" ht="15.75" customHeight="1" x14ac:dyDescent="0.25">
      <c r="A2622" s="13"/>
      <c r="C2622" s="66"/>
    </row>
    <row r="2623" spans="1:3" ht="15.75" customHeight="1" x14ac:dyDescent="0.25">
      <c r="A2623" s="13"/>
      <c r="C2623" s="66"/>
    </row>
    <row r="2624" spans="1:3" ht="15.75" customHeight="1" x14ac:dyDescent="0.25">
      <c r="A2624" s="13"/>
      <c r="C2624" s="66"/>
    </row>
    <row r="2625" spans="1:3" ht="15.75" customHeight="1" x14ac:dyDescent="0.25">
      <c r="A2625" s="13"/>
      <c r="C2625" s="66"/>
    </row>
    <row r="2626" spans="1:3" ht="15.75" customHeight="1" x14ac:dyDescent="0.25">
      <c r="A2626" s="13"/>
      <c r="C2626" s="66"/>
    </row>
    <row r="2627" spans="1:3" ht="15.75" customHeight="1" x14ac:dyDescent="0.25">
      <c r="A2627" s="13"/>
      <c r="C2627" s="66"/>
    </row>
    <row r="2628" spans="1:3" ht="15.75" customHeight="1" x14ac:dyDescent="0.25">
      <c r="A2628" s="13"/>
      <c r="C2628" s="66"/>
    </row>
    <row r="2629" spans="1:3" ht="15.75" customHeight="1" x14ac:dyDescent="0.25">
      <c r="A2629" s="13"/>
      <c r="C2629" s="66"/>
    </row>
    <row r="2630" spans="1:3" ht="15.75" customHeight="1" x14ac:dyDescent="0.25">
      <c r="A2630" s="13"/>
      <c r="C2630" s="66"/>
    </row>
    <row r="2631" spans="1:3" ht="15.75" customHeight="1" x14ac:dyDescent="0.25">
      <c r="A2631" s="13"/>
      <c r="C2631" s="66"/>
    </row>
    <row r="2632" spans="1:3" ht="15.75" customHeight="1" x14ac:dyDescent="0.25">
      <c r="A2632" s="13"/>
      <c r="C2632" s="66"/>
    </row>
    <row r="2633" spans="1:3" ht="15.75" customHeight="1" x14ac:dyDescent="0.25">
      <c r="A2633" s="13"/>
      <c r="C2633" s="66"/>
    </row>
    <row r="2634" spans="1:3" ht="15.75" customHeight="1" x14ac:dyDescent="0.25">
      <c r="A2634" s="13"/>
      <c r="C2634" s="66"/>
    </row>
    <row r="2635" spans="1:3" ht="15.75" customHeight="1" x14ac:dyDescent="0.25">
      <c r="A2635" s="13"/>
      <c r="C2635" s="66"/>
    </row>
    <row r="2636" spans="1:3" ht="15.75" customHeight="1" x14ac:dyDescent="0.25">
      <c r="A2636" s="13"/>
      <c r="C2636" s="66"/>
    </row>
    <row r="2637" spans="1:3" ht="15.75" customHeight="1" x14ac:dyDescent="0.25">
      <c r="A2637" s="13"/>
      <c r="C2637" s="66"/>
    </row>
    <row r="2638" spans="1:3" ht="15.75" customHeight="1" x14ac:dyDescent="0.25">
      <c r="A2638" s="13"/>
      <c r="C2638" s="66"/>
    </row>
    <row r="2639" spans="1:3" ht="15.75" customHeight="1" x14ac:dyDescent="0.25">
      <c r="A2639" s="13"/>
      <c r="C2639" s="66"/>
    </row>
    <row r="2640" spans="1:3" ht="15.75" customHeight="1" x14ac:dyDescent="0.25">
      <c r="A2640" s="13"/>
      <c r="C2640" s="66"/>
    </row>
    <row r="2641" spans="1:3" ht="15.75" customHeight="1" x14ac:dyDescent="0.25">
      <c r="A2641" s="13"/>
      <c r="C2641" s="66"/>
    </row>
    <row r="2642" spans="1:3" ht="15.75" customHeight="1" x14ac:dyDescent="0.25">
      <c r="A2642" s="13"/>
      <c r="C2642" s="66"/>
    </row>
    <row r="2643" spans="1:3" ht="15.75" customHeight="1" x14ac:dyDescent="0.25">
      <c r="A2643" s="13"/>
      <c r="C2643" s="66"/>
    </row>
    <row r="2644" spans="1:3" ht="15.75" customHeight="1" x14ac:dyDescent="0.25">
      <c r="A2644" s="13"/>
      <c r="C2644" s="66"/>
    </row>
    <row r="2645" spans="1:3" ht="15.75" customHeight="1" x14ac:dyDescent="0.25">
      <c r="A2645" s="13"/>
      <c r="C2645" s="66"/>
    </row>
    <row r="2646" spans="1:3" ht="15.75" customHeight="1" x14ac:dyDescent="0.25">
      <c r="A2646" s="13"/>
      <c r="C2646" s="66"/>
    </row>
    <row r="2647" spans="1:3" ht="15.75" customHeight="1" x14ac:dyDescent="0.25">
      <c r="A2647" s="13"/>
      <c r="C2647" s="66"/>
    </row>
    <row r="2648" spans="1:3" ht="15.75" customHeight="1" x14ac:dyDescent="0.25">
      <c r="A2648" s="13"/>
      <c r="C2648" s="66"/>
    </row>
    <row r="2649" spans="1:3" ht="15.75" customHeight="1" x14ac:dyDescent="0.25">
      <c r="A2649" s="13"/>
      <c r="C2649" s="66"/>
    </row>
    <row r="2650" spans="1:3" ht="15.75" customHeight="1" x14ac:dyDescent="0.25">
      <c r="A2650" s="13"/>
      <c r="C2650" s="66"/>
    </row>
    <row r="2651" spans="1:3" ht="15.75" customHeight="1" x14ac:dyDescent="0.25">
      <c r="A2651" s="13"/>
      <c r="C2651" s="66"/>
    </row>
    <row r="2652" spans="1:3" ht="15.75" customHeight="1" x14ac:dyDescent="0.25">
      <c r="A2652" s="13"/>
      <c r="C2652" s="66"/>
    </row>
    <row r="2653" spans="1:3" ht="15.75" customHeight="1" x14ac:dyDescent="0.25">
      <c r="A2653" s="13"/>
      <c r="C2653" s="66"/>
    </row>
    <row r="2654" spans="1:3" ht="15.75" customHeight="1" x14ac:dyDescent="0.25">
      <c r="A2654" s="13"/>
      <c r="C2654" s="66"/>
    </row>
    <row r="2655" spans="1:3" ht="15.75" customHeight="1" x14ac:dyDescent="0.25">
      <c r="A2655" s="13"/>
      <c r="C2655" s="66"/>
    </row>
    <row r="2656" spans="1:3" ht="15.75" customHeight="1" x14ac:dyDescent="0.25">
      <c r="A2656" s="13"/>
      <c r="C2656" s="66"/>
    </row>
    <row r="2657" spans="1:3" ht="15.75" customHeight="1" x14ac:dyDescent="0.25">
      <c r="A2657" s="13"/>
      <c r="C2657" s="66"/>
    </row>
    <row r="2658" spans="1:3" ht="15.75" customHeight="1" x14ac:dyDescent="0.25">
      <c r="A2658" s="13"/>
      <c r="C2658" s="66"/>
    </row>
    <row r="2659" spans="1:3" ht="15.75" customHeight="1" x14ac:dyDescent="0.25">
      <c r="A2659" s="13"/>
      <c r="C2659" s="66"/>
    </row>
    <row r="2660" spans="1:3" ht="15.75" customHeight="1" x14ac:dyDescent="0.25">
      <c r="A2660" s="13"/>
      <c r="C2660" s="66"/>
    </row>
    <row r="2661" spans="1:3" ht="15.75" customHeight="1" x14ac:dyDescent="0.25">
      <c r="A2661" s="13"/>
      <c r="C2661" s="66"/>
    </row>
    <row r="2662" spans="1:3" ht="15.75" customHeight="1" x14ac:dyDescent="0.25">
      <c r="A2662" s="13"/>
      <c r="C2662" s="66"/>
    </row>
    <row r="2663" spans="1:3" ht="15.75" customHeight="1" x14ac:dyDescent="0.25">
      <c r="A2663" s="13"/>
      <c r="C2663" s="66"/>
    </row>
    <row r="2664" spans="1:3" ht="15.75" customHeight="1" x14ac:dyDescent="0.25">
      <c r="A2664" s="13"/>
      <c r="C2664" s="66"/>
    </row>
    <row r="2665" spans="1:3" ht="15.75" customHeight="1" x14ac:dyDescent="0.25">
      <c r="A2665" s="13"/>
      <c r="C2665" s="66"/>
    </row>
    <row r="2666" spans="1:3" ht="15.75" customHeight="1" x14ac:dyDescent="0.25">
      <c r="A2666" s="13"/>
      <c r="C2666" s="66"/>
    </row>
    <row r="2667" spans="1:3" ht="15.75" customHeight="1" x14ac:dyDescent="0.25">
      <c r="A2667" s="13"/>
      <c r="C2667" s="66"/>
    </row>
    <row r="2668" spans="1:3" ht="15.75" customHeight="1" x14ac:dyDescent="0.25">
      <c r="A2668" s="13"/>
      <c r="C2668" s="66"/>
    </row>
    <row r="2669" spans="1:3" ht="15.75" customHeight="1" x14ac:dyDescent="0.25">
      <c r="A2669" s="13"/>
      <c r="C2669" s="66"/>
    </row>
    <row r="2670" spans="1:3" ht="15.75" customHeight="1" x14ac:dyDescent="0.25">
      <c r="A2670" s="13"/>
      <c r="C2670" s="66"/>
    </row>
    <row r="2671" spans="1:3" ht="15.75" customHeight="1" x14ac:dyDescent="0.25">
      <c r="A2671" s="13"/>
      <c r="C2671" s="66"/>
    </row>
    <row r="2672" spans="1:3" ht="15.75" customHeight="1" x14ac:dyDescent="0.25">
      <c r="A2672" s="13"/>
      <c r="C2672" s="66"/>
    </row>
    <row r="2673" spans="1:3" ht="15.75" customHeight="1" x14ac:dyDescent="0.25">
      <c r="A2673" s="13"/>
      <c r="C2673" s="66"/>
    </row>
    <row r="2674" spans="1:3" ht="15.75" customHeight="1" x14ac:dyDescent="0.25">
      <c r="A2674" s="13"/>
      <c r="C2674" s="66"/>
    </row>
    <row r="2675" spans="1:3" ht="15.75" customHeight="1" x14ac:dyDescent="0.25">
      <c r="A2675" s="13"/>
      <c r="C2675" s="66"/>
    </row>
    <row r="2676" spans="1:3" ht="15.75" customHeight="1" x14ac:dyDescent="0.25">
      <c r="A2676" s="13"/>
      <c r="C2676" s="66"/>
    </row>
    <row r="2677" spans="1:3" ht="15.75" customHeight="1" x14ac:dyDescent="0.25">
      <c r="A2677" s="13"/>
      <c r="C2677" s="66"/>
    </row>
    <row r="2678" spans="1:3" ht="15.75" customHeight="1" x14ac:dyDescent="0.25">
      <c r="A2678" s="13"/>
      <c r="C2678" s="66"/>
    </row>
    <row r="2679" spans="1:3" ht="15.75" customHeight="1" x14ac:dyDescent="0.25">
      <c r="A2679" s="13"/>
      <c r="C2679" s="66"/>
    </row>
    <row r="2680" spans="1:3" ht="15.75" customHeight="1" x14ac:dyDescent="0.25">
      <c r="A2680" s="13"/>
      <c r="C2680" s="66"/>
    </row>
    <row r="2681" spans="1:3" ht="15.75" customHeight="1" x14ac:dyDescent="0.25">
      <c r="A2681" s="13"/>
      <c r="C2681" s="66"/>
    </row>
    <row r="2682" spans="1:3" ht="15.75" customHeight="1" x14ac:dyDescent="0.25">
      <c r="A2682" s="13"/>
      <c r="C2682" s="66"/>
    </row>
    <row r="2683" spans="1:3" ht="15.75" customHeight="1" x14ac:dyDescent="0.25">
      <c r="A2683" s="13"/>
      <c r="C2683" s="66"/>
    </row>
    <row r="2684" spans="1:3" ht="15.75" customHeight="1" x14ac:dyDescent="0.25">
      <c r="A2684" s="13"/>
      <c r="C2684" s="66"/>
    </row>
    <row r="2685" spans="1:3" ht="15.75" customHeight="1" x14ac:dyDescent="0.25">
      <c r="A2685" s="13"/>
      <c r="C2685" s="66"/>
    </row>
    <row r="2686" spans="1:3" ht="15.75" customHeight="1" x14ac:dyDescent="0.25">
      <c r="A2686" s="13"/>
      <c r="C2686" s="66"/>
    </row>
    <row r="2687" spans="1:3" ht="15.75" customHeight="1" x14ac:dyDescent="0.25">
      <c r="A2687" s="13"/>
      <c r="C2687" s="66"/>
    </row>
    <row r="2688" spans="1:3" ht="15.75" customHeight="1" x14ac:dyDescent="0.25">
      <c r="A2688" s="13"/>
      <c r="C2688" s="66"/>
    </row>
    <row r="2689" spans="1:3" ht="15.75" customHeight="1" x14ac:dyDescent="0.25">
      <c r="A2689" s="13"/>
      <c r="C2689" s="66"/>
    </row>
    <row r="2690" spans="1:3" ht="15.75" customHeight="1" x14ac:dyDescent="0.25">
      <c r="A2690" s="13"/>
      <c r="C2690" s="66"/>
    </row>
    <row r="2691" spans="1:3" ht="15.75" customHeight="1" x14ac:dyDescent="0.25">
      <c r="A2691" s="13"/>
      <c r="C2691" s="66"/>
    </row>
    <row r="2692" spans="1:3" ht="15.75" customHeight="1" x14ac:dyDescent="0.25">
      <c r="A2692" s="13"/>
      <c r="C2692" s="66"/>
    </row>
    <row r="2693" spans="1:3" ht="15.75" customHeight="1" x14ac:dyDescent="0.25">
      <c r="A2693" s="13"/>
      <c r="C2693" s="66"/>
    </row>
    <row r="2694" spans="1:3" ht="15.75" customHeight="1" x14ac:dyDescent="0.25">
      <c r="A2694" s="13"/>
      <c r="C2694" s="66"/>
    </row>
    <row r="2695" spans="1:3" ht="15.75" customHeight="1" x14ac:dyDescent="0.25">
      <c r="A2695" s="13"/>
      <c r="C2695" s="66"/>
    </row>
    <row r="2696" spans="1:3" ht="15.75" customHeight="1" x14ac:dyDescent="0.25">
      <c r="A2696" s="13"/>
      <c r="C2696" s="66"/>
    </row>
    <row r="2697" spans="1:3" ht="15.75" customHeight="1" x14ac:dyDescent="0.25">
      <c r="A2697" s="13"/>
      <c r="C2697" s="66"/>
    </row>
    <row r="2698" spans="1:3" ht="15.75" customHeight="1" x14ac:dyDescent="0.25">
      <c r="A2698" s="13"/>
      <c r="C2698" s="66"/>
    </row>
    <row r="2699" spans="1:3" ht="15.75" customHeight="1" x14ac:dyDescent="0.25">
      <c r="A2699" s="13"/>
      <c r="C2699" s="66"/>
    </row>
    <row r="2700" spans="1:3" ht="15.75" customHeight="1" x14ac:dyDescent="0.25">
      <c r="A2700" s="13"/>
      <c r="C2700" s="66"/>
    </row>
    <row r="2701" spans="1:3" ht="15.75" customHeight="1" x14ac:dyDescent="0.25">
      <c r="A2701" s="13"/>
      <c r="C2701" s="66"/>
    </row>
    <row r="2702" spans="1:3" ht="15.75" customHeight="1" x14ac:dyDescent="0.25">
      <c r="A2702" s="13"/>
      <c r="C2702" s="66"/>
    </row>
    <row r="2703" spans="1:3" ht="15.75" customHeight="1" x14ac:dyDescent="0.25">
      <c r="A2703" s="13"/>
      <c r="C2703" s="66"/>
    </row>
    <row r="2704" spans="1:3" ht="15.75" customHeight="1" x14ac:dyDescent="0.25">
      <c r="A2704" s="13"/>
      <c r="C2704" s="66"/>
    </row>
    <row r="2705" spans="1:3" ht="15.75" customHeight="1" x14ac:dyDescent="0.25">
      <c r="A2705" s="13"/>
      <c r="C2705" s="66"/>
    </row>
    <row r="2706" spans="1:3" ht="15.75" customHeight="1" x14ac:dyDescent="0.25">
      <c r="A2706" s="13"/>
      <c r="C2706" s="66"/>
    </row>
    <row r="2707" spans="1:3" ht="15.75" customHeight="1" x14ac:dyDescent="0.25">
      <c r="A2707" s="13"/>
      <c r="C2707" s="66"/>
    </row>
    <row r="2708" spans="1:3" ht="15.75" customHeight="1" x14ac:dyDescent="0.25">
      <c r="A2708" s="13"/>
      <c r="C2708" s="66"/>
    </row>
    <row r="2709" spans="1:3" ht="15.75" customHeight="1" x14ac:dyDescent="0.25">
      <c r="A2709" s="13"/>
      <c r="C2709" s="66"/>
    </row>
    <row r="2710" spans="1:3" ht="15.75" customHeight="1" x14ac:dyDescent="0.25">
      <c r="A2710" s="13"/>
      <c r="C2710" s="66"/>
    </row>
    <row r="2711" spans="1:3" ht="15.75" customHeight="1" x14ac:dyDescent="0.25">
      <c r="A2711" s="13"/>
      <c r="C2711" s="66"/>
    </row>
    <row r="2712" spans="1:3" ht="15.75" customHeight="1" x14ac:dyDescent="0.25">
      <c r="A2712" s="13"/>
      <c r="C2712" s="66"/>
    </row>
    <row r="2713" spans="1:3" ht="15.75" customHeight="1" x14ac:dyDescent="0.25">
      <c r="A2713" s="13"/>
      <c r="C2713" s="66"/>
    </row>
    <row r="2714" spans="1:3" ht="15.75" customHeight="1" x14ac:dyDescent="0.25">
      <c r="A2714" s="13"/>
      <c r="C2714" s="66"/>
    </row>
    <row r="2715" spans="1:3" ht="15.75" customHeight="1" x14ac:dyDescent="0.25">
      <c r="A2715" s="13"/>
      <c r="C2715" s="66"/>
    </row>
    <row r="2716" spans="1:3" ht="15.75" customHeight="1" x14ac:dyDescent="0.25">
      <c r="A2716" s="13"/>
      <c r="C2716" s="66"/>
    </row>
    <row r="2717" spans="1:3" ht="15.75" customHeight="1" x14ac:dyDescent="0.25">
      <c r="A2717" s="13"/>
      <c r="C2717" s="66"/>
    </row>
    <row r="2718" spans="1:3" ht="15.75" customHeight="1" x14ac:dyDescent="0.25">
      <c r="A2718" s="13"/>
      <c r="C2718" s="66"/>
    </row>
    <row r="2719" spans="1:3" ht="15.75" customHeight="1" x14ac:dyDescent="0.25">
      <c r="A2719" s="13"/>
      <c r="C2719" s="66"/>
    </row>
    <row r="2720" spans="1:3" ht="15.75" customHeight="1" x14ac:dyDescent="0.25">
      <c r="A2720" s="13"/>
      <c r="C2720" s="66"/>
    </row>
    <row r="2721" spans="1:3" ht="15.75" customHeight="1" x14ac:dyDescent="0.25">
      <c r="A2721" s="13"/>
      <c r="C2721" s="66"/>
    </row>
    <row r="2722" spans="1:3" ht="15.75" customHeight="1" x14ac:dyDescent="0.25">
      <c r="A2722" s="13"/>
      <c r="C2722" s="66"/>
    </row>
    <row r="2723" spans="1:3" ht="15.75" customHeight="1" x14ac:dyDescent="0.25">
      <c r="A2723" s="13"/>
      <c r="C2723" s="66"/>
    </row>
    <row r="2724" spans="1:3" ht="15.75" customHeight="1" x14ac:dyDescent="0.25">
      <c r="A2724" s="13"/>
      <c r="C2724" s="66"/>
    </row>
    <row r="2725" spans="1:3" ht="15.75" customHeight="1" x14ac:dyDescent="0.25">
      <c r="A2725" s="13"/>
      <c r="C2725" s="66"/>
    </row>
    <row r="2726" spans="1:3" ht="15.75" customHeight="1" x14ac:dyDescent="0.25">
      <c r="A2726" s="13"/>
      <c r="C2726" s="66"/>
    </row>
    <row r="2727" spans="1:3" ht="15.75" customHeight="1" x14ac:dyDescent="0.25">
      <c r="A2727" s="13"/>
      <c r="C2727" s="66"/>
    </row>
    <row r="2728" spans="1:3" ht="15.75" customHeight="1" x14ac:dyDescent="0.25">
      <c r="A2728" s="13"/>
      <c r="C2728" s="66"/>
    </row>
    <row r="2729" spans="1:3" ht="15.75" customHeight="1" x14ac:dyDescent="0.25">
      <c r="A2729" s="13"/>
      <c r="C2729" s="66"/>
    </row>
    <row r="2730" spans="1:3" ht="15.75" customHeight="1" x14ac:dyDescent="0.25">
      <c r="A2730" s="13"/>
      <c r="C2730" s="66"/>
    </row>
    <row r="2731" spans="1:3" ht="15.75" customHeight="1" x14ac:dyDescent="0.25">
      <c r="A2731" s="13"/>
      <c r="C2731" s="66"/>
    </row>
    <row r="2732" spans="1:3" ht="15.75" customHeight="1" x14ac:dyDescent="0.25">
      <c r="A2732" s="13"/>
      <c r="C2732" s="66"/>
    </row>
    <row r="2733" spans="1:3" ht="15.75" customHeight="1" x14ac:dyDescent="0.25">
      <c r="A2733" s="13"/>
      <c r="C2733" s="66"/>
    </row>
    <row r="2734" spans="1:3" ht="15.75" customHeight="1" x14ac:dyDescent="0.25">
      <c r="A2734" s="13"/>
      <c r="C2734" s="66"/>
    </row>
    <row r="2735" spans="1:3" ht="15.75" customHeight="1" x14ac:dyDescent="0.25">
      <c r="A2735" s="13"/>
      <c r="C2735" s="66"/>
    </row>
    <row r="2736" spans="1:3" ht="15.75" customHeight="1" x14ac:dyDescent="0.25">
      <c r="A2736" s="13"/>
      <c r="C2736" s="66"/>
    </row>
    <row r="2737" spans="1:3" ht="15.75" customHeight="1" x14ac:dyDescent="0.25">
      <c r="A2737" s="13"/>
      <c r="C2737" s="66"/>
    </row>
    <row r="2738" spans="1:3" ht="15.75" customHeight="1" x14ac:dyDescent="0.25">
      <c r="A2738" s="13"/>
      <c r="C2738" s="66"/>
    </row>
    <row r="2739" spans="1:3" ht="15.75" customHeight="1" x14ac:dyDescent="0.25">
      <c r="A2739" s="13"/>
      <c r="C2739" s="66"/>
    </row>
    <row r="2740" spans="1:3" ht="15.75" customHeight="1" x14ac:dyDescent="0.25">
      <c r="A2740" s="13"/>
      <c r="C2740" s="66"/>
    </row>
    <row r="2741" spans="1:3" ht="15.75" customHeight="1" x14ac:dyDescent="0.25">
      <c r="A2741" s="13"/>
      <c r="C2741" s="66"/>
    </row>
    <row r="2742" spans="1:3" ht="15.75" customHeight="1" x14ac:dyDescent="0.25">
      <c r="A2742" s="13"/>
      <c r="C2742" s="66"/>
    </row>
    <row r="2743" spans="1:3" ht="15.75" customHeight="1" x14ac:dyDescent="0.25">
      <c r="A2743" s="13"/>
      <c r="C2743" s="66"/>
    </row>
    <row r="2744" spans="1:3" ht="15.75" customHeight="1" x14ac:dyDescent="0.25">
      <c r="A2744" s="13"/>
      <c r="C2744" s="66"/>
    </row>
    <row r="2745" spans="1:3" ht="15.75" customHeight="1" x14ac:dyDescent="0.25">
      <c r="A2745" s="13"/>
      <c r="C2745" s="66"/>
    </row>
    <row r="2746" spans="1:3" ht="15.75" customHeight="1" x14ac:dyDescent="0.25">
      <c r="A2746" s="13"/>
      <c r="C2746" s="66"/>
    </row>
    <row r="2747" spans="1:3" ht="15.75" customHeight="1" x14ac:dyDescent="0.25">
      <c r="A2747" s="13"/>
      <c r="C2747" s="66"/>
    </row>
    <row r="2748" spans="1:3" ht="15.75" customHeight="1" x14ac:dyDescent="0.25">
      <c r="A2748" s="13"/>
      <c r="C2748" s="66"/>
    </row>
    <row r="2749" spans="1:3" ht="15.75" customHeight="1" x14ac:dyDescent="0.25">
      <c r="A2749" s="13"/>
      <c r="C2749" s="66"/>
    </row>
    <row r="2750" spans="1:3" ht="15.75" customHeight="1" x14ac:dyDescent="0.25">
      <c r="A2750" s="13"/>
      <c r="C2750" s="66"/>
    </row>
    <row r="2751" spans="1:3" ht="15.75" customHeight="1" x14ac:dyDescent="0.25">
      <c r="A2751" s="13"/>
      <c r="C2751" s="66"/>
    </row>
    <row r="2752" spans="1:3" ht="15.75" customHeight="1" x14ac:dyDescent="0.25">
      <c r="A2752" s="13"/>
      <c r="C2752" s="66"/>
    </row>
    <row r="2753" spans="1:3" ht="15.75" customHeight="1" x14ac:dyDescent="0.25">
      <c r="A2753" s="13"/>
      <c r="C2753" s="66"/>
    </row>
    <row r="2754" spans="1:3" ht="15.75" customHeight="1" x14ac:dyDescent="0.25">
      <c r="A2754" s="13"/>
      <c r="C2754" s="66"/>
    </row>
    <row r="2755" spans="1:3" ht="15.75" customHeight="1" x14ac:dyDescent="0.25">
      <c r="A2755" s="13"/>
      <c r="C2755" s="66"/>
    </row>
    <row r="2756" spans="1:3" ht="15.75" customHeight="1" x14ac:dyDescent="0.25">
      <c r="A2756" s="13"/>
      <c r="C2756" s="66"/>
    </row>
    <row r="2757" spans="1:3" ht="15.75" customHeight="1" x14ac:dyDescent="0.25">
      <c r="A2757" s="13"/>
      <c r="C2757" s="66"/>
    </row>
    <row r="2758" spans="1:3" ht="15.75" customHeight="1" x14ac:dyDescent="0.25">
      <c r="A2758" s="13"/>
      <c r="C2758" s="66"/>
    </row>
    <row r="2759" spans="1:3" ht="15.75" customHeight="1" x14ac:dyDescent="0.25">
      <c r="A2759" s="13"/>
      <c r="C2759" s="66"/>
    </row>
    <row r="2760" spans="1:3" ht="15.75" customHeight="1" x14ac:dyDescent="0.25">
      <c r="A2760" s="13"/>
      <c r="C2760" s="66"/>
    </row>
    <row r="2761" spans="1:3" ht="15.75" customHeight="1" x14ac:dyDescent="0.25">
      <c r="A2761" s="13"/>
      <c r="C2761" s="66"/>
    </row>
    <row r="2762" spans="1:3" ht="15.75" customHeight="1" x14ac:dyDescent="0.25">
      <c r="A2762" s="13"/>
      <c r="C2762" s="66"/>
    </row>
    <row r="2763" spans="1:3" ht="15.75" customHeight="1" x14ac:dyDescent="0.25">
      <c r="A2763" s="13"/>
      <c r="C2763" s="66"/>
    </row>
    <row r="2764" spans="1:3" ht="15.75" customHeight="1" x14ac:dyDescent="0.25">
      <c r="A2764" s="13"/>
      <c r="C2764" s="66"/>
    </row>
    <row r="2765" spans="1:3" ht="15.75" customHeight="1" x14ac:dyDescent="0.25">
      <c r="A2765" s="13"/>
      <c r="C2765" s="66"/>
    </row>
    <row r="2766" spans="1:3" ht="15.75" customHeight="1" x14ac:dyDescent="0.25">
      <c r="A2766" s="13"/>
      <c r="C2766" s="66"/>
    </row>
    <row r="2767" spans="1:3" ht="15.75" customHeight="1" x14ac:dyDescent="0.25">
      <c r="A2767" s="13"/>
      <c r="C2767" s="66"/>
    </row>
    <row r="2768" spans="1:3" ht="15.75" customHeight="1" x14ac:dyDescent="0.25">
      <c r="A2768" s="13"/>
      <c r="C2768" s="66"/>
    </row>
    <row r="2769" spans="1:3" ht="15.75" customHeight="1" x14ac:dyDescent="0.25">
      <c r="A2769" s="13"/>
      <c r="C2769" s="66"/>
    </row>
    <row r="2770" spans="1:3" ht="15.75" customHeight="1" x14ac:dyDescent="0.25">
      <c r="A2770" s="13"/>
      <c r="C2770" s="66"/>
    </row>
    <row r="2771" spans="1:3" ht="15.75" customHeight="1" x14ac:dyDescent="0.25">
      <c r="A2771" s="13"/>
      <c r="C2771" s="66"/>
    </row>
    <row r="2772" spans="1:3" ht="15.75" customHeight="1" x14ac:dyDescent="0.25">
      <c r="A2772" s="13"/>
      <c r="C2772" s="66"/>
    </row>
    <row r="2773" spans="1:3" ht="15.75" customHeight="1" x14ac:dyDescent="0.25">
      <c r="A2773" s="13"/>
      <c r="C2773" s="66"/>
    </row>
    <row r="2774" spans="1:3" ht="15.75" customHeight="1" x14ac:dyDescent="0.25">
      <c r="A2774" s="13"/>
      <c r="C2774" s="66"/>
    </row>
    <row r="2775" spans="1:3" ht="15.75" customHeight="1" x14ac:dyDescent="0.25">
      <c r="A2775" s="13"/>
      <c r="C2775" s="66"/>
    </row>
    <row r="2776" spans="1:3" ht="15.75" customHeight="1" x14ac:dyDescent="0.25">
      <c r="A2776" s="13"/>
      <c r="C2776" s="66"/>
    </row>
    <row r="2777" spans="1:3" ht="15.75" customHeight="1" x14ac:dyDescent="0.25">
      <c r="A2777" s="13"/>
      <c r="C2777" s="66"/>
    </row>
    <row r="2778" spans="1:3" ht="15.75" customHeight="1" x14ac:dyDescent="0.25">
      <c r="A2778" s="13"/>
      <c r="C2778" s="66"/>
    </row>
    <row r="2779" spans="1:3" ht="15.75" customHeight="1" x14ac:dyDescent="0.25">
      <c r="A2779" s="13"/>
      <c r="C2779" s="66"/>
    </row>
    <row r="2780" spans="1:3" ht="15.75" customHeight="1" x14ac:dyDescent="0.25">
      <c r="A2780" s="13"/>
      <c r="C2780" s="66"/>
    </row>
    <row r="2781" spans="1:3" ht="15.75" customHeight="1" x14ac:dyDescent="0.25">
      <c r="A2781" s="13"/>
      <c r="C2781" s="66"/>
    </row>
    <row r="2782" spans="1:3" ht="15.75" customHeight="1" x14ac:dyDescent="0.25">
      <c r="A2782" s="13"/>
      <c r="C2782" s="66"/>
    </row>
    <row r="2783" spans="1:3" ht="15.75" customHeight="1" x14ac:dyDescent="0.25">
      <c r="A2783" s="13"/>
      <c r="C2783" s="66"/>
    </row>
    <row r="2784" spans="1:3" ht="15.75" customHeight="1" x14ac:dyDescent="0.25">
      <c r="A2784" s="13"/>
      <c r="C2784" s="66"/>
    </row>
    <row r="2785" spans="1:3" ht="15.75" customHeight="1" x14ac:dyDescent="0.25">
      <c r="A2785" s="13"/>
      <c r="C2785" s="66"/>
    </row>
    <row r="2786" spans="1:3" ht="15.75" customHeight="1" x14ac:dyDescent="0.25">
      <c r="A2786" s="13"/>
      <c r="C2786" s="66"/>
    </row>
    <row r="2787" spans="1:3" ht="15.75" customHeight="1" x14ac:dyDescent="0.25">
      <c r="A2787" s="13"/>
      <c r="C2787" s="66"/>
    </row>
    <row r="2788" spans="1:3" ht="15.75" customHeight="1" x14ac:dyDescent="0.25">
      <c r="A2788" s="13"/>
      <c r="C2788" s="66"/>
    </row>
    <row r="2789" spans="1:3" ht="15.75" customHeight="1" x14ac:dyDescent="0.25">
      <c r="A2789" s="13"/>
      <c r="C2789" s="66"/>
    </row>
    <row r="2790" spans="1:3" ht="15.75" customHeight="1" x14ac:dyDescent="0.25">
      <c r="A2790" s="13"/>
      <c r="C2790" s="66"/>
    </row>
    <row r="2791" spans="1:3" ht="15.75" customHeight="1" x14ac:dyDescent="0.25">
      <c r="A2791" s="13"/>
      <c r="C2791" s="66"/>
    </row>
    <row r="2792" spans="1:3" ht="15.75" customHeight="1" x14ac:dyDescent="0.25">
      <c r="A2792" s="13"/>
      <c r="C2792" s="66"/>
    </row>
    <row r="2793" spans="1:3" ht="15.75" customHeight="1" x14ac:dyDescent="0.25">
      <c r="A2793" s="13"/>
      <c r="C2793" s="66"/>
    </row>
    <row r="2794" spans="1:3" ht="15.75" customHeight="1" x14ac:dyDescent="0.25">
      <c r="A2794" s="13"/>
      <c r="C2794" s="66"/>
    </row>
    <row r="2795" spans="1:3" ht="15.75" customHeight="1" x14ac:dyDescent="0.25">
      <c r="A2795" s="13"/>
      <c r="C2795" s="66"/>
    </row>
    <row r="2796" spans="1:3" ht="15.75" customHeight="1" x14ac:dyDescent="0.25">
      <c r="A2796" s="13"/>
      <c r="C2796" s="66"/>
    </row>
    <row r="2797" spans="1:3" ht="15.75" customHeight="1" x14ac:dyDescent="0.25">
      <c r="A2797" s="13"/>
      <c r="C2797" s="66"/>
    </row>
    <row r="2798" spans="1:3" ht="15.75" customHeight="1" x14ac:dyDescent="0.25">
      <c r="A2798" s="13"/>
      <c r="C2798" s="66"/>
    </row>
    <row r="2799" spans="1:3" ht="15.75" customHeight="1" x14ac:dyDescent="0.25">
      <c r="A2799" s="13"/>
      <c r="C2799" s="66"/>
    </row>
    <row r="2800" spans="1:3" ht="15.75" customHeight="1" x14ac:dyDescent="0.25">
      <c r="A2800" s="13"/>
      <c r="C2800" s="66"/>
    </row>
    <row r="2801" spans="1:3" ht="15.75" customHeight="1" x14ac:dyDescent="0.25">
      <c r="A2801" s="13"/>
      <c r="C2801" s="66"/>
    </row>
    <row r="2802" spans="1:3" ht="15.75" customHeight="1" x14ac:dyDescent="0.25">
      <c r="A2802" s="13"/>
      <c r="C2802" s="66"/>
    </row>
    <row r="2803" spans="1:3" ht="15.75" customHeight="1" x14ac:dyDescent="0.25">
      <c r="A2803" s="13"/>
      <c r="C2803" s="66"/>
    </row>
    <row r="2804" spans="1:3" ht="15.75" customHeight="1" x14ac:dyDescent="0.25">
      <c r="A2804" s="13"/>
      <c r="C2804" s="66"/>
    </row>
    <row r="2805" spans="1:3" ht="15.75" customHeight="1" x14ac:dyDescent="0.25">
      <c r="A2805" s="13"/>
      <c r="C2805" s="66"/>
    </row>
    <row r="2806" spans="1:3" ht="15.75" customHeight="1" x14ac:dyDescent="0.25">
      <c r="A2806" s="13"/>
      <c r="C2806" s="66"/>
    </row>
    <row r="2807" spans="1:3" ht="15.75" customHeight="1" x14ac:dyDescent="0.25">
      <c r="A2807" s="13"/>
      <c r="C2807" s="66"/>
    </row>
    <row r="2808" spans="1:3" ht="15.75" customHeight="1" x14ac:dyDescent="0.25">
      <c r="A2808" s="13"/>
      <c r="C2808" s="66"/>
    </row>
    <row r="2809" spans="1:3" ht="15.75" customHeight="1" x14ac:dyDescent="0.25">
      <c r="A2809" s="13"/>
      <c r="C2809" s="66"/>
    </row>
    <row r="2810" spans="1:3" ht="15.75" customHeight="1" x14ac:dyDescent="0.25">
      <c r="A2810" s="13"/>
      <c r="C2810" s="66"/>
    </row>
    <row r="2811" spans="1:3" ht="15.75" customHeight="1" x14ac:dyDescent="0.25">
      <c r="A2811" s="13"/>
      <c r="C2811" s="66"/>
    </row>
    <row r="2812" spans="1:3" ht="15.75" customHeight="1" x14ac:dyDescent="0.25">
      <c r="A2812" s="13"/>
      <c r="C2812" s="66"/>
    </row>
    <row r="2813" spans="1:3" ht="15.75" customHeight="1" x14ac:dyDescent="0.25">
      <c r="A2813" s="13"/>
      <c r="C2813" s="66"/>
    </row>
    <row r="2814" spans="1:3" ht="15.75" customHeight="1" x14ac:dyDescent="0.25">
      <c r="A2814" s="13"/>
      <c r="C2814" s="66"/>
    </row>
    <row r="2815" spans="1:3" ht="15.75" customHeight="1" x14ac:dyDescent="0.25">
      <c r="A2815" s="13"/>
      <c r="C2815" s="66"/>
    </row>
    <row r="2816" spans="1:3" ht="15.75" customHeight="1" x14ac:dyDescent="0.25">
      <c r="A2816" s="13"/>
      <c r="C2816" s="66"/>
    </row>
    <row r="2817" spans="1:3" ht="15.75" customHeight="1" x14ac:dyDescent="0.25">
      <c r="A2817" s="13"/>
      <c r="C2817" s="66"/>
    </row>
    <row r="2818" spans="1:3" ht="15.75" customHeight="1" x14ac:dyDescent="0.25">
      <c r="A2818" s="13"/>
      <c r="C2818" s="66"/>
    </row>
    <row r="2819" spans="1:3" ht="15.75" customHeight="1" x14ac:dyDescent="0.25">
      <c r="A2819" s="13"/>
      <c r="C2819" s="66"/>
    </row>
    <row r="2820" spans="1:3" ht="15.75" customHeight="1" x14ac:dyDescent="0.25">
      <c r="A2820" s="13"/>
      <c r="C2820" s="66"/>
    </row>
    <row r="2821" spans="1:3" ht="15.75" customHeight="1" x14ac:dyDescent="0.25">
      <c r="A2821" s="13"/>
      <c r="C2821" s="66"/>
    </row>
    <row r="2822" spans="1:3" ht="15.75" customHeight="1" x14ac:dyDescent="0.25">
      <c r="A2822" s="13"/>
      <c r="C2822" s="66"/>
    </row>
    <row r="2823" spans="1:3" ht="15.75" customHeight="1" x14ac:dyDescent="0.25">
      <c r="A2823" s="13"/>
      <c r="C2823" s="66"/>
    </row>
    <row r="2824" spans="1:3" ht="15.75" customHeight="1" x14ac:dyDescent="0.25">
      <c r="A2824" s="13"/>
      <c r="C2824" s="66"/>
    </row>
    <row r="2825" spans="1:3" ht="15.75" customHeight="1" x14ac:dyDescent="0.25">
      <c r="A2825" s="13"/>
      <c r="C2825" s="66"/>
    </row>
    <row r="2826" spans="1:3" ht="15.75" customHeight="1" x14ac:dyDescent="0.25">
      <c r="A2826" s="13"/>
      <c r="C2826" s="66"/>
    </row>
    <row r="2827" spans="1:3" ht="15.75" customHeight="1" x14ac:dyDescent="0.25">
      <c r="A2827" s="13"/>
      <c r="C2827" s="66"/>
    </row>
    <row r="2828" spans="1:3" ht="15.75" customHeight="1" x14ac:dyDescent="0.25">
      <c r="A2828" s="13"/>
      <c r="C2828" s="66"/>
    </row>
    <row r="2829" spans="1:3" ht="15.75" customHeight="1" x14ac:dyDescent="0.25">
      <c r="A2829" s="13"/>
      <c r="C2829" s="66"/>
    </row>
    <row r="2830" spans="1:3" ht="15.75" customHeight="1" x14ac:dyDescent="0.25">
      <c r="A2830" s="13"/>
      <c r="C2830" s="66"/>
    </row>
    <row r="2831" spans="1:3" ht="15.75" customHeight="1" x14ac:dyDescent="0.25">
      <c r="A2831" s="13"/>
      <c r="C2831" s="66"/>
    </row>
    <row r="2832" spans="1:3" ht="15.75" customHeight="1" x14ac:dyDescent="0.25">
      <c r="A2832" s="13"/>
      <c r="C2832" s="66"/>
    </row>
    <row r="2833" spans="1:3" ht="15.75" customHeight="1" x14ac:dyDescent="0.25">
      <c r="A2833" s="13"/>
      <c r="C2833" s="66"/>
    </row>
    <row r="2834" spans="1:3" ht="15.75" customHeight="1" x14ac:dyDescent="0.25">
      <c r="A2834" s="13"/>
      <c r="C2834" s="66"/>
    </row>
    <row r="2835" spans="1:3" ht="15.75" customHeight="1" x14ac:dyDescent="0.25">
      <c r="A2835" s="13"/>
      <c r="C2835" s="66"/>
    </row>
    <row r="2836" spans="1:3" ht="15.75" customHeight="1" x14ac:dyDescent="0.25">
      <c r="A2836" s="13"/>
      <c r="C2836" s="66"/>
    </row>
    <row r="2837" spans="1:3" ht="15.75" customHeight="1" x14ac:dyDescent="0.25">
      <c r="A2837" s="13"/>
      <c r="C2837" s="66"/>
    </row>
    <row r="2838" spans="1:3" ht="15.75" customHeight="1" x14ac:dyDescent="0.25">
      <c r="A2838" s="13"/>
      <c r="C2838" s="66"/>
    </row>
    <row r="2839" spans="1:3" ht="15.75" customHeight="1" x14ac:dyDescent="0.25">
      <c r="A2839" s="13"/>
      <c r="C2839" s="66"/>
    </row>
    <row r="2840" spans="1:3" ht="15.75" customHeight="1" x14ac:dyDescent="0.25">
      <c r="A2840" s="13"/>
      <c r="C2840" s="66"/>
    </row>
    <row r="2841" spans="1:3" ht="15.75" customHeight="1" x14ac:dyDescent="0.25">
      <c r="A2841" s="13"/>
      <c r="C2841" s="66"/>
    </row>
    <row r="2842" spans="1:3" ht="15.75" customHeight="1" x14ac:dyDescent="0.25">
      <c r="A2842" s="13"/>
      <c r="C2842" s="66"/>
    </row>
    <row r="2843" spans="1:3" ht="15.75" customHeight="1" x14ac:dyDescent="0.25">
      <c r="A2843" s="13"/>
      <c r="C2843" s="66"/>
    </row>
    <row r="2844" spans="1:3" ht="15.75" customHeight="1" x14ac:dyDescent="0.25">
      <c r="A2844" s="13"/>
      <c r="C2844" s="66"/>
    </row>
    <row r="2845" spans="1:3" ht="15.75" customHeight="1" x14ac:dyDescent="0.25">
      <c r="A2845" s="13"/>
      <c r="C2845" s="66"/>
    </row>
    <row r="2846" spans="1:3" ht="15.75" customHeight="1" x14ac:dyDescent="0.25">
      <c r="A2846" s="13"/>
      <c r="C2846" s="66"/>
    </row>
    <row r="2847" spans="1:3" ht="15.75" customHeight="1" x14ac:dyDescent="0.25">
      <c r="A2847" s="13"/>
      <c r="C2847" s="66"/>
    </row>
    <row r="2848" spans="1:3" ht="15.75" customHeight="1" x14ac:dyDescent="0.25">
      <c r="A2848" s="13"/>
      <c r="C2848" s="66"/>
    </row>
    <row r="2849" spans="1:3" ht="15.75" customHeight="1" x14ac:dyDescent="0.25">
      <c r="A2849" s="13"/>
      <c r="C2849" s="66"/>
    </row>
    <row r="2850" spans="1:3" ht="15.75" customHeight="1" x14ac:dyDescent="0.25">
      <c r="A2850" s="13"/>
      <c r="C2850" s="66"/>
    </row>
    <row r="2851" spans="1:3" ht="15.75" customHeight="1" x14ac:dyDescent="0.25">
      <c r="A2851" s="13"/>
      <c r="C2851" s="66"/>
    </row>
    <row r="2852" spans="1:3" ht="15.75" customHeight="1" x14ac:dyDescent="0.25">
      <c r="A2852" s="13"/>
      <c r="C2852" s="66"/>
    </row>
    <row r="2853" spans="1:3" ht="15.75" customHeight="1" x14ac:dyDescent="0.25">
      <c r="A2853" s="13"/>
      <c r="C2853" s="66"/>
    </row>
    <row r="2854" spans="1:3" ht="15.75" customHeight="1" x14ac:dyDescent="0.25">
      <c r="A2854" s="13"/>
      <c r="C2854" s="66"/>
    </row>
    <row r="2855" spans="1:3" ht="15.75" customHeight="1" x14ac:dyDescent="0.25">
      <c r="A2855" s="13"/>
      <c r="C2855" s="66"/>
    </row>
    <row r="2856" spans="1:3" ht="15.75" customHeight="1" x14ac:dyDescent="0.25">
      <c r="A2856" s="13"/>
      <c r="C2856" s="66"/>
    </row>
    <row r="2857" spans="1:3" ht="15.75" customHeight="1" x14ac:dyDescent="0.25">
      <c r="A2857" s="13"/>
      <c r="C2857" s="66"/>
    </row>
    <row r="2858" spans="1:3" ht="15.75" customHeight="1" x14ac:dyDescent="0.25">
      <c r="A2858" s="13"/>
      <c r="C2858" s="66"/>
    </row>
    <row r="2859" spans="1:3" ht="15.75" customHeight="1" x14ac:dyDescent="0.25">
      <c r="A2859" s="13"/>
      <c r="C2859" s="66"/>
    </row>
    <row r="2860" spans="1:3" ht="15.75" customHeight="1" x14ac:dyDescent="0.25">
      <c r="A2860" s="13"/>
      <c r="C2860" s="66"/>
    </row>
    <row r="2861" spans="1:3" ht="15.75" customHeight="1" x14ac:dyDescent="0.25">
      <c r="A2861" s="13"/>
      <c r="C2861" s="66"/>
    </row>
    <row r="2862" spans="1:3" ht="15.75" customHeight="1" x14ac:dyDescent="0.25">
      <c r="A2862" s="13"/>
      <c r="C2862" s="66"/>
    </row>
    <row r="2863" spans="1:3" ht="15.75" customHeight="1" x14ac:dyDescent="0.25">
      <c r="A2863" s="13"/>
      <c r="C2863" s="66"/>
    </row>
    <row r="2864" spans="1:3" ht="15.75" customHeight="1" x14ac:dyDescent="0.25">
      <c r="A2864" s="13"/>
      <c r="C2864" s="66"/>
    </row>
    <row r="2865" spans="1:3" ht="15.75" customHeight="1" x14ac:dyDescent="0.25">
      <c r="A2865" s="13"/>
      <c r="C2865" s="66"/>
    </row>
    <row r="2866" spans="1:3" ht="15.75" customHeight="1" x14ac:dyDescent="0.25">
      <c r="A2866" s="13"/>
      <c r="C2866" s="66"/>
    </row>
    <row r="2867" spans="1:3" ht="15.75" customHeight="1" x14ac:dyDescent="0.25">
      <c r="A2867" s="13"/>
      <c r="C2867" s="66"/>
    </row>
    <row r="2868" spans="1:3" ht="15.75" customHeight="1" x14ac:dyDescent="0.25">
      <c r="A2868" s="13"/>
      <c r="C2868" s="66"/>
    </row>
    <row r="2869" spans="1:3" ht="15.75" customHeight="1" x14ac:dyDescent="0.25">
      <c r="A2869" s="13"/>
      <c r="C2869" s="66"/>
    </row>
    <row r="2870" spans="1:3" ht="15.75" customHeight="1" x14ac:dyDescent="0.25">
      <c r="A2870" s="13"/>
      <c r="C2870" s="66"/>
    </row>
    <row r="2871" spans="1:3" ht="15.75" customHeight="1" x14ac:dyDescent="0.25">
      <c r="A2871" s="13"/>
      <c r="C2871" s="66"/>
    </row>
    <row r="2872" spans="1:3" ht="15.75" customHeight="1" x14ac:dyDescent="0.25">
      <c r="A2872" s="13"/>
      <c r="C2872" s="66"/>
    </row>
    <row r="2873" spans="1:3" ht="15.75" customHeight="1" x14ac:dyDescent="0.25">
      <c r="A2873" s="13"/>
      <c r="C2873" s="66"/>
    </row>
    <row r="2874" spans="1:3" ht="15.75" customHeight="1" x14ac:dyDescent="0.25">
      <c r="A2874" s="13"/>
      <c r="C2874" s="66"/>
    </row>
    <row r="2875" spans="1:3" ht="15.75" customHeight="1" x14ac:dyDescent="0.25">
      <c r="A2875" s="13"/>
      <c r="C2875" s="66"/>
    </row>
    <row r="2876" spans="1:3" ht="15.75" customHeight="1" x14ac:dyDescent="0.25">
      <c r="A2876" s="13"/>
      <c r="C2876" s="66"/>
    </row>
    <row r="2877" spans="1:3" ht="15.75" customHeight="1" x14ac:dyDescent="0.25">
      <c r="A2877" s="13"/>
      <c r="C2877" s="66"/>
    </row>
    <row r="2878" spans="1:3" ht="15.75" customHeight="1" x14ac:dyDescent="0.25">
      <c r="A2878" s="13"/>
      <c r="C2878" s="66"/>
    </row>
    <row r="2879" spans="1:3" ht="15.75" customHeight="1" x14ac:dyDescent="0.25">
      <c r="A2879" s="13"/>
      <c r="C2879" s="66"/>
    </row>
    <row r="2880" spans="1:3" ht="15.75" customHeight="1" x14ac:dyDescent="0.25">
      <c r="A2880" s="13"/>
      <c r="C2880" s="66"/>
    </row>
    <row r="2881" spans="1:3" ht="15.75" customHeight="1" x14ac:dyDescent="0.25">
      <c r="A2881" s="13"/>
      <c r="C2881" s="66"/>
    </row>
    <row r="2882" spans="1:3" ht="15.75" customHeight="1" x14ac:dyDescent="0.25">
      <c r="A2882" s="13"/>
      <c r="C2882" s="66"/>
    </row>
    <row r="2883" spans="1:3" ht="15.75" customHeight="1" x14ac:dyDescent="0.25">
      <c r="A2883" s="13"/>
      <c r="C2883" s="66"/>
    </row>
    <row r="2884" spans="1:3" ht="15.75" customHeight="1" x14ac:dyDescent="0.25">
      <c r="A2884" s="13"/>
      <c r="C2884" s="66"/>
    </row>
    <row r="2885" spans="1:3" ht="15.75" customHeight="1" x14ac:dyDescent="0.25">
      <c r="A2885" s="13"/>
      <c r="C2885" s="66"/>
    </row>
    <row r="2886" spans="1:3" ht="15.75" customHeight="1" x14ac:dyDescent="0.25">
      <c r="A2886" s="13"/>
      <c r="C2886" s="66"/>
    </row>
    <row r="2887" spans="1:3" ht="15.75" customHeight="1" x14ac:dyDescent="0.25">
      <c r="A2887" s="13"/>
      <c r="C2887" s="66"/>
    </row>
    <row r="2888" spans="1:3" ht="15.75" customHeight="1" x14ac:dyDescent="0.25">
      <c r="A2888" s="13"/>
      <c r="C2888" s="66"/>
    </row>
    <row r="2889" spans="1:3" ht="15.75" customHeight="1" x14ac:dyDescent="0.25">
      <c r="A2889" s="13"/>
      <c r="C2889" s="66"/>
    </row>
    <row r="2890" spans="1:3" ht="15.75" customHeight="1" x14ac:dyDescent="0.25">
      <c r="A2890" s="13"/>
      <c r="C2890" s="66"/>
    </row>
    <row r="2891" spans="1:3" ht="15.75" customHeight="1" x14ac:dyDescent="0.25">
      <c r="A2891" s="13"/>
      <c r="C2891" s="66"/>
    </row>
    <row r="2892" spans="1:3" ht="15.75" customHeight="1" x14ac:dyDescent="0.25">
      <c r="A2892" s="13"/>
      <c r="C2892" s="66"/>
    </row>
    <row r="2893" spans="1:3" ht="15.75" customHeight="1" x14ac:dyDescent="0.25">
      <c r="A2893" s="13"/>
      <c r="C2893" s="66"/>
    </row>
    <row r="2894" spans="1:3" ht="15.75" customHeight="1" x14ac:dyDescent="0.25">
      <c r="A2894" s="13"/>
      <c r="C2894" s="66"/>
    </row>
    <row r="2895" spans="1:3" ht="15.75" customHeight="1" x14ac:dyDescent="0.25">
      <c r="A2895" s="13"/>
      <c r="C2895" s="66"/>
    </row>
    <row r="2896" spans="1:3" ht="15.75" customHeight="1" x14ac:dyDescent="0.25">
      <c r="A2896" s="13"/>
      <c r="C2896" s="66"/>
    </row>
    <row r="2897" spans="1:3" ht="15.75" customHeight="1" x14ac:dyDescent="0.25">
      <c r="A2897" s="13"/>
      <c r="C2897" s="66"/>
    </row>
    <row r="2898" spans="1:3" ht="15.75" customHeight="1" x14ac:dyDescent="0.25">
      <c r="A2898" s="13"/>
      <c r="C2898" s="66"/>
    </row>
    <row r="2899" spans="1:3" ht="15.75" customHeight="1" x14ac:dyDescent="0.25">
      <c r="A2899" s="13"/>
      <c r="C2899" s="66"/>
    </row>
    <row r="2900" spans="1:3" ht="15.75" customHeight="1" x14ac:dyDescent="0.25">
      <c r="A2900" s="13"/>
      <c r="C2900" s="66"/>
    </row>
    <row r="2901" spans="1:3" ht="15.75" customHeight="1" x14ac:dyDescent="0.25">
      <c r="A2901" s="13"/>
      <c r="C2901" s="66"/>
    </row>
    <row r="2902" spans="1:3" ht="15.75" customHeight="1" x14ac:dyDescent="0.25">
      <c r="A2902" s="13"/>
      <c r="C2902" s="66"/>
    </row>
    <row r="2903" spans="1:3" ht="15.75" customHeight="1" x14ac:dyDescent="0.25">
      <c r="A2903" s="13"/>
      <c r="C2903" s="66"/>
    </row>
    <row r="2904" spans="1:3" ht="15.75" customHeight="1" x14ac:dyDescent="0.25">
      <c r="A2904" s="13"/>
      <c r="C2904" s="66"/>
    </row>
    <row r="2905" spans="1:3" ht="15.75" customHeight="1" x14ac:dyDescent="0.25">
      <c r="A2905" s="13"/>
      <c r="C2905" s="66"/>
    </row>
    <row r="2906" spans="1:3" ht="15.75" customHeight="1" x14ac:dyDescent="0.25">
      <c r="A2906" s="13"/>
      <c r="C2906" s="66"/>
    </row>
    <row r="2907" spans="1:3" ht="15.75" customHeight="1" x14ac:dyDescent="0.25">
      <c r="A2907" s="13"/>
      <c r="C2907" s="66"/>
    </row>
    <row r="2908" spans="1:3" ht="15.75" customHeight="1" x14ac:dyDescent="0.25">
      <c r="A2908" s="13"/>
      <c r="C2908" s="66"/>
    </row>
    <row r="2909" spans="1:3" ht="15.75" customHeight="1" x14ac:dyDescent="0.25">
      <c r="A2909" s="13"/>
      <c r="C2909" s="66"/>
    </row>
    <row r="2910" spans="1:3" ht="15.75" customHeight="1" x14ac:dyDescent="0.25">
      <c r="A2910" s="13"/>
      <c r="C2910" s="66"/>
    </row>
    <row r="2911" spans="1:3" ht="15.75" customHeight="1" x14ac:dyDescent="0.25">
      <c r="A2911" s="13"/>
      <c r="C2911" s="66"/>
    </row>
    <row r="2912" spans="1:3" ht="15.75" customHeight="1" x14ac:dyDescent="0.25">
      <c r="A2912" s="13"/>
      <c r="C2912" s="66"/>
    </row>
    <row r="2913" spans="1:3" ht="15.75" customHeight="1" x14ac:dyDescent="0.25">
      <c r="A2913" s="13"/>
      <c r="C2913" s="66"/>
    </row>
    <row r="2914" spans="1:3" ht="15.75" customHeight="1" x14ac:dyDescent="0.25">
      <c r="A2914" s="13"/>
      <c r="C2914" s="66"/>
    </row>
    <row r="2915" spans="1:3" ht="15.75" customHeight="1" x14ac:dyDescent="0.25">
      <c r="A2915" s="13"/>
      <c r="C2915" s="66"/>
    </row>
    <row r="2916" spans="1:3" ht="15.75" customHeight="1" x14ac:dyDescent="0.25">
      <c r="A2916" s="13"/>
      <c r="C2916" s="66"/>
    </row>
    <row r="2917" spans="1:3" ht="15.75" customHeight="1" x14ac:dyDescent="0.25">
      <c r="A2917" s="13"/>
      <c r="C2917" s="66"/>
    </row>
    <row r="2918" spans="1:3" ht="15.75" customHeight="1" x14ac:dyDescent="0.25">
      <c r="A2918" s="13"/>
      <c r="C2918" s="66"/>
    </row>
    <row r="2919" spans="1:3" ht="15.75" customHeight="1" x14ac:dyDescent="0.25">
      <c r="A2919" s="13"/>
      <c r="C2919" s="66"/>
    </row>
    <row r="2920" spans="1:3" ht="15.75" customHeight="1" x14ac:dyDescent="0.25">
      <c r="A2920" s="13"/>
      <c r="C2920" s="66"/>
    </row>
    <row r="2921" spans="1:3" ht="15.75" customHeight="1" x14ac:dyDescent="0.25">
      <c r="A2921" s="13"/>
      <c r="C2921" s="66"/>
    </row>
    <row r="2922" spans="1:3" ht="15.75" customHeight="1" x14ac:dyDescent="0.25">
      <c r="A2922" s="13"/>
      <c r="C2922" s="66"/>
    </row>
    <row r="2923" spans="1:3" ht="15.75" customHeight="1" x14ac:dyDescent="0.25">
      <c r="A2923" s="13"/>
      <c r="C2923" s="66"/>
    </row>
    <row r="2924" spans="1:3" ht="15.75" customHeight="1" x14ac:dyDescent="0.25">
      <c r="A2924" s="13"/>
      <c r="C2924" s="66"/>
    </row>
    <row r="2925" spans="1:3" ht="15.75" customHeight="1" x14ac:dyDescent="0.25">
      <c r="A2925" s="13"/>
      <c r="C2925" s="66"/>
    </row>
    <row r="2926" spans="1:3" ht="15.75" customHeight="1" x14ac:dyDescent="0.25">
      <c r="A2926" s="13"/>
      <c r="C2926" s="66"/>
    </row>
    <row r="2927" spans="1:3" ht="15.75" customHeight="1" x14ac:dyDescent="0.25">
      <c r="A2927" s="13"/>
      <c r="C2927" s="66"/>
    </row>
    <row r="2928" spans="1:3" ht="15.75" customHeight="1" x14ac:dyDescent="0.25">
      <c r="A2928" s="13"/>
      <c r="C2928" s="66"/>
    </row>
    <row r="2929" spans="1:3" ht="15.75" customHeight="1" x14ac:dyDescent="0.25">
      <c r="A2929" s="13"/>
      <c r="C2929" s="66"/>
    </row>
    <row r="2930" spans="1:3" ht="15.75" customHeight="1" x14ac:dyDescent="0.25">
      <c r="A2930" s="13"/>
      <c r="C2930" s="66"/>
    </row>
    <row r="2931" spans="1:3" ht="15.75" customHeight="1" x14ac:dyDescent="0.25">
      <c r="A2931" s="13"/>
      <c r="C2931" s="66"/>
    </row>
    <row r="2932" spans="1:3" ht="15.75" customHeight="1" x14ac:dyDescent="0.25">
      <c r="A2932" s="13"/>
      <c r="C2932" s="66"/>
    </row>
    <row r="2933" spans="1:3" ht="15.75" customHeight="1" x14ac:dyDescent="0.25">
      <c r="A2933" s="13"/>
      <c r="C2933" s="66"/>
    </row>
    <row r="2934" spans="1:3" ht="15.75" customHeight="1" x14ac:dyDescent="0.25">
      <c r="A2934" s="13"/>
      <c r="C2934" s="66"/>
    </row>
    <row r="2935" spans="1:3" ht="15.75" customHeight="1" x14ac:dyDescent="0.25">
      <c r="A2935" s="13"/>
      <c r="C2935" s="66"/>
    </row>
  </sheetData>
  <autoFilter ref="A1:C2935" xr:uid="{00000000-0009-0000-0000-000005000000}"/>
  <pageMargins left="0.7" right="0.7" top="0.75" bottom="0.75" header="0" footer="0"/>
  <pageSetup paperSize="9" orientation="landscape"/>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AEDFB"/>
  </sheetPr>
  <dimension ref="A1:Z868"/>
  <sheetViews>
    <sheetView workbookViewId="0">
      <pane xSplit="1" ySplit="1" topLeftCell="E28" activePane="bottomRight" state="frozen"/>
      <selection pane="topRight" activeCell="B1" sqref="B1"/>
      <selection pane="bottomLeft" activeCell="A2" sqref="A2"/>
      <selection pane="bottomRight" activeCell="H2" sqref="H2:H47"/>
    </sheetView>
  </sheetViews>
  <sheetFormatPr baseColWidth="10" defaultColWidth="14.42578125" defaultRowHeight="15" customHeight="1" x14ac:dyDescent="0.25"/>
  <cols>
    <col min="1" max="1" width="14.140625" customWidth="1"/>
    <col min="2" max="2" width="20.28515625" customWidth="1"/>
    <col min="3" max="3" width="13.7109375" customWidth="1"/>
    <col min="4" max="4" width="20" customWidth="1"/>
    <col min="5" max="5" width="120" customWidth="1"/>
    <col min="6" max="6" width="27.140625" customWidth="1"/>
    <col min="7" max="7" width="42.140625" customWidth="1"/>
    <col min="8" max="8" width="20.5703125" customWidth="1"/>
    <col min="9" max="9" width="25.5703125" customWidth="1"/>
    <col min="10" max="10" width="3" customWidth="1"/>
  </cols>
  <sheetData>
    <row r="1" spans="1:10" ht="35.25" customHeight="1" x14ac:dyDescent="0.25">
      <c r="A1" s="71" t="s">
        <v>131</v>
      </c>
      <c r="B1" s="72" t="s">
        <v>132</v>
      </c>
      <c r="C1" s="73" t="s">
        <v>133</v>
      </c>
      <c r="D1" s="74" t="s">
        <v>130</v>
      </c>
      <c r="E1" s="75" t="s">
        <v>17</v>
      </c>
      <c r="F1" s="72" t="s">
        <v>135</v>
      </c>
      <c r="G1" s="76" t="s">
        <v>137</v>
      </c>
      <c r="H1" s="77" t="s">
        <v>4212</v>
      </c>
      <c r="I1" s="78" t="s">
        <v>4213</v>
      </c>
      <c r="J1" s="4"/>
    </row>
    <row r="2" spans="1:10" ht="17.25" customHeight="1" x14ac:dyDescent="0.25">
      <c r="A2" s="86">
        <v>6942657</v>
      </c>
      <c r="B2" s="80" t="s">
        <v>4214</v>
      </c>
      <c r="C2" s="7">
        <v>46106</v>
      </c>
      <c r="D2" s="5" t="s">
        <v>4217</v>
      </c>
      <c r="E2" s="83" t="s">
        <v>4218</v>
      </c>
      <c r="F2" s="6" t="s">
        <v>4219</v>
      </c>
      <c r="G2" s="8" t="s">
        <v>15</v>
      </c>
      <c r="H2" s="7">
        <v>46113</v>
      </c>
      <c r="I2" s="7">
        <v>46122</v>
      </c>
      <c r="J2" s="4"/>
    </row>
    <row r="3" spans="1:10" ht="17.25" customHeight="1" x14ac:dyDescent="0.25">
      <c r="A3" s="86">
        <v>6934802</v>
      </c>
      <c r="B3" s="80" t="s">
        <v>4214</v>
      </c>
      <c r="C3" s="7">
        <v>46094</v>
      </c>
      <c r="D3" s="8" t="s">
        <v>4220</v>
      </c>
      <c r="E3" s="83" t="s">
        <v>4221</v>
      </c>
      <c r="F3" s="83" t="s">
        <v>159</v>
      </c>
      <c r="G3" s="8" t="s">
        <v>1</v>
      </c>
      <c r="H3" s="7">
        <v>46117.763888888891</v>
      </c>
      <c r="I3" s="7">
        <v>46136</v>
      </c>
      <c r="J3" s="4"/>
    </row>
    <row r="4" spans="1:10" ht="17.25" customHeight="1" x14ac:dyDescent="0.25">
      <c r="A4" s="79">
        <v>6934797</v>
      </c>
      <c r="B4" s="80" t="s">
        <v>4214</v>
      </c>
      <c r="C4" s="87">
        <v>46094</v>
      </c>
      <c r="D4" s="88" t="s">
        <v>4222</v>
      </c>
      <c r="E4" s="10" t="s">
        <v>4221</v>
      </c>
      <c r="F4" s="6" t="s">
        <v>4223</v>
      </c>
      <c r="G4" s="8" t="s">
        <v>1</v>
      </c>
      <c r="H4" s="7">
        <v>46117.763888888891</v>
      </c>
      <c r="I4" s="7">
        <v>46136</v>
      </c>
      <c r="J4" s="4"/>
    </row>
    <row r="5" spans="1:10" ht="17.25" customHeight="1" x14ac:dyDescent="0.25">
      <c r="A5" s="79">
        <v>6950061</v>
      </c>
      <c r="B5" s="80" t="s">
        <v>4214</v>
      </c>
      <c r="C5" s="7">
        <v>46113</v>
      </c>
      <c r="D5" s="89" t="s">
        <v>4224</v>
      </c>
      <c r="E5" s="10" t="s">
        <v>4225</v>
      </c>
      <c r="F5" s="6" t="s">
        <v>4226</v>
      </c>
      <c r="G5" s="90" t="s">
        <v>7</v>
      </c>
      <c r="H5" s="7">
        <v>46117.763888888891</v>
      </c>
      <c r="I5" s="87">
        <v>46132</v>
      </c>
      <c r="J5" s="4"/>
    </row>
    <row r="6" spans="1:10" ht="17.25" customHeight="1" x14ac:dyDescent="0.25">
      <c r="A6" s="79">
        <v>6947041</v>
      </c>
      <c r="B6" s="80" t="s">
        <v>4214</v>
      </c>
      <c r="C6" s="7">
        <v>46111</v>
      </c>
      <c r="D6" s="89" t="s">
        <v>4227</v>
      </c>
      <c r="E6" s="10" t="s">
        <v>4228</v>
      </c>
      <c r="F6" s="6" t="s">
        <v>29</v>
      </c>
      <c r="G6" s="8" t="s">
        <v>180</v>
      </c>
      <c r="H6" s="7">
        <v>46118</v>
      </c>
      <c r="I6" s="7">
        <v>46128</v>
      </c>
      <c r="J6" s="4"/>
    </row>
    <row r="7" spans="1:10" ht="17.25" customHeight="1" x14ac:dyDescent="0.25">
      <c r="A7" s="79">
        <v>6938837</v>
      </c>
      <c r="B7" s="80" t="s">
        <v>4214</v>
      </c>
      <c r="C7" s="7">
        <v>46100</v>
      </c>
      <c r="D7" s="89" t="s">
        <v>4229</v>
      </c>
      <c r="E7" s="10" t="s">
        <v>4230</v>
      </c>
      <c r="F7" s="6" t="s">
        <v>29</v>
      </c>
      <c r="G7" s="8" t="s">
        <v>13</v>
      </c>
      <c r="H7" s="7">
        <v>46119</v>
      </c>
      <c r="I7" s="7">
        <v>46125</v>
      </c>
      <c r="J7" s="4"/>
    </row>
    <row r="8" spans="1:10" ht="17.25" customHeight="1" x14ac:dyDescent="0.25">
      <c r="A8" s="79">
        <v>6950470</v>
      </c>
      <c r="B8" s="80" t="s">
        <v>4214</v>
      </c>
      <c r="C8" s="7">
        <v>46113</v>
      </c>
      <c r="D8" s="89" t="s">
        <v>4231</v>
      </c>
      <c r="E8" s="10" t="s">
        <v>4232</v>
      </c>
      <c r="F8" s="81" t="s">
        <v>4233</v>
      </c>
      <c r="G8" s="8" t="s">
        <v>13</v>
      </c>
      <c r="H8" s="7">
        <v>46119.881944444445</v>
      </c>
      <c r="I8" s="7">
        <v>46132</v>
      </c>
      <c r="J8" s="4"/>
    </row>
    <row r="9" spans="1:10" ht="17.25" customHeight="1" x14ac:dyDescent="0.25">
      <c r="A9" s="79">
        <v>6934817</v>
      </c>
      <c r="B9" s="80" t="s">
        <v>4214</v>
      </c>
      <c r="C9" s="7">
        <v>46094</v>
      </c>
      <c r="D9" s="89" t="s">
        <v>4234</v>
      </c>
      <c r="E9" s="10" t="s">
        <v>4235</v>
      </c>
      <c r="F9" s="6" t="s">
        <v>159</v>
      </c>
      <c r="G9" s="8" t="s">
        <v>13</v>
      </c>
      <c r="H9" s="7">
        <v>46119.905555555553</v>
      </c>
      <c r="I9" s="7">
        <v>46136</v>
      </c>
      <c r="J9" s="4"/>
    </row>
    <row r="10" spans="1:10" ht="17.25" customHeight="1" x14ac:dyDescent="0.25">
      <c r="A10" s="79">
        <v>6953311</v>
      </c>
      <c r="B10" s="80" t="s">
        <v>4214</v>
      </c>
      <c r="C10" s="11">
        <v>46119</v>
      </c>
      <c r="D10" s="89" t="s">
        <v>4236</v>
      </c>
      <c r="E10" s="10" t="s">
        <v>4237</v>
      </c>
      <c r="F10" s="6"/>
      <c r="G10" s="90" t="s">
        <v>3</v>
      </c>
      <c r="H10" s="7">
        <v>46119.905555555553</v>
      </c>
      <c r="I10" s="7">
        <v>46134</v>
      </c>
      <c r="J10" s="4"/>
    </row>
    <row r="11" spans="1:10" ht="17.25" customHeight="1" x14ac:dyDescent="0.25">
      <c r="A11" s="79">
        <v>6941418</v>
      </c>
      <c r="B11" s="80" t="s">
        <v>4214</v>
      </c>
      <c r="C11" s="7">
        <v>46105</v>
      </c>
      <c r="D11" s="91" t="s">
        <v>4238</v>
      </c>
      <c r="E11" s="83" t="s">
        <v>4239</v>
      </c>
      <c r="F11" s="6" t="s">
        <v>29</v>
      </c>
      <c r="G11" s="8" t="s">
        <v>180</v>
      </c>
      <c r="H11" s="7">
        <v>46120</v>
      </c>
      <c r="I11" s="7">
        <v>46146</v>
      </c>
      <c r="J11" s="4"/>
    </row>
    <row r="12" spans="1:10" ht="17.25" customHeight="1" x14ac:dyDescent="0.25">
      <c r="A12" s="79">
        <v>6953580</v>
      </c>
      <c r="B12" s="80" t="s">
        <v>4214</v>
      </c>
      <c r="C12" s="7">
        <v>46119</v>
      </c>
      <c r="D12" s="89" t="s">
        <v>4240</v>
      </c>
      <c r="E12" s="83" t="s">
        <v>4241</v>
      </c>
      <c r="F12" s="81" t="s">
        <v>4242</v>
      </c>
      <c r="G12" s="8" t="s">
        <v>7</v>
      </c>
      <c r="H12" s="7">
        <v>46120</v>
      </c>
      <c r="I12" s="7">
        <v>46134</v>
      </c>
      <c r="J12" s="4"/>
    </row>
    <row r="13" spans="1:10" ht="17.25" customHeight="1" x14ac:dyDescent="0.25">
      <c r="A13" s="79">
        <v>6953610</v>
      </c>
      <c r="B13" s="80" t="s">
        <v>4214</v>
      </c>
      <c r="C13" s="7">
        <v>46119</v>
      </c>
      <c r="D13" s="89" t="s">
        <v>4243</v>
      </c>
      <c r="E13" s="83" t="s">
        <v>4244</v>
      </c>
      <c r="F13" s="6" t="s">
        <v>4245</v>
      </c>
      <c r="G13" s="8" t="s">
        <v>5</v>
      </c>
      <c r="H13" s="7">
        <v>46120</v>
      </c>
      <c r="I13" s="7">
        <v>46134</v>
      </c>
      <c r="J13" s="4"/>
    </row>
    <row r="14" spans="1:10" ht="17.25" customHeight="1" x14ac:dyDescent="0.25">
      <c r="A14" s="79">
        <v>6954118</v>
      </c>
      <c r="B14" s="80" t="s">
        <v>4214</v>
      </c>
      <c r="C14" s="7">
        <v>46120</v>
      </c>
      <c r="D14" s="89" t="s">
        <v>4246</v>
      </c>
      <c r="E14" s="10" t="s">
        <v>4247</v>
      </c>
      <c r="F14" s="81" t="s">
        <v>29</v>
      </c>
      <c r="G14" s="8" t="s">
        <v>37</v>
      </c>
      <c r="H14" s="7">
        <v>46120</v>
      </c>
      <c r="I14" s="7">
        <v>46135</v>
      </c>
      <c r="J14" s="4"/>
    </row>
    <row r="15" spans="1:10" ht="17.25" customHeight="1" x14ac:dyDescent="0.25">
      <c r="A15" s="79">
        <v>6955085</v>
      </c>
      <c r="B15" s="80" t="s">
        <v>4214</v>
      </c>
      <c r="C15" s="7">
        <v>46120</v>
      </c>
      <c r="D15" s="89" t="s">
        <v>4248</v>
      </c>
      <c r="E15" s="10" t="s">
        <v>4249</v>
      </c>
      <c r="F15" s="81" t="s">
        <v>326</v>
      </c>
      <c r="G15" s="8" t="s">
        <v>13</v>
      </c>
      <c r="H15" s="7">
        <v>46120</v>
      </c>
      <c r="I15" s="7">
        <v>46135</v>
      </c>
      <c r="J15" s="4"/>
    </row>
    <row r="16" spans="1:10" ht="17.25" customHeight="1" x14ac:dyDescent="0.25">
      <c r="A16" s="79">
        <v>6947158</v>
      </c>
      <c r="B16" s="80" t="s">
        <v>4214</v>
      </c>
      <c r="C16" s="7">
        <v>46111</v>
      </c>
      <c r="D16" s="9" t="s">
        <v>4250</v>
      </c>
      <c r="E16" s="10" t="s">
        <v>4251</v>
      </c>
      <c r="F16" s="81" t="s">
        <v>29</v>
      </c>
      <c r="G16" s="8" t="s">
        <v>180</v>
      </c>
      <c r="H16" s="7">
        <v>46120</v>
      </c>
      <c r="I16" s="7">
        <v>46125</v>
      </c>
      <c r="J16" s="4"/>
    </row>
    <row r="17" spans="1:26" ht="17.25" customHeight="1" x14ac:dyDescent="0.25">
      <c r="A17" s="79">
        <v>6953958</v>
      </c>
      <c r="B17" s="80" t="s">
        <v>4214</v>
      </c>
      <c r="C17" s="7">
        <v>46108</v>
      </c>
      <c r="D17" s="9" t="s">
        <v>4252</v>
      </c>
      <c r="E17" s="10" t="s">
        <v>4253</v>
      </c>
      <c r="F17" s="84" t="s">
        <v>624</v>
      </c>
      <c r="G17" s="8" t="s">
        <v>15</v>
      </c>
      <c r="H17" s="7">
        <v>46122</v>
      </c>
      <c r="I17" s="7">
        <v>46128</v>
      </c>
      <c r="J17" s="4"/>
    </row>
    <row r="18" spans="1:26" ht="17.25" customHeight="1" x14ac:dyDescent="0.25">
      <c r="A18" s="79">
        <v>6946140</v>
      </c>
      <c r="B18" s="80" t="s">
        <v>4214</v>
      </c>
      <c r="C18" s="7">
        <v>46108</v>
      </c>
      <c r="D18" s="9" t="s">
        <v>4254</v>
      </c>
      <c r="E18" s="10" t="s">
        <v>4255</v>
      </c>
      <c r="F18" s="81" t="s">
        <v>29</v>
      </c>
      <c r="G18" s="8" t="s">
        <v>180</v>
      </c>
      <c r="H18" s="7">
        <v>46122</v>
      </c>
      <c r="I18" s="7">
        <v>46136</v>
      </c>
      <c r="J18" s="4"/>
    </row>
    <row r="19" spans="1:26" ht="17.25" customHeight="1" x14ac:dyDescent="0.25">
      <c r="A19" s="79">
        <v>6952437</v>
      </c>
      <c r="B19" s="80" t="s">
        <v>4214</v>
      </c>
      <c r="C19" s="11">
        <v>46118</v>
      </c>
      <c r="D19" s="9" t="s">
        <v>4256</v>
      </c>
      <c r="E19" s="10" t="s">
        <v>4257</v>
      </c>
      <c r="F19" s="6" t="s">
        <v>4258</v>
      </c>
      <c r="G19" s="8" t="s">
        <v>180</v>
      </c>
      <c r="H19" s="7">
        <v>46122</v>
      </c>
      <c r="I19" s="7">
        <v>46133</v>
      </c>
      <c r="J19" s="4"/>
    </row>
    <row r="20" spans="1:26" ht="17.25" customHeight="1" x14ac:dyDescent="0.25">
      <c r="A20" s="79">
        <v>6939835</v>
      </c>
      <c r="B20" s="80" t="s">
        <v>4214</v>
      </c>
      <c r="C20" s="11">
        <v>46101</v>
      </c>
      <c r="D20" s="9" t="s">
        <v>4259</v>
      </c>
      <c r="E20" s="82" t="s">
        <v>4260</v>
      </c>
      <c r="F20" s="6" t="s">
        <v>4261</v>
      </c>
      <c r="G20" s="8" t="s">
        <v>180</v>
      </c>
      <c r="H20" s="7">
        <v>46125</v>
      </c>
      <c r="I20" s="7">
        <v>46132</v>
      </c>
      <c r="J20" s="4"/>
    </row>
    <row r="21" spans="1:26" ht="17.25" customHeight="1" x14ac:dyDescent="0.25">
      <c r="A21" s="79">
        <v>6934146</v>
      </c>
      <c r="B21" s="80" t="s">
        <v>4214</v>
      </c>
      <c r="C21" s="11">
        <v>46097</v>
      </c>
      <c r="D21" s="9" t="s">
        <v>4262</v>
      </c>
      <c r="E21" s="10"/>
      <c r="F21" s="6" t="s">
        <v>269</v>
      </c>
      <c r="G21" s="8" t="s">
        <v>4215</v>
      </c>
      <c r="H21" s="7">
        <v>46125</v>
      </c>
      <c r="I21" s="7">
        <v>46128</v>
      </c>
      <c r="J21" s="4"/>
    </row>
    <row r="22" spans="1:26" ht="17.25" customHeight="1" x14ac:dyDescent="0.25">
      <c r="A22" s="79">
        <v>6934162</v>
      </c>
      <c r="B22" s="80" t="s">
        <v>4214</v>
      </c>
      <c r="C22" s="11">
        <v>46097</v>
      </c>
      <c r="D22" s="9" t="s">
        <v>4263</v>
      </c>
      <c r="E22" s="10" t="s">
        <v>4264</v>
      </c>
      <c r="F22" s="6" t="s">
        <v>269</v>
      </c>
      <c r="G22" s="8" t="s">
        <v>7</v>
      </c>
      <c r="H22" s="7">
        <v>46125</v>
      </c>
      <c r="I22" s="7">
        <v>46128</v>
      </c>
      <c r="J22" s="4"/>
    </row>
    <row r="23" spans="1:26" ht="17.25" customHeight="1" x14ac:dyDescent="0.25">
      <c r="A23" s="79">
        <v>6934166</v>
      </c>
      <c r="B23" s="80" t="s">
        <v>4214</v>
      </c>
      <c r="C23" s="11">
        <v>46097</v>
      </c>
      <c r="D23" s="9" t="s">
        <v>4265</v>
      </c>
      <c r="E23" s="10" t="s">
        <v>4264</v>
      </c>
      <c r="F23" s="6" t="s">
        <v>269</v>
      </c>
      <c r="G23" s="8" t="s">
        <v>7</v>
      </c>
      <c r="H23" s="7">
        <v>46125</v>
      </c>
      <c r="I23" s="7">
        <v>46128</v>
      </c>
      <c r="J23" s="4"/>
    </row>
    <row r="24" spans="1:26" ht="17.25" customHeight="1" x14ac:dyDescent="0.25">
      <c r="A24" s="79">
        <v>6958178</v>
      </c>
      <c r="B24" s="80" t="s">
        <v>4214</v>
      </c>
      <c r="C24" s="11">
        <v>46122</v>
      </c>
      <c r="D24" s="9" t="s">
        <v>4266</v>
      </c>
      <c r="E24" s="82" t="s">
        <v>4267</v>
      </c>
      <c r="F24" s="81" t="s">
        <v>4268</v>
      </c>
      <c r="G24" s="8" t="s">
        <v>3</v>
      </c>
      <c r="H24" s="7">
        <v>46125</v>
      </c>
      <c r="I24" s="7">
        <v>46139</v>
      </c>
      <c r="J24" s="4"/>
    </row>
    <row r="25" spans="1:26" ht="17.25" customHeight="1" x14ac:dyDescent="0.25">
      <c r="A25" s="79">
        <v>6957483</v>
      </c>
      <c r="B25" s="80" t="s">
        <v>4214</v>
      </c>
      <c r="C25" s="11">
        <v>46122</v>
      </c>
      <c r="D25" s="9" t="s">
        <v>4269</v>
      </c>
      <c r="E25" s="10" t="s">
        <v>4270</v>
      </c>
      <c r="F25" s="81" t="s">
        <v>76</v>
      </c>
      <c r="G25" s="8" t="s">
        <v>5</v>
      </c>
      <c r="H25" s="7">
        <v>46125</v>
      </c>
      <c r="I25" s="7">
        <v>46139</v>
      </c>
      <c r="J25" s="4"/>
    </row>
    <row r="26" spans="1:26" ht="17.25" customHeight="1" x14ac:dyDescent="0.25">
      <c r="A26" s="79">
        <v>6957160</v>
      </c>
      <c r="B26" s="80" t="s">
        <v>4214</v>
      </c>
      <c r="C26" s="11">
        <v>46122</v>
      </c>
      <c r="D26" s="9" t="s">
        <v>4271</v>
      </c>
      <c r="E26" s="10" t="s">
        <v>4272</v>
      </c>
      <c r="F26" s="81" t="s">
        <v>29</v>
      </c>
      <c r="G26" s="8" t="s">
        <v>7</v>
      </c>
      <c r="H26" s="7">
        <v>46125</v>
      </c>
      <c r="I26" s="7">
        <v>46139</v>
      </c>
      <c r="J26" s="4"/>
    </row>
    <row r="27" spans="1:26" ht="17.25" customHeight="1" x14ac:dyDescent="0.25">
      <c r="A27" s="79">
        <v>6949176</v>
      </c>
      <c r="B27" s="80" t="s">
        <v>4214</v>
      </c>
      <c r="C27" s="7">
        <v>46112</v>
      </c>
      <c r="D27" s="5" t="s">
        <v>4216</v>
      </c>
      <c r="E27" s="83" t="s">
        <v>4273</v>
      </c>
      <c r="F27" s="6" t="s">
        <v>282</v>
      </c>
      <c r="G27" s="8" t="s">
        <v>9</v>
      </c>
      <c r="H27" s="7">
        <v>46126</v>
      </c>
      <c r="I27" s="7">
        <v>46136</v>
      </c>
      <c r="J27" s="4"/>
    </row>
    <row r="28" spans="1:26" ht="17.25" customHeight="1" x14ac:dyDescent="0.25">
      <c r="A28" s="79">
        <v>6956566</v>
      </c>
      <c r="B28" s="80" t="s">
        <v>4214</v>
      </c>
      <c r="C28" s="11">
        <v>46121</v>
      </c>
      <c r="D28" s="9" t="s">
        <v>4274</v>
      </c>
      <c r="E28" s="82" t="s">
        <v>4275</v>
      </c>
      <c r="F28" s="81" t="s">
        <v>4276</v>
      </c>
      <c r="G28" s="8" t="s">
        <v>5</v>
      </c>
      <c r="H28" s="7">
        <v>46127</v>
      </c>
      <c r="I28" s="7">
        <v>46135</v>
      </c>
      <c r="J28" s="4"/>
    </row>
    <row r="29" spans="1:26" ht="17.25" customHeight="1" x14ac:dyDescent="0.25">
      <c r="A29" s="79">
        <v>6961326</v>
      </c>
      <c r="B29" s="80" t="s">
        <v>4214</v>
      </c>
      <c r="C29" s="11">
        <v>46126</v>
      </c>
      <c r="D29" s="9" t="s">
        <v>4277</v>
      </c>
      <c r="E29" s="10" t="s">
        <v>4278</v>
      </c>
      <c r="F29" s="81" t="s">
        <v>76</v>
      </c>
      <c r="G29" s="8" t="s">
        <v>280</v>
      </c>
      <c r="H29" s="7">
        <v>46127</v>
      </c>
      <c r="I29" s="7">
        <v>46141</v>
      </c>
      <c r="J29" s="4"/>
    </row>
    <row r="30" spans="1:26" ht="17.25" customHeight="1" x14ac:dyDescent="0.25">
      <c r="A30" s="79">
        <v>6960334</v>
      </c>
      <c r="B30" s="80" t="s">
        <v>4214</v>
      </c>
      <c r="C30" s="11">
        <v>46125</v>
      </c>
      <c r="D30" s="9" t="s">
        <v>4279</v>
      </c>
      <c r="E30" s="10" t="s">
        <v>4280</v>
      </c>
      <c r="F30" s="81" t="s">
        <v>4281</v>
      </c>
      <c r="G30" s="8" t="s">
        <v>7</v>
      </c>
      <c r="H30" s="7">
        <v>46127</v>
      </c>
      <c r="I30" s="7">
        <v>46140</v>
      </c>
      <c r="J30" s="4"/>
      <c r="Z30" s="92"/>
    </row>
    <row r="31" spans="1:26" ht="17.25" customHeight="1" x14ac:dyDescent="0.25">
      <c r="A31" s="79">
        <v>6934808</v>
      </c>
      <c r="B31" s="80" t="s">
        <v>4214</v>
      </c>
      <c r="C31" s="11">
        <v>46094</v>
      </c>
      <c r="D31" s="9" t="s">
        <v>4282</v>
      </c>
      <c r="E31" s="10" t="s">
        <v>4283</v>
      </c>
      <c r="F31" s="81" t="s">
        <v>4284</v>
      </c>
      <c r="G31" s="8" t="s">
        <v>13</v>
      </c>
      <c r="H31" s="7">
        <v>46128</v>
      </c>
      <c r="I31" s="7">
        <v>46136</v>
      </c>
      <c r="J31" s="4"/>
    </row>
    <row r="32" spans="1:26" ht="17.25" customHeight="1" x14ac:dyDescent="0.25">
      <c r="A32" s="79">
        <v>6961160</v>
      </c>
      <c r="B32" s="80" t="s">
        <v>4214</v>
      </c>
      <c r="C32" s="11">
        <v>46126</v>
      </c>
      <c r="D32" s="9" t="s">
        <v>4285</v>
      </c>
      <c r="E32" s="82" t="s">
        <v>4286</v>
      </c>
      <c r="F32" s="84" t="s">
        <v>624</v>
      </c>
      <c r="G32" s="8" t="s">
        <v>9</v>
      </c>
      <c r="H32" s="7">
        <v>46128</v>
      </c>
      <c r="I32" s="7">
        <v>46146</v>
      </c>
      <c r="J32" s="4"/>
    </row>
    <row r="33" spans="1:10" ht="17.25" customHeight="1" x14ac:dyDescent="0.25">
      <c r="A33" s="79">
        <v>6961511</v>
      </c>
      <c r="B33" s="80" t="s">
        <v>4214</v>
      </c>
      <c r="C33" s="11">
        <v>46126</v>
      </c>
      <c r="D33" s="9" t="s">
        <v>4287</v>
      </c>
      <c r="E33" s="10" t="s">
        <v>4288</v>
      </c>
      <c r="F33" s="84"/>
      <c r="G33" s="8" t="s">
        <v>280</v>
      </c>
      <c r="H33" s="7">
        <v>46128</v>
      </c>
      <c r="I33" s="7">
        <v>46171</v>
      </c>
      <c r="J33" s="4"/>
    </row>
    <row r="34" spans="1:10" ht="20.25" customHeight="1" x14ac:dyDescent="0.25">
      <c r="A34" s="79">
        <v>6957540</v>
      </c>
      <c r="B34" s="80" t="s">
        <v>4214</v>
      </c>
      <c r="C34" s="11">
        <v>46122</v>
      </c>
      <c r="D34" s="9" t="s">
        <v>4289</v>
      </c>
      <c r="E34" s="10" t="s">
        <v>4290</v>
      </c>
      <c r="F34" s="6" t="s">
        <v>29</v>
      </c>
      <c r="G34" s="8" t="s">
        <v>13</v>
      </c>
      <c r="H34" s="7">
        <v>46129</v>
      </c>
      <c r="I34" s="7">
        <v>46139</v>
      </c>
      <c r="J34" s="4"/>
    </row>
    <row r="35" spans="1:10" ht="20.25" customHeight="1" x14ac:dyDescent="0.25">
      <c r="A35" s="79">
        <v>6956435</v>
      </c>
      <c r="B35" s="80" t="s">
        <v>4214</v>
      </c>
      <c r="C35" s="11">
        <v>46121</v>
      </c>
      <c r="D35" s="9" t="s">
        <v>4291</v>
      </c>
      <c r="E35" s="10" t="s">
        <v>4292</v>
      </c>
      <c r="F35" s="81" t="s">
        <v>76</v>
      </c>
      <c r="G35" s="8" t="s">
        <v>7</v>
      </c>
      <c r="H35" s="7">
        <v>46133</v>
      </c>
      <c r="I35" s="7">
        <v>46139</v>
      </c>
      <c r="J35" s="4"/>
    </row>
    <row r="36" spans="1:10" ht="20.25" customHeight="1" x14ac:dyDescent="0.25">
      <c r="A36" s="79">
        <v>6959446</v>
      </c>
      <c r="B36" s="80" t="s">
        <v>4214</v>
      </c>
      <c r="C36" s="11">
        <v>46125</v>
      </c>
      <c r="D36" s="9" t="s">
        <v>4293</v>
      </c>
      <c r="E36" s="10" t="s">
        <v>4294</v>
      </c>
      <c r="F36" s="81" t="s">
        <v>29</v>
      </c>
      <c r="G36" s="8" t="s">
        <v>180</v>
      </c>
      <c r="H36" s="7">
        <v>46133</v>
      </c>
      <c r="I36" s="7">
        <v>46141</v>
      </c>
      <c r="J36" s="4"/>
    </row>
    <row r="37" spans="1:10" ht="20.25" customHeight="1" x14ac:dyDescent="0.25">
      <c r="A37" s="79">
        <v>6953922</v>
      </c>
      <c r="B37" s="80" t="s">
        <v>4214</v>
      </c>
      <c r="C37" s="11">
        <v>46119</v>
      </c>
      <c r="D37" s="9" t="s">
        <v>4295</v>
      </c>
      <c r="E37" s="10" t="s">
        <v>4296</v>
      </c>
      <c r="F37" s="6" t="s">
        <v>205</v>
      </c>
      <c r="G37" s="8" t="s">
        <v>13</v>
      </c>
      <c r="H37" s="7">
        <v>46133</v>
      </c>
      <c r="I37" s="7">
        <v>46153</v>
      </c>
      <c r="J37" s="4"/>
    </row>
    <row r="38" spans="1:10" ht="20.25" customHeight="1" x14ac:dyDescent="0.25">
      <c r="A38" s="79">
        <v>6953183</v>
      </c>
      <c r="B38" s="80" t="s">
        <v>4214</v>
      </c>
      <c r="C38" s="11">
        <v>46119</v>
      </c>
      <c r="D38" s="9" t="s">
        <v>4297</v>
      </c>
      <c r="E38" s="10" t="s">
        <v>4298</v>
      </c>
      <c r="F38" s="6" t="s">
        <v>4299</v>
      </c>
      <c r="G38" s="8" t="s">
        <v>7</v>
      </c>
      <c r="H38" s="7">
        <v>46134</v>
      </c>
      <c r="I38" s="7">
        <v>46141</v>
      </c>
      <c r="J38" s="4"/>
    </row>
    <row r="39" spans="1:10" ht="20.25" customHeight="1" x14ac:dyDescent="0.25">
      <c r="A39" s="79">
        <v>6968451</v>
      </c>
      <c r="B39" s="80" t="s">
        <v>4214</v>
      </c>
      <c r="C39" s="11">
        <v>46133</v>
      </c>
      <c r="D39" s="9" t="s">
        <v>4300</v>
      </c>
      <c r="E39" s="10" t="s">
        <v>4301</v>
      </c>
      <c r="F39" s="81" t="s">
        <v>4302</v>
      </c>
      <c r="G39" s="8" t="s">
        <v>1</v>
      </c>
      <c r="H39" s="7">
        <v>46134</v>
      </c>
      <c r="I39" s="7">
        <v>46141</v>
      </c>
      <c r="J39" s="4"/>
    </row>
    <row r="40" spans="1:10" ht="20.25" customHeight="1" x14ac:dyDescent="0.25">
      <c r="A40" s="79">
        <v>6962479</v>
      </c>
      <c r="B40" s="80" t="s">
        <v>4214</v>
      </c>
      <c r="C40" s="11">
        <v>46127</v>
      </c>
      <c r="D40" s="9" t="s">
        <v>4303</v>
      </c>
      <c r="E40" s="10" t="s">
        <v>4304</v>
      </c>
      <c r="F40" s="6" t="s">
        <v>4305</v>
      </c>
      <c r="G40" s="8" t="s">
        <v>180</v>
      </c>
      <c r="H40" s="7">
        <v>46136</v>
      </c>
      <c r="I40" s="7">
        <v>46141</v>
      </c>
      <c r="J40" s="4"/>
    </row>
    <row r="41" spans="1:10" ht="20.25" customHeight="1" x14ac:dyDescent="0.25">
      <c r="A41" s="79">
        <v>6962175</v>
      </c>
      <c r="B41" s="80" t="s">
        <v>4214</v>
      </c>
      <c r="C41" s="11">
        <v>46127</v>
      </c>
      <c r="D41" s="9" t="s">
        <v>4306</v>
      </c>
      <c r="E41" s="10" t="s">
        <v>4307</v>
      </c>
      <c r="F41" s="81" t="s">
        <v>4261</v>
      </c>
      <c r="G41" s="8" t="s">
        <v>180</v>
      </c>
      <c r="H41" s="7">
        <v>46136</v>
      </c>
      <c r="I41" s="7">
        <v>46141</v>
      </c>
      <c r="J41" s="4"/>
    </row>
    <row r="42" spans="1:10" ht="20.25" customHeight="1" x14ac:dyDescent="0.25">
      <c r="A42" s="79">
        <v>6963564</v>
      </c>
      <c r="B42" s="80" t="s">
        <v>4214</v>
      </c>
      <c r="C42" s="11">
        <v>46128</v>
      </c>
      <c r="D42" s="9" t="s">
        <v>4308</v>
      </c>
      <c r="E42" s="10" t="s">
        <v>4309</v>
      </c>
      <c r="F42" s="6" t="s">
        <v>76</v>
      </c>
      <c r="G42" s="8" t="s">
        <v>7</v>
      </c>
      <c r="H42" s="7">
        <v>46137</v>
      </c>
      <c r="I42" s="7">
        <v>46146</v>
      </c>
      <c r="J42" s="4"/>
    </row>
    <row r="43" spans="1:10" ht="20.25" customHeight="1" x14ac:dyDescent="0.25">
      <c r="A43" s="79">
        <v>6965154</v>
      </c>
      <c r="B43" s="80" t="s">
        <v>4214</v>
      </c>
      <c r="C43" s="11">
        <v>46129</v>
      </c>
      <c r="D43" s="9" t="s">
        <v>4310</v>
      </c>
      <c r="E43" s="10" t="s">
        <v>4311</v>
      </c>
      <c r="F43" s="81" t="s">
        <v>29</v>
      </c>
      <c r="G43" s="8" t="s">
        <v>5</v>
      </c>
      <c r="H43" s="7">
        <v>46137</v>
      </c>
      <c r="I43" s="7">
        <v>46147</v>
      </c>
      <c r="J43" s="4"/>
    </row>
    <row r="44" spans="1:10" ht="20.25" customHeight="1" x14ac:dyDescent="0.25">
      <c r="A44" s="79">
        <v>6967646</v>
      </c>
      <c r="B44" s="80" t="s">
        <v>4214</v>
      </c>
      <c r="C44" s="11">
        <v>46132</v>
      </c>
      <c r="D44" s="9" t="s">
        <v>4312</v>
      </c>
      <c r="E44" s="10" t="s">
        <v>4313</v>
      </c>
      <c r="F44" s="6" t="s">
        <v>4314</v>
      </c>
      <c r="G44" s="8" t="s">
        <v>13</v>
      </c>
      <c r="H44" s="7">
        <v>46139</v>
      </c>
      <c r="I44" s="7">
        <v>46148</v>
      </c>
      <c r="J44" s="4"/>
    </row>
    <row r="45" spans="1:10" ht="20.25" customHeight="1" x14ac:dyDescent="0.25">
      <c r="A45" s="79">
        <v>6970999</v>
      </c>
      <c r="B45" s="80" t="s">
        <v>4214</v>
      </c>
      <c r="C45" s="11">
        <v>46135</v>
      </c>
      <c r="D45" s="9" t="s">
        <v>4315</v>
      </c>
      <c r="E45" s="10" t="s">
        <v>4316</v>
      </c>
      <c r="F45" s="81" t="s">
        <v>4317</v>
      </c>
      <c r="G45" s="8" t="s">
        <v>3</v>
      </c>
      <c r="H45" s="7">
        <v>46139</v>
      </c>
      <c r="I45" s="7">
        <v>46146</v>
      </c>
      <c r="J45" s="4"/>
    </row>
    <row r="46" spans="1:10" ht="20.25" customHeight="1" x14ac:dyDescent="0.25">
      <c r="A46" s="79">
        <v>6951394</v>
      </c>
      <c r="B46" s="80" t="s">
        <v>4214</v>
      </c>
      <c r="C46" s="11">
        <v>46118</v>
      </c>
      <c r="D46" s="9" t="s">
        <v>4318</v>
      </c>
      <c r="E46" s="10" t="s">
        <v>4319</v>
      </c>
      <c r="F46" s="6" t="s">
        <v>76</v>
      </c>
      <c r="G46" s="8" t="s">
        <v>3</v>
      </c>
      <c r="H46" s="7">
        <v>46139</v>
      </c>
      <c r="I46" s="7">
        <v>46155</v>
      </c>
      <c r="J46" s="4"/>
    </row>
    <row r="47" spans="1:10" ht="20.25" customHeight="1" x14ac:dyDescent="0.25">
      <c r="A47" s="79">
        <v>6970299</v>
      </c>
      <c r="B47" s="80" t="s">
        <v>4214</v>
      </c>
      <c r="C47" s="11">
        <v>46135</v>
      </c>
      <c r="D47" s="9" t="s">
        <v>4320</v>
      </c>
      <c r="E47" s="10" t="s">
        <v>4321</v>
      </c>
      <c r="F47" s="9" t="s">
        <v>207</v>
      </c>
      <c r="G47" s="8" t="s">
        <v>5</v>
      </c>
      <c r="H47" s="7">
        <v>46139</v>
      </c>
      <c r="I47" s="7">
        <v>46146</v>
      </c>
      <c r="J47" s="4"/>
    </row>
    <row r="48" spans="1:10" ht="20.25" customHeight="1" x14ac:dyDescent="0.25">
      <c r="A48" s="12"/>
      <c r="B48" s="80"/>
      <c r="C48" s="11"/>
      <c r="D48" s="9"/>
      <c r="E48" s="10"/>
      <c r="F48" s="81"/>
      <c r="G48" s="8"/>
      <c r="H48" s="7"/>
      <c r="I48" s="7"/>
      <c r="J48" s="4"/>
    </row>
    <row r="49" spans="1:10" ht="20.25" customHeight="1" x14ac:dyDescent="0.25">
      <c r="A49" s="12"/>
      <c r="B49" s="80"/>
      <c r="C49" s="11"/>
      <c r="D49" s="9"/>
      <c r="E49" s="10"/>
      <c r="F49" s="6"/>
      <c r="G49" s="8"/>
      <c r="H49" s="7"/>
      <c r="I49" s="7"/>
      <c r="J49" s="4"/>
    </row>
    <row r="50" spans="1:10" ht="20.25" customHeight="1" x14ac:dyDescent="0.25">
      <c r="A50" s="12"/>
      <c r="B50" s="80"/>
      <c r="C50" s="11"/>
      <c r="D50" s="9"/>
      <c r="E50" s="10"/>
      <c r="F50" s="81"/>
      <c r="G50" s="8"/>
      <c r="H50" s="7"/>
      <c r="I50" s="7"/>
      <c r="J50" s="4"/>
    </row>
    <row r="51" spans="1:10" ht="20.25" customHeight="1" x14ac:dyDescent="0.25">
      <c r="A51" s="12"/>
      <c r="B51" s="80"/>
      <c r="C51" s="11"/>
      <c r="D51" s="9"/>
      <c r="E51" s="10"/>
      <c r="F51" s="6"/>
      <c r="G51" s="8"/>
      <c r="H51" s="7"/>
      <c r="I51" s="7"/>
      <c r="J51" s="4"/>
    </row>
    <row r="52" spans="1:10" ht="20.25" customHeight="1" x14ac:dyDescent="0.25">
      <c r="A52" s="12"/>
      <c r="B52" s="80"/>
      <c r="C52" s="11"/>
      <c r="D52" s="9"/>
      <c r="E52" s="10"/>
      <c r="F52" s="81"/>
      <c r="G52" s="8"/>
      <c r="H52" s="7"/>
      <c r="I52" s="7"/>
      <c r="J52" s="4"/>
    </row>
    <row r="53" spans="1:10" ht="20.25" customHeight="1" x14ac:dyDescent="0.25">
      <c r="A53" s="12"/>
      <c r="B53" s="80"/>
      <c r="C53" s="11"/>
      <c r="D53" s="9"/>
      <c r="E53" s="10"/>
      <c r="F53" s="6"/>
      <c r="G53" s="8"/>
      <c r="H53" s="7"/>
      <c r="I53" s="7"/>
      <c r="J53" s="4"/>
    </row>
    <row r="54" spans="1:10" ht="20.25" customHeight="1" x14ac:dyDescent="0.25">
      <c r="A54" s="12"/>
      <c r="B54" s="80"/>
      <c r="C54" s="11"/>
      <c r="D54" s="9"/>
      <c r="E54" s="10"/>
      <c r="F54" s="81"/>
      <c r="G54" s="8"/>
      <c r="H54" s="7"/>
      <c r="I54" s="7"/>
      <c r="J54" s="4"/>
    </row>
    <row r="55" spans="1:10" ht="20.25" customHeight="1" x14ac:dyDescent="0.25">
      <c r="A55" s="12"/>
      <c r="B55" s="80"/>
      <c r="C55" s="11"/>
      <c r="D55" s="9"/>
      <c r="E55" s="10"/>
      <c r="F55" s="6"/>
      <c r="G55" s="8"/>
      <c r="H55" s="7"/>
      <c r="I55" s="7"/>
      <c r="J55" s="4"/>
    </row>
    <row r="56" spans="1:10" ht="20.25" customHeight="1" x14ac:dyDescent="0.25">
      <c r="A56" s="12"/>
      <c r="B56" s="80"/>
      <c r="C56" s="11"/>
      <c r="D56" s="9"/>
      <c r="E56" s="10"/>
      <c r="F56" s="81"/>
      <c r="G56" s="8"/>
      <c r="H56" s="7"/>
      <c r="I56" s="7"/>
      <c r="J56" s="4"/>
    </row>
    <row r="57" spans="1:10" ht="20.25" customHeight="1" x14ac:dyDescent="0.25">
      <c r="A57" s="12"/>
      <c r="B57" s="80"/>
      <c r="C57" s="11"/>
      <c r="D57" s="9"/>
      <c r="E57" s="10"/>
      <c r="F57" s="6"/>
      <c r="G57" s="8"/>
      <c r="H57" s="7"/>
      <c r="I57" s="7"/>
      <c r="J57" s="4"/>
    </row>
    <row r="58" spans="1:10" ht="20.25" customHeight="1" x14ac:dyDescent="0.25">
      <c r="A58" s="12"/>
      <c r="B58" s="80"/>
      <c r="C58" s="11"/>
      <c r="D58" s="9"/>
      <c r="E58" s="10"/>
      <c r="F58" s="81"/>
      <c r="G58" s="8"/>
      <c r="H58" s="7"/>
      <c r="I58" s="7"/>
      <c r="J58" s="4"/>
    </row>
    <row r="59" spans="1:10" ht="20.25" customHeight="1" x14ac:dyDescent="0.25">
      <c r="A59" s="12"/>
      <c r="B59" s="80"/>
      <c r="C59" s="11"/>
      <c r="D59" s="9"/>
      <c r="E59" s="10"/>
      <c r="F59" s="6"/>
      <c r="G59" s="8"/>
      <c r="H59" s="7"/>
      <c r="I59" s="7"/>
      <c r="J59" s="4"/>
    </row>
    <row r="60" spans="1:10" ht="20.25" customHeight="1" x14ac:dyDescent="0.25">
      <c r="A60" s="12"/>
      <c r="B60" s="80"/>
      <c r="C60" s="11"/>
      <c r="D60" s="9"/>
      <c r="E60" s="10"/>
      <c r="F60" s="81"/>
      <c r="G60" s="8"/>
      <c r="H60" s="7"/>
      <c r="I60" s="7"/>
      <c r="J60" s="4"/>
    </row>
    <row r="61" spans="1:10" ht="20.25" customHeight="1" x14ac:dyDescent="0.25">
      <c r="A61" s="12"/>
      <c r="B61" s="80"/>
      <c r="C61" s="11"/>
      <c r="D61" s="9"/>
      <c r="E61" s="10"/>
      <c r="F61" s="6"/>
      <c r="G61" s="8"/>
      <c r="H61" s="7"/>
      <c r="I61" s="7"/>
      <c r="J61" s="4"/>
    </row>
    <row r="62" spans="1:10" ht="20.25" customHeight="1" x14ac:dyDescent="0.25">
      <c r="A62" s="12"/>
      <c r="B62" s="80"/>
      <c r="C62" s="11"/>
      <c r="D62" s="9"/>
      <c r="E62" s="10"/>
      <c r="F62" s="81"/>
      <c r="G62" s="8"/>
      <c r="H62" s="7"/>
      <c r="I62" s="7"/>
      <c r="J62" s="4"/>
    </row>
    <row r="63" spans="1:10" ht="20.25" customHeight="1" x14ac:dyDescent="0.25">
      <c r="A63" s="12"/>
      <c r="B63" s="80"/>
      <c r="C63" s="11"/>
      <c r="D63" s="9"/>
      <c r="E63" s="10"/>
      <c r="F63" s="6"/>
      <c r="G63" s="8"/>
      <c r="H63" s="7"/>
      <c r="I63" s="7"/>
      <c r="J63" s="4"/>
    </row>
    <row r="64" spans="1:10" ht="20.25" customHeight="1" x14ac:dyDescent="0.25">
      <c r="A64" s="12"/>
      <c r="B64" s="80"/>
      <c r="C64" s="11"/>
      <c r="D64" s="9"/>
      <c r="E64" s="10"/>
      <c r="F64" s="81"/>
      <c r="G64" s="8"/>
      <c r="H64" s="7"/>
      <c r="I64" s="7"/>
      <c r="J64" s="4"/>
    </row>
    <row r="65" spans="1:10" ht="20.25" customHeight="1" x14ac:dyDescent="0.25">
      <c r="A65" s="12"/>
      <c r="B65" s="80"/>
      <c r="C65" s="11"/>
      <c r="D65" s="9"/>
      <c r="E65" s="10"/>
      <c r="F65" s="6"/>
      <c r="G65" s="8"/>
      <c r="H65" s="7"/>
      <c r="I65" s="7"/>
      <c r="J65" s="4"/>
    </row>
    <row r="66" spans="1:10" ht="20.25" customHeight="1" x14ac:dyDescent="0.25">
      <c r="A66" s="12"/>
      <c r="B66" s="80"/>
      <c r="C66" s="11"/>
      <c r="D66" s="9"/>
      <c r="E66" s="10"/>
      <c r="F66" s="81"/>
      <c r="G66" s="8"/>
      <c r="H66" s="7"/>
      <c r="I66" s="7"/>
      <c r="J66" s="4"/>
    </row>
    <row r="67" spans="1:10" ht="20.25" customHeight="1" x14ac:dyDescent="0.25">
      <c r="A67" s="12"/>
      <c r="B67" s="80"/>
      <c r="C67" s="11"/>
      <c r="D67" s="9"/>
      <c r="E67" s="10"/>
      <c r="F67" s="6"/>
      <c r="G67" s="8"/>
      <c r="H67" s="7"/>
      <c r="I67" s="7"/>
      <c r="J67" s="4"/>
    </row>
    <row r="68" spans="1:10" ht="20.25" customHeight="1" x14ac:dyDescent="0.25">
      <c r="A68" s="12"/>
      <c r="B68" s="80"/>
      <c r="C68" s="11"/>
      <c r="D68" s="9"/>
      <c r="E68" s="10"/>
      <c r="F68" s="81"/>
      <c r="G68" s="8"/>
      <c r="H68" s="7"/>
      <c r="I68" s="7"/>
      <c r="J68" s="4"/>
    </row>
    <row r="69" spans="1:10" ht="20.25" customHeight="1" x14ac:dyDescent="0.25">
      <c r="A69" s="12"/>
      <c r="B69" s="80"/>
      <c r="C69" s="11"/>
      <c r="D69" s="9"/>
      <c r="E69" s="10"/>
      <c r="F69" s="6"/>
      <c r="G69" s="8"/>
      <c r="H69" s="7"/>
      <c r="I69" s="7"/>
      <c r="J69" s="4"/>
    </row>
    <row r="70" spans="1:10" ht="20.25" customHeight="1" x14ac:dyDescent="0.25">
      <c r="A70" s="12"/>
      <c r="B70" s="80"/>
      <c r="C70" s="11"/>
      <c r="D70" s="9"/>
      <c r="E70" s="10"/>
      <c r="F70" s="81"/>
      <c r="G70" s="8"/>
      <c r="H70" s="7"/>
      <c r="I70" s="7"/>
      <c r="J70" s="4"/>
    </row>
    <row r="71" spans="1:10" ht="20.25" customHeight="1" x14ac:dyDescent="0.25">
      <c r="A71" s="12"/>
      <c r="B71" s="80"/>
      <c r="C71" s="11"/>
      <c r="D71" s="9"/>
      <c r="E71" s="10"/>
      <c r="F71" s="6"/>
      <c r="G71" s="8"/>
      <c r="H71" s="7"/>
      <c r="I71" s="7"/>
      <c r="J71" s="4"/>
    </row>
    <row r="72" spans="1:10" ht="20.25" customHeight="1" x14ac:dyDescent="0.25">
      <c r="A72" s="12"/>
      <c r="B72" s="80"/>
      <c r="C72" s="11"/>
      <c r="D72" s="9"/>
      <c r="E72" s="10"/>
      <c r="F72" s="81"/>
      <c r="G72" s="8"/>
      <c r="H72" s="7"/>
      <c r="I72" s="7"/>
      <c r="J72" s="4"/>
    </row>
    <row r="73" spans="1:10" ht="20.25" customHeight="1" x14ac:dyDescent="0.25">
      <c r="A73" s="12"/>
      <c r="B73" s="80"/>
      <c r="C73" s="11"/>
      <c r="D73" s="9"/>
      <c r="E73" s="10"/>
      <c r="F73" s="6"/>
      <c r="G73" s="8"/>
      <c r="H73" s="7"/>
      <c r="I73" s="7"/>
      <c r="J73" s="4"/>
    </row>
    <row r="74" spans="1:10" ht="20.25" customHeight="1" x14ac:dyDescent="0.25">
      <c r="A74" s="12"/>
      <c r="B74" s="80"/>
      <c r="C74" s="11"/>
      <c r="D74" s="9"/>
      <c r="E74" s="10"/>
      <c r="F74" s="81"/>
      <c r="G74" s="8"/>
      <c r="H74" s="7"/>
      <c r="I74" s="7"/>
      <c r="J74" s="4"/>
    </row>
    <row r="75" spans="1:10" ht="20.25" customHeight="1" x14ac:dyDescent="0.25">
      <c r="A75" s="12"/>
      <c r="B75" s="80"/>
      <c r="C75" s="11"/>
      <c r="D75" s="9"/>
      <c r="E75" s="10"/>
      <c r="F75" s="6"/>
      <c r="G75" s="8"/>
      <c r="H75" s="7"/>
      <c r="I75" s="7"/>
      <c r="J75" s="4"/>
    </row>
    <row r="76" spans="1:10" ht="20.25" customHeight="1" x14ac:dyDescent="0.25">
      <c r="A76" s="12"/>
      <c r="B76" s="80"/>
      <c r="C76" s="11"/>
      <c r="D76" s="9"/>
      <c r="E76" s="10"/>
      <c r="F76" s="81"/>
      <c r="G76" s="8"/>
      <c r="H76" s="7"/>
      <c r="I76" s="7"/>
      <c r="J76" s="4"/>
    </row>
    <row r="77" spans="1:10" ht="20.25" customHeight="1" x14ac:dyDescent="0.25">
      <c r="A77" s="12"/>
      <c r="B77" s="80"/>
      <c r="C77" s="11"/>
      <c r="D77" s="9"/>
      <c r="E77" s="10"/>
      <c r="F77" s="6"/>
      <c r="G77" s="8"/>
      <c r="H77" s="7"/>
      <c r="I77" s="7"/>
      <c r="J77" s="4"/>
    </row>
    <row r="78" spans="1:10" ht="20.25" customHeight="1" x14ac:dyDescent="0.25">
      <c r="A78" s="12"/>
      <c r="B78" s="80"/>
      <c r="C78" s="11"/>
      <c r="D78" s="9"/>
      <c r="E78" s="10"/>
      <c r="F78" s="81"/>
      <c r="G78" s="8"/>
      <c r="H78" s="7"/>
      <c r="I78" s="7"/>
      <c r="J78" s="4"/>
    </row>
    <row r="79" spans="1:10" ht="20.25" customHeight="1" x14ac:dyDescent="0.25">
      <c r="A79" s="12"/>
      <c r="B79" s="80"/>
      <c r="C79" s="11"/>
      <c r="D79" s="9"/>
      <c r="E79" s="10"/>
      <c r="F79" s="6"/>
      <c r="G79" s="8"/>
      <c r="H79" s="7"/>
      <c r="I79" s="7"/>
      <c r="J79" s="4"/>
    </row>
    <row r="80" spans="1:10" ht="20.25" customHeight="1" x14ac:dyDescent="0.25">
      <c r="A80" s="12"/>
      <c r="B80" s="80"/>
      <c r="C80" s="11"/>
      <c r="D80" s="9"/>
      <c r="E80" s="10"/>
      <c r="F80" s="81"/>
      <c r="G80" s="8"/>
      <c r="H80" s="7"/>
      <c r="I80" s="7"/>
      <c r="J80" s="4"/>
    </row>
    <row r="81" spans="1:10" ht="20.25" customHeight="1" x14ac:dyDescent="0.25">
      <c r="A81" s="12"/>
      <c r="B81" s="80"/>
      <c r="C81" s="11"/>
      <c r="D81" s="9"/>
      <c r="E81" s="10"/>
      <c r="F81" s="6"/>
      <c r="G81" s="8"/>
      <c r="H81" s="7"/>
      <c r="I81" s="7"/>
      <c r="J81" s="4"/>
    </row>
    <row r="82" spans="1:10" ht="20.25" customHeight="1" x14ac:dyDescent="0.25">
      <c r="A82" s="93"/>
      <c r="B82" s="5"/>
      <c r="C82" s="11"/>
      <c r="D82" s="9"/>
      <c r="E82" s="10"/>
      <c r="F82" s="6"/>
      <c r="G82" s="8"/>
      <c r="H82" s="7"/>
      <c r="I82" s="7"/>
      <c r="J82" s="4"/>
    </row>
    <row r="83" spans="1:10" ht="20.25" customHeight="1" x14ac:dyDescent="0.25">
      <c r="A83" s="93"/>
      <c r="B83" s="5"/>
      <c r="C83" s="11"/>
      <c r="D83" s="9"/>
      <c r="E83" s="10"/>
      <c r="F83" s="6"/>
      <c r="G83" s="8"/>
      <c r="H83" s="7"/>
      <c r="I83" s="7"/>
      <c r="J83" s="4"/>
    </row>
    <row r="84" spans="1:10" ht="20.25" customHeight="1" x14ac:dyDescent="0.25">
      <c r="A84" s="93"/>
      <c r="B84" s="5"/>
      <c r="C84" s="11"/>
      <c r="D84" s="9"/>
      <c r="E84" s="10"/>
      <c r="F84" s="6"/>
      <c r="G84" s="8"/>
      <c r="H84" s="7"/>
      <c r="I84" s="7"/>
      <c r="J84" s="4"/>
    </row>
    <row r="85" spans="1:10" ht="20.25" customHeight="1" x14ac:dyDescent="0.25">
      <c r="A85" s="93"/>
      <c r="B85" s="5"/>
      <c r="C85" s="11"/>
      <c r="D85" s="9"/>
      <c r="E85" s="10"/>
      <c r="F85" s="6"/>
      <c r="G85" s="8"/>
      <c r="H85" s="7"/>
      <c r="I85" s="7"/>
      <c r="J85" s="4"/>
    </row>
    <row r="86" spans="1:10" ht="20.25" customHeight="1" x14ac:dyDescent="0.25">
      <c r="A86" s="93"/>
      <c r="B86" s="5"/>
      <c r="C86" s="11"/>
      <c r="D86" s="9"/>
      <c r="E86" s="10"/>
      <c r="F86" s="6"/>
      <c r="G86" s="8"/>
      <c r="H86" s="7"/>
      <c r="I86" s="7"/>
      <c r="J86" s="4"/>
    </row>
    <row r="87" spans="1:10" ht="20.25" customHeight="1" x14ac:dyDescent="0.25">
      <c r="A87" s="93"/>
      <c r="B87" s="5"/>
      <c r="C87" s="11"/>
      <c r="D87" s="9"/>
      <c r="E87" s="10"/>
      <c r="F87" s="6"/>
      <c r="G87" s="8"/>
      <c r="H87" s="7"/>
      <c r="I87" s="7"/>
      <c r="J87" s="4"/>
    </row>
    <row r="88" spans="1:10" ht="20.25" customHeight="1" x14ac:dyDescent="0.25">
      <c r="A88" s="93"/>
      <c r="B88" s="5"/>
      <c r="C88" s="11"/>
      <c r="D88" s="9"/>
      <c r="E88" s="10"/>
      <c r="F88" s="6"/>
      <c r="G88" s="8"/>
      <c r="H88" s="7"/>
      <c r="I88" s="7"/>
      <c r="J88" s="4"/>
    </row>
    <row r="89" spans="1:10" ht="20.25" customHeight="1" x14ac:dyDescent="0.25">
      <c r="A89" s="93"/>
      <c r="B89" s="5"/>
      <c r="C89" s="11"/>
      <c r="D89" s="9"/>
      <c r="E89" s="10"/>
      <c r="F89" s="6"/>
      <c r="G89" s="8"/>
      <c r="H89" s="7"/>
      <c r="I89" s="7"/>
      <c r="J89" s="4"/>
    </row>
    <row r="90" spans="1:10" ht="20.25" customHeight="1" x14ac:dyDescent="0.25">
      <c r="A90" s="93"/>
      <c r="B90" s="5"/>
      <c r="C90" s="11"/>
      <c r="D90" s="9"/>
      <c r="E90" s="10"/>
      <c r="F90" s="6"/>
      <c r="G90" s="8"/>
      <c r="H90" s="7"/>
      <c r="I90" s="7"/>
      <c r="J90" s="4"/>
    </row>
    <row r="91" spans="1:10" ht="20.25" customHeight="1" x14ac:dyDescent="0.25">
      <c r="A91" s="93"/>
      <c r="B91" s="5"/>
      <c r="C91" s="11"/>
      <c r="D91" s="9"/>
      <c r="E91" s="10"/>
      <c r="F91" s="6"/>
      <c r="G91" s="8"/>
      <c r="H91" s="7"/>
      <c r="I91" s="7"/>
      <c r="J91" s="4"/>
    </row>
    <row r="92" spans="1:10" ht="20.25" customHeight="1" x14ac:dyDescent="0.25">
      <c r="A92" s="93"/>
      <c r="B92" s="5"/>
      <c r="C92" s="11"/>
      <c r="D92" s="9"/>
      <c r="E92" s="10"/>
      <c r="F92" s="6"/>
      <c r="G92" s="8"/>
      <c r="H92" s="7"/>
      <c r="I92" s="7"/>
      <c r="J92" s="4"/>
    </row>
    <row r="93" spans="1:10" ht="20.25" customHeight="1" x14ac:dyDescent="0.25">
      <c r="A93" s="93"/>
      <c r="B93" s="5"/>
      <c r="C93" s="11"/>
      <c r="D93" s="9"/>
      <c r="E93" s="10"/>
      <c r="F93" s="6"/>
      <c r="G93" s="8"/>
      <c r="H93" s="7"/>
      <c r="I93" s="7"/>
      <c r="J93" s="4"/>
    </row>
    <row r="94" spans="1:10" ht="20.25" customHeight="1" x14ac:dyDescent="0.25">
      <c r="A94" s="93"/>
      <c r="B94" s="5"/>
      <c r="C94" s="11"/>
      <c r="D94" s="9"/>
      <c r="E94" s="10"/>
      <c r="F94" s="6"/>
      <c r="G94" s="8"/>
      <c r="H94" s="7"/>
      <c r="I94" s="7"/>
      <c r="J94" s="4"/>
    </row>
    <row r="95" spans="1:10" ht="20.25" customHeight="1" x14ac:dyDescent="0.25">
      <c r="A95" s="93"/>
      <c r="B95" s="5"/>
      <c r="C95" s="11"/>
      <c r="D95" s="9"/>
      <c r="E95" s="10"/>
      <c r="F95" s="6"/>
      <c r="G95" s="8"/>
      <c r="H95" s="7"/>
      <c r="I95" s="7"/>
      <c r="J95" s="4"/>
    </row>
    <row r="96" spans="1:10" ht="20.25" customHeight="1" x14ac:dyDescent="0.25">
      <c r="A96" s="93"/>
      <c r="B96" s="5"/>
      <c r="C96" s="11"/>
      <c r="D96" s="9"/>
      <c r="E96" s="10"/>
      <c r="F96" s="6"/>
      <c r="G96" s="8"/>
      <c r="H96" s="7"/>
      <c r="I96" s="7"/>
      <c r="J96" s="4"/>
    </row>
    <row r="97" spans="1:10" ht="20.25" customHeight="1" x14ac:dyDescent="0.25">
      <c r="A97" s="93"/>
      <c r="B97" s="5"/>
      <c r="C97" s="11"/>
      <c r="D97" s="9"/>
      <c r="E97" s="10"/>
      <c r="F97" s="6"/>
      <c r="G97" s="8"/>
      <c r="H97" s="7"/>
      <c r="I97" s="7"/>
      <c r="J97" s="4"/>
    </row>
    <row r="98" spans="1:10" ht="20.25" customHeight="1" x14ac:dyDescent="0.25">
      <c r="A98" s="93"/>
      <c r="B98" s="5"/>
      <c r="C98" s="11"/>
      <c r="D98" s="9"/>
      <c r="E98" s="10"/>
      <c r="F98" s="6"/>
      <c r="G98" s="8"/>
      <c r="H98" s="7"/>
      <c r="I98" s="7"/>
      <c r="J98" s="4"/>
    </row>
    <row r="99" spans="1:10" ht="20.25" customHeight="1" x14ac:dyDescent="0.25">
      <c r="A99" s="93"/>
      <c r="B99" s="5"/>
      <c r="C99" s="11"/>
      <c r="D99" s="9"/>
      <c r="E99" s="10"/>
      <c r="F99" s="6"/>
      <c r="G99" s="8"/>
      <c r="H99" s="7"/>
      <c r="I99" s="7"/>
      <c r="J99" s="4"/>
    </row>
    <row r="100" spans="1:10" ht="20.25" customHeight="1" x14ac:dyDescent="0.25">
      <c r="A100" s="93"/>
      <c r="B100" s="5"/>
      <c r="C100" s="11"/>
      <c r="D100" s="9"/>
      <c r="E100" s="10"/>
      <c r="F100" s="6"/>
      <c r="G100" s="8"/>
      <c r="H100" s="7"/>
      <c r="I100" s="7"/>
      <c r="J100" s="4"/>
    </row>
    <row r="101" spans="1:10" ht="20.25" customHeight="1" x14ac:dyDescent="0.25">
      <c r="A101" s="93"/>
      <c r="B101" s="5"/>
      <c r="C101" s="11"/>
      <c r="D101" s="9"/>
      <c r="E101" s="10"/>
      <c r="F101" s="6"/>
      <c r="G101" s="9"/>
      <c r="H101" s="7"/>
      <c r="I101" s="7"/>
      <c r="J101" s="4"/>
    </row>
    <row r="102" spans="1:10" ht="20.25" customHeight="1" x14ac:dyDescent="0.25">
      <c r="A102" s="93"/>
      <c r="B102" s="5"/>
      <c r="C102" s="11"/>
      <c r="D102" s="9"/>
      <c r="E102" s="10"/>
      <c r="F102" s="6"/>
      <c r="G102" s="8"/>
      <c r="H102" s="7"/>
      <c r="I102" s="7"/>
      <c r="J102" s="4"/>
    </row>
    <row r="103" spans="1:10" ht="20.25" customHeight="1" x14ac:dyDescent="0.25">
      <c r="A103" s="93"/>
      <c r="B103" s="5"/>
      <c r="C103" s="11"/>
      <c r="D103" s="9"/>
      <c r="E103" s="10"/>
      <c r="F103" s="6"/>
      <c r="G103" s="8"/>
      <c r="H103" s="7"/>
      <c r="I103" s="7"/>
      <c r="J103" s="4"/>
    </row>
    <row r="104" spans="1:10" ht="20.25" customHeight="1" x14ac:dyDescent="0.25">
      <c r="A104" s="93"/>
      <c r="B104" s="5"/>
      <c r="C104" s="11"/>
      <c r="D104" s="9"/>
      <c r="E104" s="10"/>
      <c r="F104" s="6"/>
      <c r="G104" s="8"/>
      <c r="H104" s="7"/>
      <c r="I104" s="7"/>
      <c r="J104" s="4"/>
    </row>
    <row r="105" spans="1:10" ht="20.25" customHeight="1" x14ac:dyDescent="0.25">
      <c r="A105" s="93"/>
      <c r="B105" s="5"/>
      <c r="C105" s="11"/>
      <c r="D105" s="9"/>
      <c r="E105" s="10"/>
      <c r="F105" s="6"/>
      <c r="G105" s="8"/>
      <c r="H105" s="7"/>
      <c r="I105" s="7"/>
      <c r="J105" s="4"/>
    </row>
    <row r="106" spans="1:10" ht="20.25" customHeight="1" x14ac:dyDescent="0.25">
      <c r="A106" s="93"/>
      <c r="B106" s="5"/>
      <c r="C106" s="11"/>
      <c r="D106" s="9"/>
      <c r="E106" s="10"/>
      <c r="F106" s="6"/>
      <c r="G106" s="8"/>
      <c r="H106" s="7"/>
      <c r="I106" s="7"/>
      <c r="J106" s="4"/>
    </row>
    <row r="107" spans="1:10" ht="20.25" customHeight="1" x14ac:dyDescent="0.25">
      <c r="A107" s="93"/>
      <c r="B107" s="5"/>
      <c r="C107" s="11"/>
      <c r="D107" s="9"/>
      <c r="E107" s="10"/>
      <c r="F107" s="6"/>
      <c r="G107" s="9"/>
      <c r="H107" s="7"/>
      <c r="I107" s="7"/>
      <c r="J107" s="4"/>
    </row>
    <row r="108" spans="1:10" ht="20.25" customHeight="1" x14ac:dyDescent="0.25">
      <c r="A108" s="93"/>
      <c r="B108" s="5"/>
      <c r="C108" s="11"/>
      <c r="D108" s="9"/>
      <c r="E108" s="10"/>
      <c r="F108" s="10"/>
      <c r="G108" s="8"/>
      <c r="H108" s="7"/>
      <c r="I108" s="7"/>
      <c r="J108" s="4"/>
    </row>
    <row r="109" spans="1:10" ht="20.25" customHeight="1" x14ac:dyDescent="0.25">
      <c r="A109" s="93"/>
      <c r="B109" s="5"/>
      <c r="C109" s="11"/>
      <c r="D109" s="9"/>
      <c r="E109" s="10"/>
      <c r="F109" s="6"/>
      <c r="G109" s="8"/>
      <c r="H109" s="7"/>
      <c r="I109" s="7"/>
      <c r="J109" s="4"/>
    </row>
    <row r="110" spans="1:10" ht="20.25" customHeight="1" x14ac:dyDescent="0.25">
      <c r="A110" s="93"/>
      <c r="B110" s="5"/>
      <c r="C110" s="11"/>
      <c r="D110" s="9"/>
      <c r="E110" s="10"/>
      <c r="F110" s="6"/>
      <c r="G110" s="8"/>
      <c r="H110" s="7"/>
      <c r="I110" s="7"/>
      <c r="J110" s="4"/>
    </row>
    <row r="111" spans="1:10" ht="20.25" customHeight="1" x14ac:dyDescent="0.25">
      <c r="A111" s="93"/>
      <c r="B111" s="5"/>
      <c r="C111" s="11"/>
      <c r="D111" s="9"/>
      <c r="E111" s="10"/>
      <c r="F111" s="6"/>
      <c r="G111" s="8"/>
      <c r="H111" s="7"/>
      <c r="I111" s="7"/>
      <c r="J111" s="4"/>
    </row>
    <row r="112" spans="1:10" ht="20.25" customHeight="1" x14ac:dyDescent="0.25">
      <c r="A112" s="93"/>
      <c r="B112" s="5"/>
      <c r="C112" s="11"/>
      <c r="D112" s="9"/>
      <c r="E112" s="10"/>
      <c r="F112" s="6"/>
      <c r="G112" s="8"/>
      <c r="H112" s="7"/>
      <c r="I112" s="7"/>
      <c r="J112" s="4"/>
    </row>
    <row r="113" spans="1:10" ht="20.25" customHeight="1" x14ac:dyDescent="0.25">
      <c r="A113" s="93"/>
      <c r="B113" s="5"/>
      <c r="C113" s="11"/>
      <c r="D113" s="9"/>
      <c r="E113" s="10"/>
      <c r="F113" s="6"/>
      <c r="G113" s="8"/>
      <c r="H113" s="7"/>
      <c r="I113" s="7"/>
      <c r="J113" s="4"/>
    </row>
    <row r="114" spans="1:10" ht="20.25" customHeight="1" x14ac:dyDescent="0.25">
      <c r="A114" s="93"/>
      <c r="B114" s="5"/>
      <c r="C114" s="11"/>
      <c r="D114" s="9"/>
      <c r="E114" s="10"/>
      <c r="F114" s="94"/>
      <c r="G114" s="8"/>
      <c r="H114" s="7"/>
      <c r="I114" s="7"/>
      <c r="J114" s="4"/>
    </row>
    <row r="115" spans="1:10" ht="20.25" customHeight="1" x14ac:dyDescent="0.25">
      <c r="A115" s="93"/>
      <c r="B115" s="5"/>
      <c r="C115" s="11"/>
      <c r="D115" s="9"/>
      <c r="E115" s="10"/>
      <c r="F115" s="6"/>
      <c r="G115" s="8"/>
      <c r="H115" s="7"/>
      <c r="I115" s="7"/>
      <c r="J115" s="4"/>
    </row>
    <row r="116" spans="1:10" ht="20.25" customHeight="1" x14ac:dyDescent="0.25">
      <c r="A116" s="93"/>
      <c r="B116" s="5"/>
      <c r="C116" s="11"/>
      <c r="D116" s="9"/>
      <c r="E116" s="10"/>
      <c r="F116" s="6"/>
      <c r="G116" s="8"/>
      <c r="H116" s="7"/>
      <c r="I116" s="7"/>
      <c r="J116" s="4"/>
    </row>
    <row r="117" spans="1:10" ht="20.25" customHeight="1" x14ac:dyDescent="0.25">
      <c r="A117" s="93"/>
      <c r="B117" s="5"/>
      <c r="C117" s="11"/>
      <c r="D117" s="9"/>
      <c r="E117" s="10"/>
      <c r="F117" s="6"/>
      <c r="G117" s="8"/>
      <c r="H117" s="7"/>
      <c r="I117" s="7"/>
      <c r="J117" s="4"/>
    </row>
    <row r="118" spans="1:10" ht="20.25" customHeight="1" x14ac:dyDescent="0.25">
      <c r="A118" s="93"/>
      <c r="B118" s="5"/>
      <c r="C118" s="7"/>
      <c r="D118" s="5"/>
      <c r="E118" s="6"/>
      <c r="F118" s="6"/>
      <c r="G118" s="8"/>
      <c r="H118" s="7"/>
      <c r="I118" s="7"/>
      <c r="J118" s="4"/>
    </row>
    <row r="119" spans="1:10" ht="20.25" customHeight="1" x14ac:dyDescent="0.25">
      <c r="A119" s="93"/>
      <c r="B119" s="5"/>
      <c r="C119" s="7"/>
      <c r="D119" s="5"/>
      <c r="E119" s="6"/>
      <c r="F119" s="6"/>
      <c r="G119" s="8"/>
      <c r="H119" s="7"/>
      <c r="I119" s="7"/>
      <c r="J119" s="4"/>
    </row>
    <row r="120" spans="1:10" ht="20.25" customHeight="1" x14ac:dyDescent="0.25">
      <c r="A120" s="93"/>
      <c r="B120" s="5"/>
      <c r="C120" s="7"/>
      <c r="D120" s="5"/>
      <c r="E120" s="6"/>
      <c r="F120" s="6"/>
      <c r="G120" s="8"/>
      <c r="H120" s="7"/>
      <c r="I120" s="7"/>
      <c r="J120" s="4"/>
    </row>
    <row r="121" spans="1:10" ht="20.25" customHeight="1" x14ac:dyDescent="0.25">
      <c r="A121" s="93"/>
      <c r="B121" s="5"/>
      <c r="C121" s="7"/>
      <c r="D121" s="5"/>
      <c r="E121" s="6"/>
      <c r="F121" s="6"/>
      <c r="G121" s="8"/>
      <c r="H121" s="7"/>
      <c r="I121" s="7"/>
      <c r="J121" s="4"/>
    </row>
    <row r="122" spans="1:10" ht="20.25" customHeight="1" x14ac:dyDescent="0.25">
      <c r="A122" s="93"/>
      <c r="B122" s="5"/>
      <c r="C122" s="7"/>
      <c r="D122" s="5"/>
      <c r="E122" s="6"/>
      <c r="F122" s="6"/>
      <c r="G122" s="5"/>
      <c r="H122" s="7"/>
      <c r="I122" s="7"/>
      <c r="J122" s="4"/>
    </row>
    <row r="123" spans="1:10" ht="20.25" customHeight="1" x14ac:dyDescent="0.25">
      <c r="A123" s="93"/>
      <c r="B123" s="5"/>
      <c r="C123" s="7"/>
      <c r="D123" s="5"/>
      <c r="E123" s="6"/>
      <c r="F123" s="6"/>
      <c r="G123" s="8"/>
      <c r="H123" s="7"/>
      <c r="I123" s="7"/>
      <c r="J123" s="4"/>
    </row>
    <row r="124" spans="1:10" ht="20.25" customHeight="1" x14ac:dyDescent="0.25">
      <c r="A124" s="93"/>
      <c r="B124" s="5"/>
      <c r="C124" s="7"/>
      <c r="D124" s="5"/>
      <c r="E124" s="6"/>
      <c r="F124" s="6"/>
      <c r="G124" s="5"/>
      <c r="H124" s="7"/>
      <c r="I124" s="7"/>
      <c r="J124" s="4"/>
    </row>
    <row r="125" spans="1:10" ht="20.25" customHeight="1" x14ac:dyDescent="0.25">
      <c r="A125" s="93"/>
      <c r="B125" s="5"/>
      <c r="C125" s="7"/>
      <c r="D125" s="5"/>
      <c r="E125" s="6"/>
      <c r="F125" s="6"/>
      <c r="G125" s="5"/>
      <c r="H125" s="7"/>
      <c r="I125" s="7"/>
      <c r="J125" s="4"/>
    </row>
    <row r="126" spans="1:10" ht="20.25" customHeight="1" x14ac:dyDescent="0.25">
      <c r="A126" s="93"/>
      <c r="B126" s="5"/>
      <c r="C126" s="7"/>
      <c r="D126" s="5"/>
      <c r="E126" s="6"/>
      <c r="F126" s="6"/>
      <c r="G126" s="5"/>
      <c r="H126" s="7"/>
      <c r="I126" s="7"/>
      <c r="J126" s="4"/>
    </row>
    <row r="127" spans="1:10" ht="20.25" customHeight="1" x14ac:dyDescent="0.25">
      <c r="A127" s="93"/>
      <c r="B127" s="5"/>
      <c r="C127" s="7"/>
      <c r="D127" s="5"/>
      <c r="E127" s="6"/>
      <c r="F127" s="6"/>
      <c r="G127" s="5"/>
      <c r="H127" s="7"/>
      <c r="I127" s="7"/>
      <c r="J127" s="4"/>
    </row>
    <row r="128" spans="1:10" ht="20.25" customHeight="1" x14ac:dyDescent="0.25">
      <c r="A128" s="93"/>
      <c r="B128" s="5"/>
      <c r="C128" s="7"/>
      <c r="D128" s="5"/>
      <c r="E128" s="6"/>
      <c r="F128" s="6"/>
      <c r="G128" s="5"/>
      <c r="H128" s="7"/>
      <c r="I128" s="7"/>
      <c r="J128" s="4"/>
    </row>
    <row r="129" spans="1:10" ht="20.25" customHeight="1" x14ac:dyDescent="0.25">
      <c r="A129" s="93"/>
      <c r="B129" s="5"/>
      <c r="C129" s="7"/>
      <c r="D129" s="5"/>
      <c r="E129" s="6"/>
      <c r="F129" s="6"/>
      <c r="G129" s="5"/>
      <c r="H129" s="7"/>
      <c r="I129" s="7"/>
      <c r="J129" s="4"/>
    </row>
    <row r="130" spans="1:10" ht="16.5" customHeight="1" x14ac:dyDescent="0.25">
      <c r="A130" s="93"/>
      <c r="B130" s="5"/>
      <c r="C130" s="7"/>
      <c r="D130" s="5"/>
      <c r="E130" s="6"/>
      <c r="F130" s="6"/>
      <c r="G130" s="5"/>
      <c r="H130" s="7"/>
      <c r="I130" s="7"/>
      <c r="J130" s="4"/>
    </row>
    <row r="131" spans="1:10" ht="16.5" customHeight="1" x14ac:dyDescent="0.25">
      <c r="A131" s="93"/>
      <c r="B131" s="5"/>
      <c r="C131" s="7"/>
      <c r="D131" s="5"/>
      <c r="E131" s="6"/>
      <c r="F131" s="6"/>
      <c r="G131" s="5"/>
      <c r="H131" s="7"/>
      <c r="I131" s="7"/>
      <c r="J131" s="4"/>
    </row>
    <row r="132" spans="1:10" ht="16.5" customHeight="1" x14ac:dyDescent="0.25">
      <c r="A132" s="93"/>
      <c r="B132" s="5"/>
      <c r="C132" s="7"/>
      <c r="D132" s="5"/>
      <c r="E132" s="6"/>
      <c r="F132" s="6"/>
      <c r="G132" s="5"/>
      <c r="H132" s="7"/>
      <c r="I132" s="7"/>
      <c r="J132" s="4"/>
    </row>
    <row r="133" spans="1:10" ht="16.5" customHeight="1" x14ac:dyDescent="0.25">
      <c r="A133" s="93"/>
      <c r="B133" s="5"/>
      <c r="C133" s="7"/>
      <c r="D133" s="5"/>
      <c r="E133" s="6"/>
      <c r="F133" s="6"/>
      <c r="G133" s="5"/>
      <c r="H133" s="7"/>
      <c r="I133" s="7"/>
      <c r="J133" s="4"/>
    </row>
    <row r="134" spans="1:10" ht="16.5" customHeight="1" x14ac:dyDescent="0.25">
      <c r="A134" s="93"/>
      <c r="B134" s="5"/>
      <c r="C134" s="7"/>
      <c r="D134" s="5"/>
      <c r="E134" s="6"/>
      <c r="F134" s="6"/>
      <c r="G134" s="5"/>
      <c r="H134" s="7"/>
      <c r="I134" s="7"/>
      <c r="J134" s="4"/>
    </row>
    <row r="135" spans="1:10" ht="16.5" customHeight="1" x14ac:dyDescent="0.25">
      <c r="A135" s="93"/>
      <c r="B135" s="5"/>
      <c r="C135" s="7"/>
      <c r="D135" s="5"/>
      <c r="E135" s="6"/>
      <c r="F135" s="6"/>
      <c r="G135" s="5"/>
      <c r="H135" s="7"/>
      <c r="I135" s="7"/>
      <c r="J135" s="4"/>
    </row>
    <row r="136" spans="1:10" ht="16.5" customHeight="1" x14ac:dyDescent="0.25">
      <c r="A136" s="93"/>
      <c r="B136" s="5"/>
      <c r="C136" s="7"/>
      <c r="D136" s="5"/>
      <c r="E136" s="6"/>
      <c r="F136" s="6"/>
      <c r="G136" s="5"/>
      <c r="H136" s="7"/>
      <c r="I136" s="7"/>
      <c r="J136" s="4"/>
    </row>
    <row r="137" spans="1:10" ht="16.5" customHeight="1" x14ac:dyDescent="0.25">
      <c r="A137" s="93"/>
      <c r="B137" s="5"/>
      <c r="C137" s="7"/>
      <c r="D137" s="5"/>
      <c r="E137" s="6"/>
      <c r="F137" s="6"/>
      <c r="G137" s="5"/>
      <c r="H137" s="7"/>
      <c r="I137" s="7"/>
      <c r="J137" s="4"/>
    </row>
    <row r="138" spans="1:10" ht="16.5" customHeight="1" x14ac:dyDescent="0.25">
      <c r="A138" s="93"/>
      <c r="B138" s="5"/>
      <c r="C138" s="7"/>
      <c r="D138" s="5"/>
      <c r="E138" s="6"/>
      <c r="F138" s="6"/>
      <c r="G138" s="5"/>
      <c r="H138" s="7"/>
      <c r="I138" s="7"/>
      <c r="J138" s="4"/>
    </row>
    <row r="139" spans="1:10" ht="16.5" customHeight="1" x14ac:dyDescent="0.25">
      <c r="A139" s="93"/>
      <c r="B139" s="5"/>
      <c r="C139" s="7"/>
      <c r="D139" s="5"/>
      <c r="E139" s="6"/>
      <c r="F139" s="6"/>
      <c r="G139" s="5"/>
      <c r="H139" s="7"/>
      <c r="I139" s="7"/>
      <c r="J139" s="4"/>
    </row>
    <row r="140" spans="1:10" ht="16.5" customHeight="1" x14ac:dyDescent="0.25">
      <c r="A140" s="93"/>
      <c r="B140" s="5"/>
      <c r="C140" s="7"/>
      <c r="D140" s="5"/>
      <c r="E140" s="6"/>
      <c r="F140" s="6"/>
      <c r="G140" s="5"/>
      <c r="H140" s="7"/>
      <c r="I140" s="7"/>
      <c r="J140" s="4"/>
    </row>
    <row r="141" spans="1:10" ht="16.5" customHeight="1" x14ac:dyDescent="0.25">
      <c r="A141" s="93"/>
      <c r="B141" s="5"/>
      <c r="C141" s="7"/>
      <c r="D141" s="5"/>
      <c r="E141" s="6"/>
      <c r="F141" s="6"/>
      <c r="G141" s="5"/>
      <c r="H141" s="7"/>
      <c r="I141" s="7"/>
      <c r="J141" s="4"/>
    </row>
    <row r="142" spans="1:10" ht="15.75" customHeight="1" x14ac:dyDescent="0.25">
      <c r="A142" s="95"/>
      <c r="C142" s="85"/>
      <c r="E142" s="3"/>
    </row>
    <row r="143" spans="1:10" ht="15.75" customHeight="1" x14ac:dyDescent="0.25">
      <c r="A143" s="95"/>
      <c r="C143" s="85"/>
      <c r="E143" s="3"/>
    </row>
    <row r="144" spans="1:10" ht="15.75" customHeight="1" x14ac:dyDescent="0.25">
      <c r="A144" s="95"/>
      <c r="C144" s="85"/>
      <c r="E144" s="3"/>
    </row>
    <row r="145" spans="1:5" ht="15.75" customHeight="1" x14ac:dyDescent="0.25">
      <c r="A145" s="95"/>
      <c r="C145" s="85"/>
      <c r="E145" s="3"/>
    </row>
    <row r="146" spans="1:5" ht="15.75" customHeight="1" x14ac:dyDescent="0.25">
      <c r="A146" s="95"/>
      <c r="C146" s="85"/>
      <c r="E146" s="3"/>
    </row>
    <row r="147" spans="1:5" ht="15.75" customHeight="1" x14ac:dyDescent="0.25">
      <c r="A147" s="95"/>
      <c r="C147" s="85"/>
      <c r="E147" s="3"/>
    </row>
    <row r="148" spans="1:5" ht="15.75" customHeight="1" x14ac:dyDescent="0.25">
      <c r="A148" s="95"/>
      <c r="C148" s="85"/>
      <c r="E148" s="3"/>
    </row>
    <row r="149" spans="1:5" ht="15.75" customHeight="1" x14ac:dyDescent="0.25">
      <c r="A149" s="95"/>
      <c r="C149" s="85"/>
      <c r="E149" s="3"/>
    </row>
    <row r="150" spans="1:5" ht="15.75" customHeight="1" x14ac:dyDescent="0.25">
      <c r="A150" s="95"/>
      <c r="C150" s="85"/>
      <c r="E150" s="3"/>
    </row>
    <row r="151" spans="1:5" ht="15.75" customHeight="1" x14ac:dyDescent="0.25">
      <c r="A151" s="95"/>
      <c r="C151" s="85"/>
      <c r="E151" s="3"/>
    </row>
    <row r="152" spans="1:5" ht="15.75" customHeight="1" x14ac:dyDescent="0.25">
      <c r="A152" s="95"/>
      <c r="C152" s="85"/>
      <c r="E152" s="3"/>
    </row>
    <row r="153" spans="1:5" ht="15.75" customHeight="1" x14ac:dyDescent="0.25">
      <c r="A153" s="95"/>
      <c r="C153" s="85"/>
      <c r="E153" s="3"/>
    </row>
    <row r="154" spans="1:5" ht="15.75" customHeight="1" x14ac:dyDescent="0.25">
      <c r="A154" s="95"/>
      <c r="C154" s="85"/>
      <c r="E154" s="3"/>
    </row>
    <row r="155" spans="1:5" ht="15.75" customHeight="1" x14ac:dyDescent="0.25">
      <c r="A155" s="95"/>
      <c r="C155" s="85"/>
      <c r="E155" s="3"/>
    </row>
    <row r="156" spans="1:5" ht="15.75" customHeight="1" x14ac:dyDescent="0.25">
      <c r="A156" s="95"/>
      <c r="C156" s="85"/>
      <c r="E156" s="3"/>
    </row>
    <row r="157" spans="1:5" ht="15.75" customHeight="1" x14ac:dyDescent="0.25">
      <c r="A157" s="95"/>
      <c r="C157" s="85"/>
      <c r="E157" s="3"/>
    </row>
    <row r="158" spans="1:5" ht="15.75" customHeight="1" x14ac:dyDescent="0.25">
      <c r="A158" s="95"/>
      <c r="C158" s="85"/>
      <c r="E158" s="3"/>
    </row>
    <row r="159" spans="1:5" ht="15.75" customHeight="1" x14ac:dyDescent="0.25">
      <c r="A159" s="95"/>
      <c r="C159" s="85"/>
      <c r="E159" s="3"/>
    </row>
    <row r="160" spans="1:5" ht="15.75" customHeight="1" x14ac:dyDescent="0.25">
      <c r="A160" s="95"/>
      <c r="C160" s="85"/>
      <c r="E160" s="3"/>
    </row>
    <row r="161" spans="1:5" ht="15.75" customHeight="1" x14ac:dyDescent="0.25">
      <c r="A161" s="95"/>
      <c r="C161" s="85"/>
      <c r="E161" s="3"/>
    </row>
    <row r="162" spans="1:5" ht="15.75" customHeight="1" x14ac:dyDescent="0.25">
      <c r="A162" s="95"/>
      <c r="C162" s="85"/>
      <c r="E162" s="3"/>
    </row>
    <row r="163" spans="1:5" ht="15.75" customHeight="1" x14ac:dyDescent="0.25">
      <c r="A163" s="95"/>
      <c r="C163" s="85"/>
      <c r="E163" s="3"/>
    </row>
    <row r="164" spans="1:5" ht="15.75" customHeight="1" x14ac:dyDescent="0.25">
      <c r="A164" s="95"/>
      <c r="C164" s="85"/>
      <c r="E164" s="3"/>
    </row>
    <row r="165" spans="1:5" ht="15.75" customHeight="1" x14ac:dyDescent="0.25">
      <c r="A165" s="95"/>
      <c r="C165" s="85"/>
      <c r="E165" s="3"/>
    </row>
    <row r="166" spans="1:5" ht="15.75" customHeight="1" x14ac:dyDescent="0.25">
      <c r="A166" s="95"/>
      <c r="C166" s="85"/>
      <c r="E166" s="3"/>
    </row>
    <row r="167" spans="1:5" ht="15.75" customHeight="1" x14ac:dyDescent="0.25">
      <c r="A167" s="95"/>
      <c r="C167" s="85"/>
      <c r="E167" s="3"/>
    </row>
    <row r="168" spans="1:5" ht="15.75" customHeight="1" x14ac:dyDescent="0.25">
      <c r="A168" s="95"/>
      <c r="C168" s="85"/>
      <c r="E168" s="3"/>
    </row>
    <row r="169" spans="1:5" ht="15.75" customHeight="1" x14ac:dyDescent="0.25">
      <c r="A169" s="95"/>
      <c r="C169" s="85"/>
      <c r="E169" s="3"/>
    </row>
    <row r="170" spans="1:5" ht="15.75" customHeight="1" x14ac:dyDescent="0.25">
      <c r="A170" s="95"/>
      <c r="C170" s="85"/>
      <c r="E170" s="3"/>
    </row>
    <row r="171" spans="1:5" ht="15.75" customHeight="1" x14ac:dyDescent="0.25">
      <c r="A171" s="95"/>
      <c r="C171" s="85"/>
      <c r="E171" s="3"/>
    </row>
    <row r="172" spans="1:5" ht="15.75" customHeight="1" x14ac:dyDescent="0.25">
      <c r="A172" s="95"/>
      <c r="C172" s="85"/>
      <c r="E172" s="3"/>
    </row>
    <row r="173" spans="1:5" ht="15.75" customHeight="1" x14ac:dyDescent="0.25">
      <c r="A173" s="95"/>
      <c r="C173" s="85"/>
      <c r="E173" s="3"/>
    </row>
    <row r="174" spans="1:5" ht="15.75" customHeight="1" x14ac:dyDescent="0.25">
      <c r="A174" s="95"/>
      <c r="C174" s="85"/>
      <c r="E174" s="3"/>
    </row>
    <row r="175" spans="1:5" ht="15.75" customHeight="1" x14ac:dyDescent="0.25">
      <c r="A175" s="95"/>
      <c r="C175" s="85"/>
      <c r="E175" s="3"/>
    </row>
    <row r="176" spans="1:5" ht="15.75" customHeight="1" x14ac:dyDescent="0.25">
      <c r="A176" s="95"/>
      <c r="C176" s="85"/>
      <c r="E176" s="3"/>
    </row>
    <row r="177" spans="1:5" ht="15.75" customHeight="1" x14ac:dyDescent="0.25">
      <c r="A177" s="95"/>
      <c r="C177" s="85"/>
      <c r="E177" s="3"/>
    </row>
    <row r="178" spans="1:5" ht="15.75" customHeight="1" x14ac:dyDescent="0.25">
      <c r="A178" s="95"/>
      <c r="C178" s="85"/>
      <c r="E178" s="3"/>
    </row>
    <row r="179" spans="1:5" ht="15.75" customHeight="1" x14ac:dyDescent="0.25">
      <c r="A179" s="95"/>
      <c r="C179" s="85"/>
      <c r="E179" s="3"/>
    </row>
    <row r="180" spans="1:5" ht="15.75" customHeight="1" x14ac:dyDescent="0.25">
      <c r="A180" s="95"/>
      <c r="C180" s="85"/>
      <c r="E180" s="3"/>
    </row>
    <row r="181" spans="1:5" ht="15.75" customHeight="1" x14ac:dyDescent="0.25">
      <c r="A181" s="95"/>
      <c r="C181" s="85"/>
      <c r="E181" s="3"/>
    </row>
    <row r="182" spans="1:5" ht="15.75" customHeight="1" x14ac:dyDescent="0.25">
      <c r="A182" s="95"/>
      <c r="C182" s="85"/>
      <c r="E182" s="3"/>
    </row>
    <row r="183" spans="1:5" ht="15.75" customHeight="1" x14ac:dyDescent="0.25">
      <c r="A183" s="95"/>
      <c r="C183" s="85"/>
      <c r="E183" s="3"/>
    </row>
    <row r="184" spans="1:5" ht="15.75" customHeight="1" x14ac:dyDescent="0.25">
      <c r="A184" s="95"/>
      <c r="C184" s="85"/>
      <c r="E184" s="3"/>
    </row>
    <row r="185" spans="1:5" ht="15.75" customHeight="1" x14ac:dyDescent="0.25">
      <c r="A185" s="95"/>
      <c r="C185" s="85"/>
      <c r="E185" s="3"/>
    </row>
    <row r="186" spans="1:5" ht="15.75" customHeight="1" x14ac:dyDescent="0.25">
      <c r="A186" s="95"/>
      <c r="C186" s="85"/>
      <c r="E186" s="3"/>
    </row>
    <row r="187" spans="1:5" ht="15.75" customHeight="1" x14ac:dyDescent="0.25">
      <c r="A187" s="95"/>
      <c r="C187" s="85"/>
      <c r="E187" s="3"/>
    </row>
    <row r="188" spans="1:5" ht="15.75" customHeight="1" x14ac:dyDescent="0.25">
      <c r="A188" s="95"/>
      <c r="C188" s="85"/>
      <c r="E188" s="3"/>
    </row>
    <row r="189" spans="1:5" ht="15.75" customHeight="1" x14ac:dyDescent="0.25">
      <c r="A189" s="95"/>
      <c r="C189" s="85"/>
      <c r="E189" s="3"/>
    </row>
    <row r="190" spans="1:5" ht="15.75" customHeight="1" x14ac:dyDescent="0.25">
      <c r="A190" s="95"/>
      <c r="C190" s="85"/>
      <c r="E190" s="3"/>
    </row>
    <row r="191" spans="1:5" ht="15.75" customHeight="1" x14ac:dyDescent="0.25">
      <c r="A191" s="95"/>
      <c r="C191" s="85"/>
      <c r="E191" s="3"/>
    </row>
    <row r="192" spans="1:5" ht="15.75" customHeight="1" x14ac:dyDescent="0.25">
      <c r="A192" s="95"/>
      <c r="C192" s="85"/>
      <c r="E192" s="3"/>
    </row>
    <row r="193" spans="1:5" ht="15.75" customHeight="1" x14ac:dyDescent="0.25">
      <c r="A193" s="95"/>
      <c r="C193" s="85"/>
      <c r="E193" s="3"/>
    </row>
    <row r="194" spans="1:5" ht="15.75" customHeight="1" x14ac:dyDescent="0.25">
      <c r="A194" s="95"/>
      <c r="C194" s="85"/>
      <c r="E194" s="3"/>
    </row>
    <row r="195" spans="1:5" ht="15.75" customHeight="1" x14ac:dyDescent="0.25">
      <c r="A195" s="95"/>
      <c r="C195" s="85"/>
      <c r="E195" s="3"/>
    </row>
    <row r="196" spans="1:5" ht="15.75" customHeight="1" x14ac:dyDescent="0.25">
      <c r="A196" s="95"/>
      <c r="C196" s="85"/>
      <c r="E196" s="3"/>
    </row>
    <row r="197" spans="1:5" ht="15.75" customHeight="1" x14ac:dyDescent="0.25">
      <c r="A197" s="95"/>
      <c r="C197" s="85"/>
      <c r="E197" s="3"/>
    </row>
    <row r="198" spans="1:5" ht="15.75" customHeight="1" x14ac:dyDescent="0.25">
      <c r="A198" s="95"/>
      <c r="C198" s="85"/>
      <c r="E198" s="3"/>
    </row>
    <row r="199" spans="1:5" ht="15.75" customHeight="1" x14ac:dyDescent="0.25">
      <c r="A199" s="95"/>
      <c r="C199" s="85"/>
      <c r="E199" s="3"/>
    </row>
    <row r="200" spans="1:5" ht="15.75" customHeight="1" x14ac:dyDescent="0.25">
      <c r="A200" s="95"/>
      <c r="C200" s="85"/>
      <c r="E200" s="3"/>
    </row>
    <row r="201" spans="1:5" ht="15.75" customHeight="1" x14ac:dyDescent="0.25">
      <c r="A201" s="95"/>
      <c r="C201" s="85"/>
      <c r="E201" s="3"/>
    </row>
    <row r="202" spans="1:5" ht="15.75" customHeight="1" x14ac:dyDescent="0.25">
      <c r="A202" s="95"/>
      <c r="C202" s="85"/>
      <c r="E202" s="3"/>
    </row>
    <row r="203" spans="1:5" ht="15.75" customHeight="1" x14ac:dyDescent="0.25">
      <c r="A203" s="95"/>
      <c r="C203" s="85"/>
      <c r="E203" s="3"/>
    </row>
    <row r="204" spans="1:5" ht="15.75" customHeight="1" x14ac:dyDescent="0.25">
      <c r="A204" s="95"/>
      <c r="C204" s="85"/>
      <c r="E204" s="3"/>
    </row>
    <row r="205" spans="1:5" ht="15.75" customHeight="1" x14ac:dyDescent="0.25">
      <c r="A205" s="95"/>
      <c r="C205" s="85"/>
      <c r="E205" s="3"/>
    </row>
    <row r="206" spans="1:5" ht="15.75" customHeight="1" x14ac:dyDescent="0.25">
      <c r="A206" s="95"/>
      <c r="C206" s="85"/>
      <c r="E206" s="3"/>
    </row>
    <row r="207" spans="1:5" ht="15.75" customHeight="1" x14ac:dyDescent="0.25">
      <c r="A207" s="95"/>
      <c r="C207" s="85"/>
      <c r="E207" s="3"/>
    </row>
    <row r="208" spans="1:5" ht="15.75" customHeight="1" x14ac:dyDescent="0.25">
      <c r="A208" s="95"/>
      <c r="C208" s="85"/>
      <c r="E208" s="3"/>
    </row>
    <row r="209" spans="1:5" ht="15.75" customHeight="1" x14ac:dyDescent="0.25">
      <c r="A209" s="95"/>
      <c r="C209" s="85"/>
      <c r="E209" s="3"/>
    </row>
    <row r="210" spans="1:5" ht="15.75" customHeight="1" x14ac:dyDescent="0.25">
      <c r="A210" s="95"/>
      <c r="C210" s="85"/>
      <c r="E210" s="3"/>
    </row>
    <row r="211" spans="1:5" ht="15.75" customHeight="1" x14ac:dyDescent="0.25">
      <c r="A211" s="95"/>
      <c r="C211" s="85"/>
      <c r="E211" s="3"/>
    </row>
    <row r="212" spans="1:5" ht="15.75" customHeight="1" x14ac:dyDescent="0.25">
      <c r="A212" s="95"/>
      <c r="C212" s="85"/>
      <c r="E212" s="3"/>
    </row>
    <row r="213" spans="1:5" ht="15.75" customHeight="1" x14ac:dyDescent="0.25">
      <c r="A213" s="95"/>
      <c r="C213" s="85"/>
      <c r="E213" s="3"/>
    </row>
    <row r="214" spans="1:5" ht="15.75" customHeight="1" x14ac:dyDescent="0.25">
      <c r="A214" s="95"/>
      <c r="C214" s="85"/>
      <c r="E214" s="3"/>
    </row>
    <row r="215" spans="1:5" ht="15.75" customHeight="1" x14ac:dyDescent="0.25">
      <c r="A215" s="95"/>
      <c r="C215" s="85"/>
      <c r="E215" s="3"/>
    </row>
    <row r="216" spans="1:5" ht="15.75" customHeight="1" x14ac:dyDescent="0.25">
      <c r="A216" s="95"/>
      <c r="C216" s="85"/>
      <c r="E216" s="3"/>
    </row>
    <row r="217" spans="1:5" ht="15.75" customHeight="1" x14ac:dyDescent="0.25">
      <c r="A217" s="95"/>
      <c r="C217" s="85"/>
      <c r="E217" s="3"/>
    </row>
    <row r="218" spans="1:5" ht="15.75" customHeight="1" x14ac:dyDescent="0.25">
      <c r="A218" s="95"/>
      <c r="C218" s="85"/>
      <c r="E218" s="3"/>
    </row>
    <row r="219" spans="1:5" ht="15.75" customHeight="1" x14ac:dyDescent="0.25">
      <c r="A219" s="95"/>
      <c r="C219" s="85"/>
      <c r="E219" s="3"/>
    </row>
    <row r="220" spans="1:5" ht="15.75" customHeight="1" x14ac:dyDescent="0.25">
      <c r="A220" s="95"/>
      <c r="C220" s="85"/>
      <c r="E220" s="3"/>
    </row>
    <row r="221" spans="1:5" ht="15.75" customHeight="1" x14ac:dyDescent="0.25">
      <c r="A221" s="95"/>
      <c r="C221" s="85"/>
      <c r="E221" s="3"/>
    </row>
    <row r="222" spans="1:5" ht="15.75" customHeight="1" x14ac:dyDescent="0.25">
      <c r="A222" s="95"/>
      <c r="C222" s="85"/>
      <c r="E222" s="3"/>
    </row>
    <row r="223" spans="1:5" ht="15.75" customHeight="1" x14ac:dyDescent="0.25">
      <c r="A223" s="95"/>
      <c r="C223" s="85"/>
      <c r="E223" s="3"/>
    </row>
    <row r="224" spans="1:5" ht="15.75" customHeight="1" x14ac:dyDescent="0.25">
      <c r="A224" s="95"/>
      <c r="C224" s="85"/>
      <c r="E224" s="3"/>
    </row>
    <row r="225" spans="1:5" ht="15.75" customHeight="1" x14ac:dyDescent="0.25">
      <c r="A225" s="95"/>
      <c r="E225" s="3"/>
    </row>
    <row r="226" spans="1:5" ht="15.75" customHeight="1" x14ac:dyDescent="0.25">
      <c r="A226" s="95"/>
      <c r="E226" s="3"/>
    </row>
    <row r="227" spans="1:5" ht="15.75" customHeight="1" x14ac:dyDescent="0.25">
      <c r="A227" s="95"/>
      <c r="E227" s="3"/>
    </row>
    <row r="228" spans="1:5" ht="15.75" customHeight="1" x14ac:dyDescent="0.25">
      <c r="A228" s="95"/>
      <c r="E228" s="3"/>
    </row>
    <row r="229" spans="1:5" ht="15.75" customHeight="1" x14ac:dyDescent="0.25">
      <c r="A229" s="95"/>
      <c r="E229" s="3"/>
    </row>
    <row r="230" spans="1:5" ht="15.75" customHeight="1" x14ac:dyDescent="0.25">
      <c r="A230" s="95"/>
      <c r="E230" s="3"/>
    </row>
    <row r="231" spans="1:5" ht="15.75" customHeight="1" x14ac:dyDescent="0.25">
      <c r="A231" s="95"/>
      <c r="E231" s="3"/>
    </row>
    <row r="232" spans="1:5" ht="15.75" customHeight="1" x14ac:dyDescent="0.25">
      <c r="A232" s="95"/>
      <c r="E232" s="3"/>
    </row>
    <row r="233" spans="1:5" ht="15.75" customHeight="1" x14ac:dyDescent="0.25">
      <c r="A233" s="95"/>
      <c r="E233" s="3"/>
    </row>
    <row r="234" spans="1:5" ht="15.75" customHeight="1" x14ac:dyDescent="0.25">
      <c r="A234" s="95"/>
      <c r="E234" s="3"/>
    </row>
    <row r="235" spans="1:5" ht="15.75" customHeight="1" x14ac:dyDescent="0.25">
      <c r="A235" s="95"/>
      <c r="E235" s="3"/>
    </row>
    <row r="236" spans="1:5" ht="15.75" customHeight="1" x14ac:dyDescent="0.25">
      <c r="A236" s="95"/>
      <c r="E236" s="3"/>
    </row>
    <row r="237" spans="1:5" ht="15.75" customHeight="1" x14ac:dyDescent="0.25">
      <c r="A237" s="95"/>
      <c r="E237" s="3"/>
    </row>
    <row r="238" spans="1:5" ht="15.75" customHeight="1" x14ac:dyDescent="0.25">
      <c r="A238" s="95"/>
      <c r="E238" s="3"/>
    </row>
    <row r="239" spans="1:5" ht="15.75" customHeight="1" x14ac:dyDescent="0.25">
      <c r="A239" s="95"/>
      <c r="E239" s="3"/>
    </row>
    <row r="240" spans="1:5" ht="15.75" customHeight="1" x14ac:dyDescent="0.25">
      <c r="A240" s="95"/>
      <c r="E240" s="3"/>
    </row>
    <row r="241" spans="1:5" ht="15.75" customHeight="1" x14ac:dyDescent="0.25">
      <c r="A241" s="95"/>
      <c r="E241" s="3"/>
    </row>
    <row r="242" spans="1:5" ht="15.75" customHeight="1" x14ac:dyDescent="0.25">
      <c r="A242" s="95"/>
      <c r="E242" s="3"/>
    </row>
    <row r="243" spans="1:5" ht="15.75" customHeight="1" x14ac:dyDescent="0.25">
      <c r="A243" s="95"/>
      <c r="E243" s="3"/>
    </row>
    <row r="244" spans="1:5" ht="15.75" customHeight="1" x14ac:dyDescent="0.25">
      <c r="A244" s="95"/>
      <c r="E244" s="3"/>
    </row>
    <row r="245" spans="1:5" ht="15.75" customHeight="1" x14ac:dyDescent="0.25">
      <c r="A245" s="95"/>
      <c r="E245" s="3"/>
    </row>
    <row r="246" spans="1:5" ht="15.75" customHeight="1" x14ac:dyDescent="0.25">
      <c r="A246" s="95"/>
      <c r="E246" s="3"/>
    </row>
    <row r="247" spans="1:5" ht="15.75" customHeight="1" x14ac:dyDescent="0.25">
      <c r="A247" s="95"/>
      <c r="E247" s="3"/>
    </row>
    <row r="248" spans="1:5" ht="15.75" customHeight="1" x14ac:dyDescent="0.25">
      <c r="A248" s="95"/>
      <c r="E248" s="3"/>
    </row>
    <row r="249" spans="1:5" ht="15.75" customHeight="1" x14ac:dyDescent="0.25">
      <c r="A249" s="95"/>
      <c r="E249" s="3"/>
    </row>
    <row r="250" spans="1:5" ht="15.75" customHeight="1" x14ac:dyDescent="0.25">
      <c r="A250" s="95"/>
      <c r="E250" s="3"/>
    </row>
    <row r="251" spans="1:5" ht="15.75" customHeight="1" x14ac:dyDescent="0.25">
      <c r="A251" s="95"/>
      <c r="E251" s="3"/>
    </row>
    <row r="252" spans="1:5" ht="15.75" customHeight="1" x14ac:dyDescent="0.25">
      <c r="A252" s="95"/>
      <c r="E252" s="3"/>
    </row>
    <row r="253" spans="1:5" ht="15.75" customHeight="1" x14ac:dyDescent="0.25">
      <c r="A253" s="95"/>
      <c r="E253" s="3"/>
    </row>
    <row r="254" spans="1:5" ht="15.75" customHeight="1" x14ac:dyDescent="0.25">
      <c r="A254" s="95"/>
      <c r="E254" s="3"/>
    </row>
    <row r="255" spans="1:5" ht="15.75" customHeight="1" x14ac:dyDescent="0.25">
      <c r="A255" s="95"/>
      <c r="E255" s="3"/>
    </row>
    <row r="256" spans="1:5" ht="15.75" customHeight="1" x14ac:dyDescent="0.25">
      <c r="A256" s="95"/>
      <c r="E256" s="3"/>
    </row>
    <row r="257" spans="1:5" ht="15.75" customHeight="1" x14ac:dyDescent="0.25">
      <c r="A257" s="95"/>
      <c r="E257" s="3"/>
    </row>
    <row r="258" spans="1:5" ht="15.75" customHeight="1" x14ac:dyDescent="0.25">
      <c r="A258" s="95"/>
      <c r="E258" s="3"/>
    </row>
    <row r="259" spans="1:5" ht="15.75" customHeight="1" x14ac:dyDescent="0.25">
      <c r="A259" s="95"/>
      <c r="E259" s="3"/>
    </row>
    <row r="260" spans="1:5" ht="15.75" customHeight="1" x14ac:dyDescent="0.25">
      <c r="A260" s="95"/>
      <c r="E260" s="3"/>
    </row>
    <row r="261" spans="1:5" ht="15.75" customHeight="1" x14ac:dyDescent="0.25">
      <c r="A261" s="95"/>
      <c r="E261" s="3"/>
    </row>
    <row r="262" spans="1:5" ht="15.75" customHeight="1" x14ac:dyDescent="0.25">
      <c r="A262" s="95"/>
      <c r="E262" s="3"/>
    </row>
    <row r="263" spans="1:5" ht="15.75" customHeight="1" x14ac:dyDescent="0.25">
      <c r="A263" s="95"/>
      <c r="E263" s="3"/>
    </row>
    <row r="264" spans="1:5" ht="15.75" customHeight="1" x14ac:dyDescent="0.25">
      <c r="A264" s="95"/>
      <c r="E264" s="3"/>
    </row>
    <row r="265" spans="1:5" ht="15.75" customHeight="1" x14ac:dyDescent="0.25">
      <c r="A265" s="95"/>
      <c r="E265" s="3"/>
    </row>
    <row r="266" spans="1:5" ht="15.75" customHeight="1" x14ac:dyDescent="0.25">
      <c r="A266" s="95"/>
      <c r="E266" s="3"/>
    </row>
    <row r="267" spans="1:5" ht="15.75" customHeight="1" x14ac:dyDescent="0.25">
      <c r="A267" s="95"/>
      <c r="E267" s="3"/>
    </row>
    <row r="268" spans="1:5" ht="15.75" customHeight="1" x14ac:dyDescent="0.25">
      <c r="A268" s="95"/>
      <c r="E268" s="3"/>
    </row>
    <row r="269" spans="1:5" ht="15.75" customHeight="1" x14ac:dyDescent="0.25">
      <c r="A269" s="95"/>
      <c r="E269" s="3"/>
    </row>
    <row r="270" spans="1:5" ht="15.75" customHeight="1" x14ac:dyDescent="0.25">
      <c r="A270" s="95"/>
      <c r="E270" s="3"/>
    </row>
    <row r="271" spans="1:5" ht="15.75" customHeight="1" x14ac:dyDescent="0.25">
      <c r="A271" s="95"/>
      <c r="E271" s="3"/>
    </row>
    <row r="272" spans="1:5" ht="15.75" customHeight="1" x14ac:dyDescent="0.25">
      <c r="A272" s="95"/>
      <c r="E272" s="3"/>
    </row>
    <row r="273" spans="1:5" ht="15.75" customHeight="1" x14ac:dyDescent="0.25">
      <c r="A273" s="95"/>
      <c r="E273" s="3"/>
    </row>
    <row r="274" spans="1:5" ht="15.75" customHeight="1" x14ac:dyDescent="0.25">
      <c r="A274" s="95"/>
      <c r="E274" s="3"/>
    </row>
    <row r="275" spans="1:5" ht="15.75" customHeight="1" x14ac:dyDescent="0.25">
      <c r="A275" s="95"/>
      <c r="E275" s="3"/>
    </row>
    <row r="276" spans="1:5" ht="15.75" customHeight="1" x14ac:dyDescent="0.25">
      <c r="A276" s="95"/>
      <c r="E276" s="3"/>
    </row>
    <row r="277" spans="1:5" ht="15.75" customHeight="1" x14ac:dyDescent="0.25">
      <c r="A277" s="95"/>
      <c r="E277" s="3"/>
    </row>
    <row r="278" spans="1:5" ht="15.75" customHeight="1" x14ac:dyDescent="0.25">
      <c r="A278" s="95"/>
      <c r="E278" s="3"/>
    </row>
    <row r="279" spans="1:5" ht="15.75" customHeight="1" x14ac:dyDescent="0.25">
      <c r="A279" s="95"/>
      <c r="E279" s="3"/>
    </row>
    <row r="280" spans="1:5" ht="15.75" customHeight="1" x14ac:dyDescent="0.25">
      <c r="A280" s="95"/>
      <c r="E280" s="3"/>
    </row>
    <row r="281" spans="1:5" ht="15.75" customHeight="1" x14ac:dyDescent="0.25">
      <c r="A281" s="95"/>
      <c r="E281" s="3"/>
    </row>
    <row r="282" spans="1:5" ht="15.75" customHeight="1" x14ac:dyDescent="0.25">
      <c r="A282" s="95"/>
      <c r="E282" s="3"/>
    </row>
    <row r="283" spans="1:5" ht="15.75" customHeight="1" x14ac:dyDescent="0.25">
      <c r="A283" s="95"/>
      <c r="E283" s="3"/>
    </row>
    <row r="284" spans="1:5" ht="15.75" customHeight="1" x14ac:dyDescent="0.25">
      <c r="A284" s="95"/>
      <c r="E284" s="3"/>
    </row>
    <row r="285" spans="1:5" ht="15.75" customHeight="1" x14ac:dyDescent="0.25">
      <c r="A285" s="95"/>
      <c r="E285" s="3"/>
    </row>
    <row r="286" spans="1:5" ht="15.75" customHeight="1" x14ac:dyDescent="0.25">
      <c r="A286" s="95"/>
      <c r="E286" s="3"/>
    </row>
    <row r="287" spans="1:5" ht="15.75" customHeight="1" x14ac:dyDescent="0.25">
      <c r="A287" s="95"/>
      <c r="E287" s="3"/>
    </row>
    <row r="288" spans="1:5" ht="15.75" customHeight="1" x14ac:dyDescent="0.25">
      <c r="A288" s="95"/>
      <c r="E288" s="3"/>
    </row>
    <row r="289" spans="1:5" ht="15.75" customHeight="1" x14ac:dyDescent="0.25">
      <c r="A289" s="95"/>
      <c r="E289" s="3"/>
    </row>
    <row r="290" spans="1:5" ht="15.75" customHeight="1" x14ac:dyDescent="0.25">
      <c r="A290" s="95"/>
      <c r="E290" s="3"/>
    </row>
    <row r="291" spans="1:5" ht="15.75" customHeight="1" x14ac:dyDescent="0.25">
      <c r="A291" s="95"/>
      <c r="E291" s="3"/>
    </row>
    <row r="292" spans="1:5" ht="15.75" customHeight="1" x14ac:dyDescent="0.25">
      <c r="A292" s="95"/>
      <c r="E292" s="3"/>
    </row>
    <row r="293" spans="1:5" ht="15.75" customHeight="1" x14ac:dyDescent="0.25">
      <c r="A293" s="95"/>
      <c r="E293" s="3"/>
    </row>
    <row r="294" spans="1:5" ht="15.75" customHeight="1" x14ac:dyDescent="0.25">
      <c r="A294" s="95"/>
      <c r="E294" s="3"/>
    </row>
    <row r="295" spans="1:5" ht="15.75" customHeight="1" x14ac:dyDescent="0.25">
      <c r="A295" s="95"/>
      <c r="E295" s="3"/>
    </row>
    <row r="296" spans="1:5" ht="15.75" customHeight="1" x14ac:dyDescent="0.25">
      <c r="A296" s="95"/>
      <c r="E296" s="3"/>
    </row>
    <row r="297" spans="1:5" ht="15.75" customHeight="1" x14ac:dyDescent="0.25">
      <c r="A297" s="95"/>
      <c r="E297" s="3"/>
    </row>
    <row r="298" spans="1:5" ht="15.75" customHeight="1" x14ac:dyDescent="0.25">
      <c r="A298" s="95"/>
      <c r="E298" s="3"/>
    </row>
    <row r="299" spans="1:5" ht="15.75" customHeight="1" x14ac:dyDescent="0.25">
      <c r="A299" s="95"/>
      <c r="E299" s="3"/>
    </row>
    <row r="300" spans="1:5" ht="15.75" customHeight="1" x14ac:dyDescent="0.25">
      <c r="A300" s="95"/>
      <c r="E300" s="3"/>
    </row>
    <row r="301" spans="1:5" ht="15.75" customHeight="1" x14ac:dyDescent="0.25">
      <c r="A301" s="95"/>
      <c r="E301" s="3"/>
    </row>
    <row r="302" spans="1:5" ht="15.75" customHeight="1" x14ac:dyDescent="0.25">
      <c r="A302" s="95"/>
      <c r="E302" s="3"/>
    </row>
    <row r="303" spans="1:5" ht="15.75" customHeight="1" x14ac:dyDescent="0.25">
      <c r="A303" s="95"/>
      <c r="E303" s="3"/>
    </row>
    <row r="304" spans="1:5" ht="15.75" customHeight="1" x14ac:dyDescent="0.25">
      <c r="A304" s="95"/>
      <c r="E304" s="3"/>
    </row>
    <row r="305" spans="1:5" ht="15.75" customHeight="1" x14ac:dyDescent="0.25">
      <c r="A305" s="95"/>
      <c r="E305" s="3"/>
    </row>
    <row r="306" spans="1:5" ht="15.75" customHeight="1" x14ac:dyDescent="0.25">
      <c r="A306" s="95"/>
      <c r="E306" s="3"/>
    </row>
    <row r="307" spans="1:5" ht="15.75" customHeight="1" x14ac:dyDescent="0.25">
      <c r="A307" s="95"/>
      <c r="E307" s="3"/>
    </row>
    <row r="308" spans="1:5" ht="15.75" customHeight="1" x14ac:dyDescent="0.25">
      <c r="A308" s="95"/>
      <c r="E308" s="3"/>
    </row>
    <row r="309" spans="1:5" ht="15.75" customHeight="1" x14ac:dyDescent="0.25">
      <c r="A309" s="95"/>
      <c r="E309" s="3"/>
    </row>
    <row r="310" spans="1:5" ht="15.75" customHeight="1" x14ac:dyDescent="0.25">
      <c r="A310" s="95"/>
      <c r="E310" s="3"/>
    </row>
    <row r="311" spans="1:5" ht="15.75" customHeight="1" x14ac:dyDescent="0.25">
      <c r="A311" s="95"/>
      <c r="E311" s="3"/>
    </row>
    <row r="312" spans="1:5" ht="15.75" customHeight="1" x14ac:dyDescent="0.25">
      <c r="A312" s="95"/>
      <c r="E312" s="3"/>
    </row>
    <row r="313" spans="1:5" ht="15.75" customHeight="1" x14ac:dyDescent="0.25">
      <c r="A313" s="95"/>
      <c r="E313" s="3"/>
    </row>
    <row r="314" spans="1:5" ht="15.75" customHeight="1" x14ac:dyDescent="0.25">
      <c r="A314" s="95"/>
      <c r="E314" s="3"/>
    </row>
    <row r="315" spans="1:5" ht="15.75" customHeight="1" x14ac:dyDescent="0.25">
      <c r="A315" s="95"/>
      <c r="E315" s="3"/>
    </row>
    <row r="316" spans="1:5" ht="15.75" customHeight="1" x14ac:dyDescent="0.25">
      <c r="A316" s="95"/>
      <c r="E316" s="3"/>
    </row>
    <row r="317" spans="1:5" ht="15.75" customHeight="1" x14ac:dyDescent="0.25">
      <c r="A317" s="95"/>
      <c r="E317" s="3"/>
    </row>
    <row r="318" spans="1:5" ht="15.75" customHeight="1" x14ac:dyDescent="0.25">
      <c r="A318" s="95"/>
      <c r="E318" s="3"/>
    </row>
    <row r="319" spans="1:5" ht="15.75" customHeight="1" x14ac:dyDescent="0.25">
      <c r="A319" s="95"/>
      <c r="E319" s="3"/>
    </row>
    <row r="320" spans="1:5" ht="15.75" customHeight="1" x14ac:dyDescent="0.25">
      <c r="A320" s="95"/>
      <c r="E320" s="3"/>
    </row>
    <row r="321" spans="1:5" ht="15.75" customHeight="1" x14ac:dyDescent="0.25">
      <c r="A321" s="95"/>
      <c r="E321" s="3"/>
    </row>
    <row r="322" spans="1:5" ht="15.75" customHeight="1" x14ac:dyDescent="0.25">
      <c r="A322" s="95"/>
      <c r="E322" s="3"/>
    </row>
    <row r="323" spans="1:5" ht="15.75" customHeight="1" x14ac:dyDescent="0.25">
      <c r="A323" s="95"/>
      <c r="E323" s="3"/>
    </row>
    <row r="324" spans="1:5" ht="15.75" customHeight="1" x14ac:dyDescent="0.25">
      <c r="A324" s="95"/>
      <c r="E324" s="3"/>
    </row>
    <row r="325" spans="1:5" ht="15.75" customHeight="1" x14ac:dyDescent="0.25">
      <c r="A325" s="95"/>
      <c r="E325" s="3"/>
    </row>
    <row r="326" spans="1:5" ht="15.75" customHeight="1" x14ac:dyDescent="0.25">
      <c r="A326" s="95"/>
      <c r="E326" s="3"/>
    </row>
    <row r="327" spans="1:5" ht="15.75" customHeight="1" x14ac:dyDescent="0.25">
      <c r="A327" s="95"/>
      <c r="E327" s="3"/>
    </row>
    <row r="328" spans="1:5" ht="15.75" customHeight="1" x14ac:dyDescent="0.25">
      <c r="A328" s="95"/>
      <c r="E328" s="3"/>
    </row>
    <row r="329" spans="1:5" ht="15.75" customHeight="1" x14ac:dyDescent="0.25">
      <c r="A329" s="95"/>
      <c r="E329" s="3"/>
    </row>
    <row r="330" spans="1:5" ht="15.75" customHeight="1" x14ac:dyDescent="0.25">
      <c r="A330" s="95"/>
      <c r="E330" s="3"/>
    </row>
    <row r="331" spans="1:5" ht="15.75" customHeight="1" x14ac:dyDescent="0.25">
      <c r="A331" s="95"/>
      <c r="E331" s="3"/>
    </row>
    <row r="332" spans="1:5" ht="15.75" customHeight="1" x14ac:dyDescent="0.25">
      <c r="A332" s="95"/>
      <c r="E332" s="3"/>
    </row>
    <row r="333" spans="1:5" ht="15.75" customHeight="1" x14ac:dyDescent="0.25">
      <c r="A333" s="95"/>
      <c r="E333" s="3"/>
    </row>
    <row r="334" spans="1:5" ht="15.75" customHeight="1" x14ac:dyDescent="0.25">
      <c r="A334" s="95"/>
      <c r="E334" s="3"/>
    </row>
    <row r="335" spans="1:5" ht="15.75" customHeight="1" x14ac:dyDescent="0.25">
      <c r="A335" s="95"/>
      <c r="E335" s="3"/>
    </row>
    <row r="336" spans="1:5" ht="15.75" customHeight="1" x14ac:dyDescent="0.25">
      <c r="A336" s="95"/>
      <c r="E336" s="3"/>
    </row>
    <row r="337" spans="1:5" ht="15.75" customHeight="1" x14ac:dyDescent="0.25">
      <c r="A337" s="95"/>
      <c r="E337" s="3"/>
    </row>
    <row r="338" spans="1:5" ht="15.75" customHeight="1" x14ac:dyDescent="0.25">
      <c r="A338" s="95"/>
      <c r="E338" s="3"/>
    </row>
    <row r="339" spans="1:5" ht="15.75" customHeight="1" x14ac:dyDescent="0.25">
      <c r="A339" s="95"/>
      <c r="E339" s="3"/>
    </row>
    <row r="340" spans="1:5" ht="15.75" customHeight="1" x14ac:dyDescent="0.25">
      <c r="A340" s="95"/>
      <c r="E340" s="3"/>
    </row>
    <row r="341" spans="1:5" ht="15.75" customHeight="1" x14ac:dyDescent="0.25">
      <c r="A341" s="95"/>
      <c r="E341" s="3"/>
    </row>
    <row r="342" spans="1:5" ht="15.75" customHeight="1" x14ac:dyDescent="0.25">
      <c r="A342" s="95"/>
      <c r="E342" s="3"/>
    </row>
    <row r="343" spans="1:5" ht="15.75" customHeight="1" x14ac:dyDescent="0.25">
      <c r="A343" s="95"/>
      <c r="E343" s="3"/>
    </row>
    <row r="344" spans="1:5" ht="15.75" customHeight="1" x14ac:dyDescent="0.25">
      <c r="A344" s="95"/>
      <c r="E344" s="3"/>
    </row>
    <row r="345" spans="1:5" ht="15.75" customHeight="1" x14ac:dyDescent="0.25">
      <c r="A345" s="95"/>
      <c r="E345" s="3"/>
    </row>
    <row r="346" spans="1:5" ht="15.75" customHeight="1" x14ac:dyDescent="0.25">
      <c r="A346" s="95"/>
      <c r="E346" s="3"/>
    </row>
    <row r="347" spans="1:5" ht="15.75" customHeight="1" x14ac:dyDescent="0.25">
      <c r="A347" s="95"/>
      <c r="E347" s="3"/>
    </row>
    <row r="348" spans="1:5" ht="15.75" customHeight="1" x14ac:dyDescent="0.25">
      <c r="A348" s="95"/>
      <c r="E348" s="3"/>
    </row>
    <row r="349" spans="1:5" ht="15.75" customHeight="1" x14ac:dyDescent="0.25">
      <c r="A349" s="95"/>
      <c r="E349" s="3"/>
    </row>
    <row r="350" spans="1:5" ht="15.75" customHeight="1" x14ac:dyDescent="0.25">
      <c r="A350" s="95"/>
      <c r="E350" s="3"/>
    </row>
    <row r="351" spans="1:5" ht="15.75" customHeight="1" x14ac:dyDescent="0.25">
      <c r="A351" s="95"/>
      <c r="E351" s="3"/>
    </row>
    <row r="352" spans="1:5" ht="15.75" customHeight="1" x14ac:dyDescent="0.25">
      <c r="A352" s="95"/>
      <c r="E352" s="3"/>
    </row>
    <row r="353" spans="1:5" ht="15.75" customHeight="1" x14ac:dyDescent="0.25">
      <c r="A353" s="95"/>
      <c r="E353" s="3"/>
    </row>
    <row r="354" spans="1:5" ht="15.75" customHeight="1" x14ac:dyDescent="0.25">
      <c r="A354" s="95"/>
      <c r="E354" s="3"/>
    </row>
    <row r="355" spans="1:5" ht="15.75" customHeight="1" x14ac:dyDescent="0.25">
      <c r="A355" s="95"/>
      <c r="E355" s="3"/>
    </row>
    <row r="356" spans="1:5" ht="15.75" customHeight="1" x14ac:dyDescent="0.25">
      <c r="A356" s="95"/>
      <c r="E356" s="3"/>
    </row>
    <row r="357" spans="1:5" ht="15.75" customHeight="1" x14ac:dyDescent="0.25">
      <c r="A357" s="95"/>
      <c r="E357" s="3"/>
    </row>
    <row r="358" spans="1:5" ht="15.75" customHeight="1" x14ac:dyDescent="0.25">
      <c r="A358" s="95"/>
      <c r="E358" s="3"/>
    </row>
    <row r="359" spans="1:5" ht="15.75" customHeight="1" x14ac:dyDescent="0.25">
      <c r="A359" s="95"/>
      <c r="E359" s="3"/>
    </row>
    <row r="360" spans="1:5" ht="15.75" customHeight="1" x14ac:dyDescent="0.25">
      <c r="A360" s="95"/>
      <c r="E360" s="3"/>
    </row>
    <row r="361" spans="1:5" ht="15.75" customHeight="1" x14ac:dyDescent="0.25">
      <c r="A361" s="95"/>
      <c r="E361" s="3"/>
    </row>
    <row r="362" spans="1:5" ht="15.75" customHeight="1" x14ac:dyDescent="0.25">
      <c r="A362" s="95"/>
      <c r="E362" s="3"/>
    </row>
    <row r="363" spans="1:5" ht="15.75" customHeight="1" x14ac:dyDescent="0.25">
      <c r="A363" s="95"/>
      <c r="E363" s="3"/>
    </row>
    <row r="364" spans="1:5" ht="15.75" customHeight="1" x14ac:dyDescent="0.25">
      <c r="A364" s="95"/>
      <c r="E364" s="3"/>
    </row>
    <row r="365" spans="1:5" ht="15.75" customHeight="1" x14ac:dyDescent="0.25">
      <c r="A365" s="95"/>
      <c r="E365" s="3"/>
    </row>
    <row r="366" spans="1:5" ht="15.75" customHeight="1" x14ac:dyDescent="0.25">
      <c r="A366" s="95"/>
      <c r="E366" s="3"/>
    </row>
    <row r="367" spans="1:5" ht="15.75" customHeight="1" x14ac:dyDescent="0.25">
      <c r="A367" s="95"/>
      <c r="E367" s="3"/>
    </row>
    <row r="368" spans="1:5" ht="15.75" customHeight="1" x14ac:dyDescent="0.25">
      <c r="A368" s="95"/>
      <c r="E368" s="3"/>
    </row>
    <row r="369" spans="1:5" ht="15.75" customHeight="1" x14ac:dyDescent="0.25">
      <c r="A369" s="95"/>
      <c r="E369" s="3"/>
    </row>
    <row r="370" spans="1:5" ht="15.75" customHeight="1" x14ac:dyDescent="0.25">
      <c r="A370" s="95"/>
      <c r="E370" s="3"/>
    </row>
    <row r="371" spans="1:5" ht="15.75" customHeight="1" x14ac:dyDescent="0.25">
      <c r="A371" s="95"/>
      <c r="E371" s="3"/>
    </row>
    <row r="372" spans="1:5" ht="15.75" customHeight="1" x14ac:dyDescent="0.25">
      <c r="A372" s="95"/>
      <c r="E372" s="3"/>
    </row>
    <row r="373" spans="1:5" ht="15.75" customHeight="1" x14ac:dyDescent="0.25">
      <c r="A373" s="95"/>
      <c r="E373" s="3"/>
    </row>
    <row r="374" spans="1:5" ht="15.75" customHeight="1" x14ac:dyDescent="0.25">
      <c r="A374" s="95"/>
      <c r="E374" s="3"/>
    </row>
    <row r="375" spans="1:5" ht="15.75" customHeight="1" x14ac:dyDescent="0.25">
      <c r="A375" s="95"/>
      <c r="E375" s="3"/>
    </row>
    <row r="376" spans="1:5" ht="15.75" customHeight="1" x14ac:dyDescent="0.25">
      <c r="A376" s="95"/>
      <c r="E376" s="3"/>
    </row>
    <row r="377" spans="1:5" ht="15.75" customHeight="1" x14ac:dyDescent="0.25">
      <c r="A377" s="95"/>
      <c r="E377" s="3"/>
    </row>
    <row r="378" spans="1:5" ht="15.75" customHeight="1" x14ac:dyDescent="0.25">
      <c r="A378" s="95"/>
      <c r="E378" s="3"/>
    </row>
    <row r="379" spans="1:5" ht="15.75" customHeight="1" x14ac:dyDescent="0.25">
      <c r="A379" s="95"/>
      <c r="E379" s="3"/>
    </row>
    <row r="380" spans="1:5" ht="15.75" customHeight="1" x14ac:dyDescent="0.25">
      <c r="A380" s="95"/>
      <c r="E380" s="3"/>
    </row>
    <row r="381" spans="1:5" ht="15.75" customHeight="1" x14ac:dyDescent="0.25">
      <c r="A381" s="95"/>
      <c r="E381" s="3"/>
    </row>
    <row r="382" spans="1:5" ht="15.75" customHeight="1" x14ac:dyDescent="0.25">
      <c r="A382" s="95"/>
      <c r="E382" s="3"/>
    </row>
    <row r="383" spans="1:5" ht="15.75" customHeight="1" x14ac:dyDescent="0.25">
      <c r="A383" s="95"/>
      <c r="E383" s="3"/>
    </row>
    <row r="384" spans="1:5" ht="15.75" customHeight="1" x14ac:dyDescent="0.25">
      <c r="A384" s="95"/>
      <c r="E384" s="3"/>
    </row>
    <row r="385" spans="1:5" ht="15.75" customHeight="1" x14ac:dyDescent="0.25">
      <c r="A385" s="95"/>
      <c r="E385" s="3"/>
    </row>
    <row r="386" spans="1:5" ht="15.75" customHeight="1" x14ac:dyDescent="0.25">
      <c r="A386" s="95"/>
      <c r="E386" s="3"/>
    </row>
    <row r="387" spans="1:5" ht="15.75" customHeight="1" x14ac:dyDescent="0.25">
      <c r="A387" s="95"/>
      <c r="E387" s="3"/>
    </row>
    <row r="388" spans="1:5" ht="15.75" customHeight="1" x14ac:dyDescent="0.25">
      <c r="A388" s="95"/>
      <c r="E388" s="3"/>
    </row>
    <row r="389" spans="1:5" ht="15.75" customHeight="1" x14ac:dyDescent="0.25">
      <c r="A389" s="95"/>
      <c r="E389" s="3"/>
    </row>
    <row r="390" spans="1:5" ht="15.75" customHeight="1" x14ac:dyDescent="0.25">
      <c r="A390" s="95"/>
      <c r="E390" s="3"/>
    </row>
    <row r="391" spans="1:5" ht="15.75" customHeight="1" x14ac:dyDescent="0.25">
      <c r="A391" s="95"/>
      <c r="E391" s="3"/>
    </row>
    <row r="392" spans="1:5" ht="15.75" customHeight="1" x14ac:dyDescent="0.25">
      <c r="A392" s="95"/>
      <c r="E392" s="3"/>
    </row>
    <row r="393" spans="1:5" ht="15.75" customHeight="1" x14ac:dyDescent="0.25">
      <c r="A393" s="95"/>
      <c r="E393" s="3"/>
    </row>
    <row r="394" spans="1:5" ht="15.75" customHeight="1" x14ac:dyDescent="0.25">
      <c r="A394" s="95"/>
      <c r="E394" s="3"/>
    </row>
    <row r="395" spans="1:5" ht="15.75" customHeight="1" x14ac:dyDescent="0.25">
      <c r="A395" s="95"/>
      <c r="E395" s="3"/>
    </row>
    <row r="396" spans="1:5" ht="15.75" customHeight="1" x14ac:dyDescent="0.25">
      <c r="A396" s="95"/>
      <c r="E396" s="3"/>
    </row>
    <row r="397" spans="1:5" ht="15.75" customHeight="1" x14ac:dyDescent="0.25">
      <c r="A397" s="95"/>
      <c r="E397" s="3"/>
    </row>
    <row r="398" spans="1:5" ht="15.75" customHeight="1" x14ac:dyDescent="0.25">
      <c r="A398" s="95"/>
      <c r="E398" s="3"/>
    </row>
    <row r="399" spans="1:5" ht="15.75" customHeight="1" x14ac:dyDescent="0.25">
      <c r="A399" s="95"/>
      <c r="E399" s="3"/>
    </row>
    <row r="400" spans="1:5" ht="15.75" customHeight="1" x14ac:dyDescent="0.25">
      <c r="A400" s="95"/>
      <c r="E400" s="3"/>
    </row>
    <row r="401" spans="1:5" ht="15.75" customHeight="1" x14ac:dyDescent="0.25">
      <c r="A401" s="95"/>
      <c r="E401" s="3"/>
    </row>
    <row r="402" spans="1:5" ht="15.75" customHeight="1" x14ac:dyDescent="0.25">
      <c r="A402" s="95"/>
      <c r="E402" s="3"/>
    </row>
    <row r="403" spans="1:5" ht="15.75" customHeight="1" x14ac:dyDescent="0.25">
      <c r="A403" s="95"/>
      <c r="E403" s="3"/>
    </row>
    <row r="404" spans="1:5" ht="15.75" customHeight="1" x14ac:dyDescent="0.25">
      <c r="A404" s="95"/>
      <c r="E404" s="3"/>
    </row>
    <row r="405" spans="1:5" ht="15.75" customHeight="1" x14ac:dyDescent="0.25">
      <c r="A405" s="95"/>
      <c r="E405" s="3"/>
    </row>
    <row r="406" spans="1:5" ht="15.75" customHeight="1" x14ac:dyDescent="0.25">
      <c r="A406" s="95"/>
      <c r="E406" s="3"/>
    </row>
    <row r="407" spans="1:5" ht="15.75" customHeight="1" x14ac:dyDescent="0.25">
      <c r="A407" s="95"/>
      <c r="E407" s="3"/>
    </row>
    <row r="408" spans="1:5" ht="15.75" customHeight="1" x14ac:dyDescent="0.25">
      <c r="A408" s="95"/>
      <c r="E408" s="3"/>
    </row>
    <row r="409" spans="1:5" ht="15.75" customHeight="1" x14ac:dyDescent="0.25">
      <c r="A409" s="95"/>
      <c r="E409" s="3"/>
    </row>
    <row r="410" spans="1:5" ht="15.75" customHeight="1" x14ac:dyDescent="0.25">
      <c r="A410" s="95"/>
      <c r="E410" s="3"/>
    </row>
    <row r="411" spans="1:5" ht="15.75" customHeight="1" x14ac:dyDescent="0.25">
      <c r="A411" s="95"/>
      <c r="E411" s="3"/>
    </row>
    <row r="412" spans="1:5" ht="15.75" customHeight="1" x14ac:dyDescent="0.25">
      <c r="A412" s="95"/>
      <c r="E412" s="3"/>
    </row>
    <row r="413" spans="1:5" ht="15.75" customHeight="1" x14ac:dyDescent="0.25">
      <c r="A413" s="95"/>
      <c r="E413" s="3"/>
    </row>
    <row r="414" spans="1:5" ht="15.75" customHeight="1" x14ac:dyDescent="0.25">
      <c r="A414" s="95"/>
      <c r="E414" s="3"/>
    </row>
    <row r="415" spans="1:5" ht="15.75" customHeight="1" x14ac:dyDescent="0.25">
      <c r="A415" s="95"/>
      <c r="E415" s="3"/>
    </row>
    <row r="416" spans="1:5" ht="15.75" customHeight="1" x14ac:dyDescent="0.25">
      <c r="A416" s="95"/>
      <c r="E416" s="3"/>
    </row>
    <row r="417" spans="1:5" ht="15.75" customHeight="1" x14ac:dyDescent="0.25">
      <c r="A417" s="95"/>
      <c r="E417" s="3"/>
    </row>
    <row r="418" spans="1:5" ht="15.75" customHeight="1" x14ac:dyDescent="0.25">
      <c r="A418" s="95"/>
      <c r="E418" s="3"/>
    </row>
    <row r="419" spans="1:5" ht="15.75" customHeight="1" x14ac:dyDescent="0.25">
      <c r="A419" s="95"/>
      <c r="E419" s="3"/>
    </row>
    <row r="420" spans="1:5" ht="15.75" customHeight="1" x14ac:dyDescent="0.25">
      <c r="A420" s="95"/>
      <c r="E420" s="3"/>
    </row>
    <row r="421" spans="1:5" ht="15.75" customHeight="1" x14ac:dyDescent="0.25">
      <c r="A421" s="95"/>
      <c r="E421" s="3"/>
    </row>
    <row r="422" spans="1:5" ht="15.75" customHeight="1" x14ac:dyDescent="0.25">
      <c r="A422" s="95"/>
      <c r="E422" s="3"/>
    </row>
    <row r="423" spans="1:5" ht="15.75" customHeight="1" x14ac:dyDescent="0.25">
      <c r="A423" s="95"/>
      <c r="E423" s="3"/>
    </row>
    <row r="424" spans="1:5" ht="15.75" customHeight="1" x14ac:dyDescent="0.25">
      <c r="A424" s="95"/>
      <c r="E424" s="3"/>
    </row>
    <row r="425" spans="1:5" ht="15.75" customHeight="1" x14ac:dyDescent="0.25">
      <c r="A425" s="95"/>
      <c r="E425" s="3"/>
    </row>
    <row r="426" spans="1:5" ht="15.75" customHeight="1" x14ac:dyDescent="0.25">
      <c r="A426" s="95"/>
      <c r="E426" s="3"/>
    </row>
    <row r="427" spans="1:5" ht="15.75" customHeight="1" x14ac:dyDescent="0.25">
      <c r="A427" s="95"/>
      <c r="E427" s="3"/>
    </row>
    <row r="428" spans="1:5" ht="15.75" customHeight="1" x14ac:dyDescent="0.25">
      <c r="A428" s="95"/>
      <c r="E428" s="3"/>
    </row>
    <row r="429" spans="1:5" ht="15.75" customHeight="1" x14ac:dyDescent="0.25">
      <c r="A429" s="95"/>
      <c r="E429" s="3"/>
    </row>
    <row r="430" spans="1:5" ht="15.75" customHeight="1" x14ac:dyDescent="0.25">
      <c r="A430" s="95"/>
      <c r="E430" s="3"/>
    </row>
    <row r="431" spans="1:5" ht="15.75" customHeight="1" x14ac:dyDescent="0.25">
      <c r="A431" s="95"/>
      <c r="E431" s="3"/>
    </row>
    <row r="432" spans="1:5" ht="15.75" customHeight="1" x14ac:dyDescent="0.25">
      <c r="A432" s="95"/>
      <c r="E432" s="3"/>
    </row>
    <row r="433" spans="1:5" ht="15.75" customHeight="1" x14ac:dyDescent="0.25">
      <c r="A433" s="95"/>
      <c r="E433" s="3"/>
    </row>
    <row r="434" spans="1:5" ht="15.75" customHeight="1" x14ac:dyDescent="0.25">
      <c r="A434" s="95"/>
      <c r="E434" s="3"/>
    </row>
    <row r="435" spans="1:5" ht="15.75" customHeight="1" x14ac:dyDescent="0.25">
      <c r="A435" s="95"/>
      <c r="E435" s="3"/>
    </row>
    <row r="436" spans="1:5" ht="15.75" customHeight="1" x14ac:dyDescent="0.25">
      <c r="A436" s="95"/>
      <c r="E436" s="3"/>
    </row>
    <row r="437" spans="1:5" ht="15.75" customHeight="1" x14ac:dyDescent="0.25">
      <c r="A437" s="95"/>
      <c r="E437" s="3"/>
    </row>
    <row r="438" spans="1:5" ht="15.75" customHeight="1" x14ac:dyDescent="0.25">
      <c r="A438" s="95"/>
      <c r="E438" s="3"/>
    </row>
    <row r="439" spans="1:5" ht="15.75" customHeight="1" x14ac:dyDescent="0.25">
      <c r="A439" s="95"/>
      <c r="E439" s="3"/>
    </row>
    <row r="440" spans="1:5" ht="15.75" customHeight="1" x14ac:dyDescent="0.25">
      <c r="A440" s="95"/>
      <c r="E440" s="3"/>
    </row>
    <row r="441" spans="1:5" ht="15.75" customHeight="1" x14ac:dyDescent="0.25">
      <c r="A441" s="95"/>
      <c r="E441" s="3"/>
    </row>
    <row r="442" spans="1:5" ht="15.75" customHeight="1" x14ac:dyDescent="0.25">
      <c r="A442" s="95"/>
      <c r="E442" s="3"/>
    </row>
    <row r="443" spans="1:5" ht="15.75" customHeight="1" x14ac:dyDescent="0.25">
      <c r="A443" s="95"/>
      <c r="E443" s="3"/>
    </row>
    <row r="444" spans="1:5" ht="15.75" customHeight="1" x14ac:dyDescent="0.25">
      <c r="A444" s="95"/>
      <c r="E444" s="3"/>
    </row>
    <row r="445" spans="1:5" ht="15.75" customHeight="1" x14ac:dyDescent="0.25">
      <c r="A445" s="95"/>
      <c r="E445" s="3"/>
    </row>
    <row r="446" spans="1:5" ht="15.75" customHeight="1" x14ac:dyDescent="0.25">
      <c r="A446" s="95"/>
      <c r="E446" s="3"/>
    </row>
    <row r="447" spans="1:5" ht="15.75" customHeight="1" x14ac:dyDescent="0.25">
      <c r="A447" s="95"/>
      <c r="E447" s="3"/>
    </row>
    <row r="448" spans="1:5" ht="15.75" customHeight="1" x14ac:dyDescent="0.25">
      <c r="A448" s="95"/>
      <c r="E448" s="3"/>
    </row>
    <row r="449" spans="1:5" ht="15.75" customHeight="1" x14ac:dyDescent="0.25">
      <c r="A449" s="95"/>
      <c r="E449" s="3"/>
    </row>
    <row r="450" spans="1:5" ht="15.75" customHeight="1" x14ac:dyDescent="0.25">
      <c r="A450" s="95"/>
      <c r="E450" s="3"/>
    </row>
    <row r="451" spans="1:5" ht="15.75" customHeight="1" x14ac:dyDescent="0.25">
      <c r="A451" s="95"/>
      <c r="E451" s="3"/>
    </row>
    <row r="452" spans="1:5" ht="15.75" customHeight="1" x14ac:dyDescent="0.25">
      <c r="A452" s="95"/>
      <c r="E452" s="3"/>
    </row>
    <row r="453" spans="1:5" ht="15.75" customHeight="1" x14ac:dyDescent="0.25">
      <c r="A453" s="95"/>
      <c r="E453" s="3"/>
    </row>
    <row r="454" spans="1:5" ht="15.75" customHeight="1" x14ac:dyDescent="0.25">
      <c r="A454" s="95"/>
      <c r="E454" s="3"/>
    </row>
    <row r="455" spans="1:5" ht="15.75" customHeight="1" x14ac:dyDescent="0.25">
      <c r="A455" s="95"/>
      <c r="E455" s="3"/>
    </row>
    <row r="456" spans="1:5" ht="15.75" customHeight="1" x14ac:dyDescent="0.25">
      <c r="A456" s="95"/>
      <c r="E456" s="3"/>
    </row>
    <row r="457" spans="1:5" ht="15.75" customHeight="1" x14ac:dyDescent="0.25">
      <c r="A457" s="95"/>
      <c r="E457" s="3"/>
    </row>
    <row r="458" spans="1:5" ht="15.75" customHeight="1" x14ac:dyDescent="0.25">
      <c r="A458" s="95"/>
      <c r="E458" s="3"/>
    </row>
    <row r="459" spans="1:5" ht="15.75" customHeight="1" x14ac:dyDescent="0.25">
      <c r="A459" s="95"/>
      <c r="E459" s="3"/>
    </row>
    <row r="460" spans="1:5" ht="15.75" customHeight="1" x14ac:dyDescent="0.25">
      <c r="A460" s="95"/>
      <c r="E460" s="3"/>
    </row>
    <row r="461" spans="1:5" ht="15.75" customHeight="1" x14ac:dyDescent="0.25">
      <c r="A461" s="95"/>
      <c r="E461" s="3"/>
    </row>
    <row r="462" spans="1:5" ht="15.75" customHeight="1" x14ac:dyDescent="0.25">
      <c r="A462" s="95"/>
      <c r="E462" s="3"/>
    </row>
    <row r="463" spans="1:5" ht="15.75" customHeight="1" x14ac:dyDescent="0.25">
      <c r="A463" s="95"/>
      <c r="E463" s="3"/>
    </row>
    <row r="464" spans="1:5" ht="15.75" customHeight="1" x14ac:dyDescent="0.25">
      <c r="A464" s="95"/>
      <c r="E464" s="3"/>
    </row>
    <row r="465" spans="1:5" ht="15.75" customHeight="1" x14ac:dyDescent="0.25">
      <c r="A465" s="95"/>
      <c r="E465" s="3"/>
    </row>
    <row r="466" spans="1:5" ht="15.75" customHeight="1" x14ac:dyDescent="0.25">
      <c r="A466" s="95"/>
      <c r="E466" s="3"/>
    </row>
    <row r="467" spans="1:5" ht="15.75" customHeight="1" x14ac:dyDescent="0.25">
      <c r="A467" s="95"/>
      <c r="E467" s="3"/>
    </row>
    <row r="468" spans="1:5" ht="15.75" customHeight="1" x14ac:dyDescent="0.25">
      <c r="A468" s="95"/>
      <c r="E468" s="3"/>
    </row>
    <row r="469" spans="1:5" ht="15.75" customHeight="1" x14ac:dyDescent="0.25">
      <c r="A469" s="95"/>
      <c r="E469" s="3"/>
    </row>
    <row r="470" spans="1:5" ht="15.75" customHeight="1" x14ac:dyDescent="0.25">
      <c r="A470" s="95"/>
      <c r="E470" s="3"/>
    </row>
    <row r="471" spans="1:5" ht="15.75" customHeight="1" x14ac:dyDescent="0.25">
      <c r="A471" s="95"/>
      <c r="E471" s="3"/>
    </row>
    <row r="472" spans="1:5" ht="15.75" customHeight="1" x14ac:dyDescent="0.25">
      <c r="A472" s="95"/>
      <c r="E472" s="3"/>
    </row>
    <row r="473" spans="1:5" ht="15.75" customHeight="1" x14ac:dyDescent="0.25">
      <c r="A473" s="95"/>
      <c r="E473" s="3"/>
    </row>
    <row r="474" spans="1:5" ht="15.75" customHeight="1" x14ac:dyDescent="0.25">
      <c r="A474" s="95"/>
      <c r="E474" s="3"/>
    </row>
    <row r="475" spans="1:5" ht="15.75" customHeight="1" x14ac:dyDescent="0.25">
      <c r="A475" s="95"/>
      <c r="E475" s="3"/>
    </row>
    <row r="476" spans="1:5" ht="15.75" customHeight="1" x14ac:dyDescent="0.25">
      <c r="A476" s="95"/>
      <c r="E476" s="3"/>
    </row>
    <row r="477" spans="1:5" ht="15.75" customHeight="1" x14ac:dyDescent="0.25">
      <c r="A477" s="95"/>
      <c r="E477" s="3"/>
    </row>
    <row r="478" spans="1:5" ht="15.75" customHeight="1" x14ac:dyDescent="0.25">
      <c r="A478" s="95"/>
      <c r="E478" s="3"/>
    </row>
    <row r="479" spans="1:5" ht="15.75" customHeight="1" x14ac:dyDescent="0.25">
      <c r="A479" s="95"/>
      <c r="E479" s="3"/>
    </row>
    <row r="480" spans="1:5" ht="15.75" customHeight="1" x14ac:dyDescent="0.25">
      <c r="A480" s="95"/>
      <c r="E480" s="3"/>
    </row>
    <row r="481" spans="1:5" ht="15.75" customHeight="1" x14ac:dyDescent="0.25">
      <c r="A481" s="95"/>
      <c r="E481" s="3"/>
    </row>
    <row r="482" spans="1:5" ht="15.75" customHeight="1" x14ac:dyDescent="0.25">
      <c r="A482" s="95"/>
      <c r="E482" s="3"/>
    </row>
    <row r="483" spans="1:5" ht="15.75" customHeight="1" x14ac:dyDescent="0.25">
      <c r="A483" s="95"/>
      <c r="E483" s="3"/>
    </row>
    <row r="484" spans="1:5" ht="15.75" customHeight="1" x14ac:dyDescent="0.25">
      <c r="A484" s="95"/>
      <c r="E484" s="3"/>
    </row>
    <row r="485" spans="1:5" ht="15.75" customHeight="1" x14ac:dyDescent="0.25">
      <c r="A485" s="95"/>
      <c r="E485" s="3"/>
    </row>
    <row r="486" spans="1:5" ht="15.75" customHeight="1" x14ac:dyDescent="0.25">
      <c r="A486" s="95"/>
      <c r="E486" s="3"/>
    </row>
    <row r="487" spans="1:5" ht="15.75" customHeight="1" x14ac:dyDescent="0.25">
      <c r="A487" s="95"/>
      <c r="E487" s="3"/>
    </row>
    <row r="488" spans="1:5" ht="15.75" customHeight="1" x14ac:dyDescent="0.25">
      <c r="A488" s="95"/>
      <c r="E488" s="3"/>
    </row>
    <row r="489" spans="1:5" ht="15.75" customHeight="1" x14ac:dyDescent="0.25">
      <c r="A489" s="95"/>
      <c r="E489" s="3"/>
    </row>
    <row r="490" spans="1:5" ht="15.75" customHeight="1" x14ac:dyDescent="0.25">
      <c r="A490" s="95"/>
      <c r="E490" s="3"/>
    </row>
    <row r="491" spans="1:5" ht="15.75" customHeight="1" x14ac:dyDescent="0.25">
      <c r="A491" s="95"/>
      <c r="E491" s="3"/>
    </row>
    <row r="492" spans="1:5" ht="15.75" customHeight="1" x14ac:dyDescent="0.25">
      <c r="A492" s="95"/>
      <c r="E492" s="3"/>
    </row>
    <row r="493" spans="1:5" ht="15.75" customHeight="1" x14ac:dyDescent="0.25">
      <c r="A493" s="95"/>
      <c r="E493" s="3"/>
    </row>
    <row r="494" spans="1:5" ht="15.75" customHeight="1" x14ac:dyDescent="0.25">
      <c r="A494" s="95"/>
      <c r="E494" s="3"/>
    </row>
    <row r="495" spans="1:5" ht="15.75" customHeight="1" x14ac:dyDescent="0.25">
      <c r="A495" s="95"/>
      <c r="E495" s="3"/>
    </row>
    <row r="496" spans="1:5" ht="15.75" customHeight="1" x14ac:dyDescent="0.25">
      <c r="A496" s="95"/>
      <c r="E496" s="3"/>
    </row>
    <row r="497" spans="1:5" ht="15.75" customHeight="1" x14ac:dyDescent="0.25">
      <c r="A497" s="95"/>
      <c r="E497" s="3"/>
    </row>
    <row r="498" spans="1:5" ht="15.75" customHeight="1" x14ac:dyDescent="0.25">
      <c r="A498" s="95"/>
      <c r="E498" s="3"/>
    </row>
    <row r="499" spans="1:5" ht="15.75" customHeight="1" x14ac:dyDescent="0.25">
      <c r="A499" s="95"/>
      <c r="E499" s="3"/>
    </row>
    <row r="500" spans="1:5" ht="15.75" customHeight="1" x14ac:dyDescent="0.25">
      <c r="A500" s="95"/>
      <c r="E500" s="3"/>
    </row>
    <row r="501" spans="1:5" ht="15.75" customHeight="1" x14ac:dyDescent="0.25">
      <c r="A501" s="95"/>
      <c r="E501" s="3"/>
    </row>
    <row r="502" spans="1:5" ht="15.75" customHeight="1" x14ac:dyDescent="0.25">
      <c r="A502" s="95"/>
      <c r="E502" s="3"/>
    </row>
    <row r="503" spans="1:5" ht="15.75" customHeight="1" x14ac:dyDescent="0.25">
      <c r="A503" s="95"/>
      <c r="E503" s="3"/>
    </row>
    <row r="504" spans="1:5" ht="15.75" customHeight="1" x14ac:dyDescent="0.25">
      <c r="A504" s="95"/>
      <c r="E504" s="3"/>
    </row>
    <row r="505" spans="1:5" ht="15.75" customHeight="1" x14ac:dyDescent="0.25">
      <c r="A505" s="95"/>
      <c r="E505" s="3"/>
    </row>
    <row r="506" spans="1:5" ht="15.75" customHeight="1" x14ac:dyDescent="0.25">
      <c r="A506" s="95"/>
      <c r="E506" s="3"/>
    </row>
    <row r="507" spans="1:5" ht="15.75" customHeight="1" x14ac:dyDescent="0.25">
      <c r="A507" s="95"/>
      <c r="E507" s="3"/>
    </row>
    <row r="508" spans="1:5" ht="15.75" customHeight="1" x14ac:dyDescent="0.25">
      <c r="A508" s="95"/>
      <c r="E508" s="3"/>
    </row>
    <row r="509" spans="1:5" ht="15.75" customHeight="1" x14ac:dyDescent="0.25">
      <c r="A509" s="95"/>
      <c r="E509" s="3"/>
    </row>
    <row r="510" spans="1:5" ht="15.75" customHeight="1" x14ac:dyDescent="0.25">
      <c r="A510" s="95"/>
      <c r="E510" s="3"/>
    </row>
    <row r="511" spans="1:5" ht="15.75" customHeight="1" x14ac:dyDescent="0.25">
      <c r="A511" s="95"/>
      <c r="E511" s="3"/>
    </row>
    <row r="512" spans="1:5" ht="15.75" customHeight="1" x14ac:dyDescent="0.25">
      <c r="A512" s="95"/>
      <c r="E512" s="3"/>
    </row>
    <row r="513" spans="1:5" ht="15.75" customHeight="1" x14ac:dyDescent="0.25">
      <c r="A513" s="95"/>
      <c r="E513" s="3"/>
    </row>
    <row r="514" spans="1:5" ht="15.75" customHeight="1" x14ac:dyDescent="0.25">
      <c r="A514" s="95"/>
      <c r="E514" s="3"/>
    </row>
    <row r="515" spans="1:5" ht="15.75" customHeight="1" x14ac:dyDescent="0.25">
      <c r="A515" s="95"/>
      <c r="E515" s="3"/>
    </row>
    <row r="516" spans="1:5" ht="15.75" customHeight="1" x14ac:dyDescent="0.25">
      <c r="A516" s="95"/>
      <c r="E516" s="3"/>
    </row>
    <row r="517" spans="1:5" ht="15.75" customHeight="1" x14ac:dyDescent="0.25">
      <c r="A517" s="95"/>
      <c r="E517" s="3"/>
    </row>
    <row r="518" spans="1:5" ht="15.75" customHeight="1" x14ac:dyDescent="0.25">
      <c r="A518" s="95"/>
      <c r="E518" s="3"/>
    </row>
    <row r="519" spans="1:5" ht="15.75" customHeight="1" x14ac:dyDescent="0.25">
      <c r="A519" s="95"/>
      <c r="E519" s="3"/>
    </row>
    <row r="520" spans="1:5" ht="15.75" customHeight="1" x14ac:dyDescent="0.25">
      <c r="A520" s="95"/>
      <c r="E520" s="3"/>
    </row>
    <row r="521" spans="1:5" ht="15.75" customHeight="1" x14ac:dyDescent="0.25">
      <c r="A521" s="95"/>
      <c r="E521" s="3"/>
    </row>
    <row r="522" spans="1:5" ht="15.75" customHeight="1" x14ac:dyDescent="0.25">
      <c r="A522" s="95"/>
      <c r="E522" s="3"/>
    </row>
    <row r="523" spans="1:5" ht="15.75" customHeight="1" x14ac:dyDescent="0.25">
      <c r="A523" s="95"/>
      <c r="E523" s="3"/>
    </row>
    <row r="524" spans="1:5" ht="15.75" customHeight="1" x14ac:dyDescent="0.25">
      <c r="A524" s="95"/>
      <c r="E524" s="3"/>
    </row>
    <row r="525" spans="1:5" ht="15.75" customHeight="1" x14ac:dyDescent="0.25">
      <c r="A525" s="95"/>
      <c r="E525" s="3"/>
    </row>
    <row r="526" spans="1:5" ht="15.75" customHeight="1" x14ac:dyDescent="0.25">
      <c r="A526" s="95"/>
      <c r="E526" s="3"/>
    </row>
    <row r="527" spans="1:5" ht="15.75" customHeight="1" x14ac:dyDescent="0.25">
      <c r="A527" s="95"/>
      <c r="E527" s="3"/>
    </row>
    <row r="528" spans="1:5" ht="15.75" customHeight="1" x14ac:dyDescent="0.25">
      <c r="A528" s="95"/>
      <c r="E528" s="3"/>
    </row>
    <row r="529" spans="1:5" ht="15.75" customHeight="1" x14ac:dyDescent="0.25">
      <c r="A529" s="95"/>
      <c r="E529" s="3"/>
    </row>
    <row r="530" spans="1:5" ht="15.75" customHeight="1" x14ac:dyDescent="0.25">
      <c r="A530" s="95"/>
      <c r="E530" s="3"/>
    </row>
    <row r="531" spans="1:5" ht="15.75" customHeight="1" x14ac:dyDescent="0.25">
      <c r="A531" s="95"/>
      <c r="E531" s="3"/>
    </row>
    <row r="532" spans="1:5" ht="15.75" customHeight="1" x14ac:dyDescent="0.25">
      <c r="A532" s="95"/>
      <c r="E532" s="3"/>
    </row>
    <row r="533" spans="1:5" ht="15.75" customHeight="1" x14ac:dyDescent="0.25">
      <c r="A533" s="95"/>
      <c r="E533" s="3"/>
    </row>
    <row r="534" spans="1:5" ht="15.75" customHeight="1" x14ac:dyDescent="0.25">
      <c r="A534" s="95"/>
      <c r="E534" s="3"/>
    </row>
    <row r="535" spans="1:5" ht="15.75" customHeight="1" x14ac:dyDescent="0.25">
      <c r="A535" s="95"/>
      <c r="E535" s="3"/>
    </row>
    <row r="536" spans="1:5" ht="15.75" customHeight="1" x14ac:dyDescent="0.25">
      <c r="A536" s="95"/>
      <c r="E536" s="3"/>
    </row>
    <row r="537" spans="1:5" ht="15.75" customHeight="1" x14ac:dyDescent="0.25">
      <c r="A537" s="95"/>
      <c r="E537" s="3"/>
    </row>
    <row r="538" spans="1:5" ht="15.75" customHeight="1" x14ac:dyDescent="0.25">
      <c r="A538" s="95"/>
      <c r="E538" s="3"/>
    </row>
    <row r="539" spans="1:5" ht="15.75" customHeight="1" x14ac:dyDescent="0.25">
      <c r="A539" s="95"/>
      <c r="E539" s="3"/>
    </row>
    <row r="540" spans="1:5" ht="15.75" customHeight="1" x14ac:dyDescent="0.25">
      <c r="A540" s="95"/>
      <c r="E540" s="3"/>
    </row>
    <row r="541" spans="1:5" ht="15.75" customHeight="1" x14ac:dyDescent="0.25">
      <c r="A541" s="95"/>
      <c r="E541" s="3"/>
    </row>
    <row r="542" spans="1:5" ht="15.75" customHeight="1" x14ac:dyDescent="0.25">
      <c r="A542" s="95"/>
      <c r="E542" s="3"/>
    </row>
    <row r="543" spans="1:5" ht="15.75" customHeight="1" x14ac:dyDescent="0.25">
      <c r="A543" s="95"/>
      <c r="E543" s="3"/>
    </row>
    <row r="544" spans="1:5" ht="15.75" customHeight="1" x14ac:dyDescent="0.25">
      <c r="A544" s="95"/>
      <c r="E544" s="3"/>
    </row>
    <row r="545" spans="1:5" ht="15.75" customHeight="1" x14ac:dyDescent="0.25">
      <c r="A545" s="95"/>
      <c r="E545" s="3"/>
    </row>
    <row r="546" spans="1:5" ht="15.75" customHeight="1" x14ac:dyDescent="0.25">
      <c r="A546" s="95"/>
      <c r="E546" s="3"/>
    </row>
    <row r="547" spans="1:5" ht="15.75" customHeight="1" x14ac:dyDescent="0.25">
      <c r="A547" s="95"/>
      <c r="E547" s="3"/>
    </row>
    <row r="548" spans="1:5" ht="15.75" customHeight="1" x14ac:dyDescent="0.25">
      <c r="A548" s="95"/>
      <c r="E548" s="3"/>
    </row>
    <row r="549" spans="1:5" ht="15.75" customHeight="1" x14ac:dyDescent="0.25">
      <c r="A549" s="95"/>
      <c r="E549" s="3"/>
    </row>
    <row r="550" spans="1:5" ht="15.75" customHeight="1" x14ac:dyDescent="0.25">
      <c r="A550" s="95"/>
      <c r="E550" s="3"/>
    </row>
    <row r="551" spans="1:5" ht="15.75" customHeight="1" x14ac:dyDescent="0.25">
      <c r="A551" s="95"/>
      <c r="E551" s="3"/>
    </row>
    <row r="552" spans="1:5" ht="15.75" customHeight="1" x14ac:dyDescent="0.25">
      <c r="A552" s="95"/>
      <c r="E552" s="3"/>
    </row>
    <row r="553" spans="1:5" ht="15.75" customHeight="1" x14ac:dyDescent="0.25">
      <c r="A553" s="95"/>
      <c r="E553" s="3"/>
    </row>
    <row r="554" spans="1:5" ht="15.75" customHeight="1" x14ac:dyDescent="0.25">
      <c r="A554" s="95"/>
      <c r="E554" s="3"/>
    </row>
    <row r="555" spans="1:5" ht="15.75" customHeight="1" x14ac:dyDescent="0.25">
      <c r="A555" s="95"/>
      <c r="E555" s="3"/>
    </row>
    <row r="556" spans="1:5" ht="15.75" customHeight="1" x14ac:dyDescent="0.25">
      <c r="A556" s="95"/>
      <c r="E556" s="3"/>
    </row>
    <row r="557" spans="1:5" ht="15.75" customHeight="1" x14ac:dyDescent="0.25">
      <c r="A557" s="95"/>
      <c r="E557" s="3"/>
    </row>
    <row r="558" spans="1:5" ht="15.75" customHeight="1" x14ac:dyDescent="0.25">
      <c r="A558" s="95"/>
      <c r="E558" s="3"/>
    </row>
    <row r="559" spans="1:5" ht="15.75" customHeight="1" x14ac:dyDescent="0.25">
      <c r="A559" s="95"/>
      <c r="E559" s="3"/>
    </row>
    <row r="560" spans="1:5" ht="15.75" customHeight="1" x14ac:dyDescent="0.25">
      <c r="A560" s="95"/>
      <c r="E560" s="3"/>
    </row>
    <row r="561" spans="1:5" ht="15.75" customHeight="1" x14ac:dyDescent="0.25">
      <c r="A561" s="95"/>
      <c r="E561" s="3"/>
    </row>
    <row r="562" spans="1:5" ht="15.75" customHeight="1" x14ac:dyDescent="0.25">
      <c r="A562" s="95"/>
      <c r="E562" s="3"/>
    </row>
    <row r="563" spans="1:5" ht="15.75" customHeight="1" x14ac:dyDescent="0.25">
      <c r="A563" s="95"/>
      <c r="E563" s="3"/>
    </row>
    <row r="564" spans="1:5" ht="15.75" customHeight="1" x14ac:dyDescent="0.25">
      <c r="A564" s="95"/>
      <c r="E564" s="3"/>
    </row>
    <row r="565" spans="1:5" ht="15.75" customHeight="1" x14ac:dyDescent="0.25">
      <c r="A565" s="95"/>
      <c r="E565" s="3"/>
    </row>
    <row r="566" spans="1:5" ht="15.75" customHeight="1" x14ac:dyDescent="0.25">
      <c r="A566" s="95"/>
      <c r="E566" s="3"/>
    </row>
    <row r="567" spans="1:5" ht="15.75" customHeight="1" x14ac:dyDescent="0.25">
      <c r="A567" s="95"/>
      <c r="E567" s="3"/>
    </row>
    <row r="568" spans="1:5" ht="15.75" customHeight="1" x14ac:dyDescent="0.25">
      <c r="A568" s="95"/>
      <c r="E568" s="3"/>
    </row>
    <row r="569" spans="1:5" ht="15.75" customHeight="1" x14ac:dyDescent="0.25">
      <c r="A569" s="95"/>
      <c r="E569" s="3"/>
    </row>
    <row r="570" spans="1:5" ht="15.75" customHeight="1" x14ac:dyDescent="0.25">
      <c r="A570" s="95"/>
      <c r="E570" s="3"/>
    </row>
    <row r="571" spans="1:5" ht="15.75" customHeight="1" x14ac:dyDescent="0.25">
      <c r="A571" s="95"/>
      <c r="E571" s="3"/>
    </row>
    <row r="572" spans="1:5" ht="15.75" customHeight="1" x14ac:dyDescent="0.25">
      <c r="A572" s="95"/>
      <c r="E572" s="3"/>
    </row>
    <row r="573" spans="1:5" ht="15.75" customHeight="1" x14ac:dyDescent="0.25">
      <c r="A573" s="95"/>
      <c r="E573" s="3"/>
    </row>
    <row r="574" spans="1:5" ht="15.75" customHeight="1" x14ac:dyDescent="0.25">
      <c r="A574" s="95"/>
      <c r="E574" s="3"/>
    </row>
    <row r="575" spans="1:5" ht="15.75" customHeight="1" x14ac:dyDescent="0.25">
      <c r="A575" s="95"/>
      <c r="E575" s="3"/>
    </row>
    <row r="576" spans="1:5" ht="15.75" customHeight="1" x14ac:dyDescent="0.25">
      <c r="A576" s="95"/>
      <c r="E576" s="3"/>
    </row>
    <row r="577" spans="1:5" ht="15.75" customHeight="1" x14ac:dyDescent="0.25">
      <c r="A577" s="95"/>
      <c r="E577" s="3"/>
    </row>
    <row r="578" spans="1:5" ht="15.75" customHeight="1" x14ac:dyDescent="0.25">
      <c r="A578" s="95"/>
      <c r="E578" s="3"/>
    </row>
    <row r="579" spans="1:5" ht="15.75" customHeight="1" x14ac:dyDescent="0.25">
      <c r="A579" s="95"/>
      <c r="E579" s="3"/>
    </row>
    <row r="580" spans="1:5" ht="15.75" customHeight="1" x14ac:dyDescent="0.25">
      <c r="A580" s="95"/>
      <c r="E580" s="3"/>
    </row>
    <row r="581" spans="1:5" ht="15.75" customHeight="1" x14ac:dyDescent="0.25">
      <c r="A581" s="95"/>
      <c r="E581" s="3"/>
    </row>
    <row r="582" spans="1:5" ht="15.75" customHeight="1" x14ac:dyDescent="0.25">
      <c r="A582" s="95"/>
      <c r="E582" s="3"/>
    </row>
    <row r="583" spans="1:5" ht="15.75" customHeight="1" x14ac:dyDescent="0.25">
      <c r="A583" s="95"/>
      <c r="E583" s="3"/>
    </row>
    <row r="584" spans="1:5" ht="15.75" customHeight="1" x14ac:dyDescent="0.25">
      <c r="A584" s="95"/>
      <c r="E584" s="3"/>
    </row>
    <row r="585" spans="1:5" ht="15.75" customHeight="1" x14ac:dyDescent="0.25">
      <c r="A585" s="95"/>
      <c r="E585" s="3"/>
    </row>
    <row r="586" spans="1:5" ht="15.75" customHeight="1" x14ac:dyDescent="0.25">
      <c r="A586" s="95"/>
      <c r="E586" s="3"/>
    </row>
    <row r="587" spans="1:5" ht="15.75" customHeight="1" x14ac:dyDescent="0.25">
      <c r="A587" s="95"/>
      <c r="E587" s="3"/>
    </row>
    <row r="588" spans="1:5" ht="15.75" customHeight="1" x14ac:dyDescent="0.25">
      <c r="A588" s="95"/>
      <c r="E588" s="3"/>
    </row>
    <row r="589" spans="1:5" ht="15.75" customHeight="1" x14ac:dyDescent="0.25">
      <c r="A589" s="95"/>
      <c r="E589" s="3"/>
    </row>
    <row r="590" spans="1:5" ht="15.75" customHeight="1" x14ac:dyDescent="0.25">
      <c r="A590" s="95"/>
      <c r="E590" s="3"/>
    </row>
    <row r="591" spans="1:5" ht="15.75" customHeight="1" x14ac:dyDescent="0.25">
      <c r="A591" s="95"/>
      <c r="E591" s="3"/>
    </row>
    <row r="592" spans="1:5" ht="15.75" customHeight="1" x14ac:dyDescent="0.25">
      <c r="A592" s="95"/>
      <c r="E592" s="3"/>
    </row>
    <row r="593" spans="1:5" ht="15.75" customHeight="1" x14ac:dyDescent="0.25">
      <c r="A593" s="95"/>
      <c r="E593" s="3"/>
    </row>
    <row r="594" spans="1:5" ht="15.75" customHeight="1" x14ac:dyDescent="0.25">
      <c r="A594" s="95"/>
      <c r="E594" s="3"/>
    </row>
    <row r="595" spans="1:5" ht="15.75" customHeight="1" x14ac:dyDescent="0.25">
      <c r="A595" s="95"/>
      <c r="E595" s="3"/>
    </row>
    <row r="596" spans="1:5" ht="15.75" customHeight="1" x14ac:dyDescent="0.25">
      <c r="A596" s="95"/>
      <c r="E596" s="3"/>
    </row>
    <row r="597" spans="1:5" ht="15.75" customHeight="1" x14ac:dyDescent="0.25">
      <c r="A597" s="95"/>
      <c r="E597" s="3"/>
    </row>
    <row r="598" spans="1:5" ht="15.75" customHeight="1" x14ac:dyDescent="0.25">
      <c r="A598" s="95"/>
      <c r="E598" s="3"/>
    </row>
    <row r="599" spans="1:5" ht="15.75" customHeight="1" x14ac:dyDescent="0.25">
      <c r="A599" s="95"/>
      <c r="E599" s="3"/>
    </row>
    <row r="600" spans="1:5" ht="15.75" customHeight="1" x14ac:dyDescent="0.25">
      <c r="A600" s="95"/>
      <c r="E600" s="3"/>
    </row>
    <row r="601" spans="1:5" ht="15.75" customHeight="1" x14ac:dyDescent="0.25">
      <c r="A601" s="95"/>
      <c r="E601" s="3"/>
    </row>
    <row r="602" spans="1:5" ht="15.75" customHeight="1" x14ac:dyDescent="0.25">
      <c r="A602" s="95"/>
      <c r="E602" s="3"/>
    </row>
    <row r="603" spans="1:5" ht="15.75" customHeight="1" x14ac:dyDescent="0.25">
      <c r="A603" s="95"/>
      <c r="E603" s="3"/>
    </row>
    <row r="604" spans="1:5" ht="15.75" customHeight="1" x14ac:dyDescent="0.25">
      <c r="A604" s="95"/>
      <c r="E604" s="3"/>
    </row>
    <row r="605" spans="1:5" ht="15.75" customHeight="1" x14ac:dyDescent="0.25">
      <c r="A605" s="95"/>
      <c r="E605" s="3"/>
    </row>
    <row r="606" spans="1:5" ht="15.75" customHeight="1" x14ac:dyDescent="0.25">
      <c r="A606" s="95"/>
      <c r="E606" s="3"/>
    </row>
    <row r="607" spans="1:5" ht="15.75" customHeight="1" x14ac:dyDescent="0.25">
      <c r="A607" s="95"/>
      <c r="E607" s="3"/>
    </row>
    <row r="608" spans="1:5" ht="15.75" customHeight="1" x14ac:dyDescent="0.25">
      <c r="A608" s="95"/>
      <c r="E608" s="3"/>
    </row>
    <row r="609" spans="1:5" ht="15.75" customHeight="1" x14ac:dyDescent="0.25">
      <c r="A609" s="95"/>
      <c r="E609" s="3"/>
    </row>
    <row r="610" spans="1:5" ht="15.75" customHeight="1" x14ac:dyDescent="0.25">
      <c r="A610" s="95"/>
      <c r="E610" s="3"/>
    </row>
    <row r="611" spans="1:5" ht="15.75" customHeight="1" x14ac:dyDescent="0.25">
      <c r="A611" s="95"/>
      <c r="E611" s="3"/>
    </row>
    <row r="612" spans="1:5" ht="15.75" customHeight="1" x14ac:dyDescent="0.25">
      <c r="A612" s="95"/>
      <c r="E612" s="3"/>
    </row>
    <row r="613" spans="1:5" ht="15.75" customHeight="1" x14ac:dyDescent="0.25">
      <c r="A613" s="95"/>
      <c r="E613" s="3"/>
    </row>
    <row r="614" spans="1:5" ht="15.75" customHeight="1" x14ac:dyDescent="0.25">
      <c r="A614" s="95"/>
      <c r="E614" s="3"/>
    </row>
    <row r="615" spans="1:5" ht="15.75" customHeight="1" x14ac:dyDescent="0.25">
      <c r="A615" s="95"/>
      <c r="E615" s="3"/>
    </row>
    <row r="616" spans="1:5" ht="15.75" customHeight="1" x14ac:dyDescent="0.25">
      <c r="A616" s="95"/>
      <c r="E616" s="3"/>
    </row>
    <row r="617" spans="1:5" ht="15.75" customHeight="1" x14ac:dyDescent="0.25">
      <c r="A617" s="95"/>
      <c r="E617" s="3"/>
    </row>
    <row r="618" spans="1:5" ht="15.75" customHeight="1" x14ac:dyDescent="0.25">
      <c r="A618" s="95"/>
      <c r="E618" s="3"/>
    </row>
    <row r="619" spans="1:5" ht="15.75" customHeight="1" x14ac:dyDescent="0.25">
      <c r="A619" s="95"/>
      <c r="E619" s="3"/>
    </row>
    <row r="620" spans="1:5" ht="15.75" customHeight="1" x14ac:dyDescent="0.25">
      <c r="A620" s="95"/>
      <c r="E620" s="3"/>
    </row>
    <row r="621" spans="1:5" ht="15.75" customHeight="1" x14ac:dyDescent="0.25">
      <c r="A621" s="95"/>
      <c r="E621" s="3"/>
    </row>
    <row r="622" spans="1:5" ht="15.75" customHeight="1" x14ac:dyDescent="0.25">
      <c r="A622" s="95"/>
      <c r="E622" s="3"/>
    </row>
    <row r="623" spans="1:5" ht="15.75" customHeight="1" x14ac:dyDescent="0.25">
      <c r="A623" s="95"/>
      <c r="E623" s="3"/>
    </row>
    <row r="624" spans="1:5" ht="15.75" customHeight="1" x14ac:dyDescent="0.25">
      <c r="A624" s="95"/>
      <c r="E624" s="3"/>
    </row>
    <row r="625" spans="1:5" ht="15.75" customHeight="1" x14ac:dyDescent="0.25">
      <c r="A625" s="95"/>
      <c r="E625" s="3"/>
    </row>
    <row r="626" spans="1:5" ht="15.75" customHeight="1" x14ac:dyDescent="0.25">
      <c r="A626" s="95"/>
      <c r="E626" s="3"/>
    </row>
    <row r="627" spans="1:5" ht="15.75" customHeight="1" x14ac:dyDescent="0.25">
      <c r="A627" s="95"/>
      <c r="E627" s="3"/>
    </row>
    <row r="628" spans="1:5" ht="15.75" customHeight="1" x14ac:dyDescent="0.25">
      <c r="A628" s="95"/>
      <c r="E628" s="3"/>
    </row>
    <row r="629" spans="1:5" ht="15.75" customHeight="1" x14ac:dyDescent="0.25">
      <c r="A629" s="95"/>
      <c r="E629" s="3"/>
    </row>
    <row r="630" spans="1:5" ht="15.75" customHeight="1" x14ac:dyDescent="0.25">
      <c r="A630" s="95"/>
      <c r="E630" s="3"/>
    </row>
    <row r="631" spans="1:5" ht="15.75" customHeight="1" x14ac:dyDescent="0.25">
      <c r="A631" s="95"/>
      <c r="E631" s="3"/>
    </row>
    <row r="632" spans="1:5" ht="15.75" customHeight="1" x14ac:dyDescent="0.25">
      <c r="A632" s="95"/>
      <c r="E632" s="3"/>
    </row>
    <row r="633" spans="1:5" ht="15.75" customHeight="1" x14ac:dyDescent="0.25">
      <c r="A633" s="95"/>
      <c r="E633" s="3"/>
    </row>
    <row r="634" spans="1:5" ht="15.75" customHeight="1" x14ac:dyDescent="0.25">
      <c r="A634" s="95"/>
      <c r="E634" s="3"/>
    </row>
    <row r="635" spans="1:5" ht="15.75" customHeight="1" x14ac:dyDescent="0.25">
      <c r="A635" s="95"/>
      <c r="E635" s="3"/>
    </row>
    <row r="636" spans="1:5" ht="15.75" customHeight="1" x14ac:dyDescent="0.25">
      <c r="A636" s="95"/>
      <c r="E636" s="3"/>
    </row>
    <row r="637" spans="1:5" ht="15.75" customHeight="1" x14ac:dyDescent="0.25">
      <c r="A637" s="95"/>
      <c r="E637" s="3"/>
    </row>
    <row r="638" spans="1:5" ht="15.75" customHeight="1" x14ac:dyDescent="0.25">
      <c r="A638" s="95"/>
      <c r="E638" s="3"/>
    </row>
    <row r="639" spans="1:5" ht="15.75" customHeight="1" x14ac:dyDescent="0.25">
      <c r="A639" s="95"/>
      <c r="E639" s="3"/>
    </row>
    <row r="640" spans="1:5" ht="15.75" customHeight="1" x14ac:dyDescent="0.25">
      <c r="A640" s="95"/>
      <c r="E640" s="3"/>
    </row>
    <row r="641" spans="1:5" ht="15.75" customHeight="1" x14ac:dyDescent="0.25">
      <c r="A641" s="95"/>
      <c r="E641" s="3"/>
    </row>
    <row r="642" spans="1:5" ht="15.75" customHeight="1" x14ac:dyDescent="0.25">
      <c r="A642" s="95"/>
      <c r="E642" s="3"/>
    </row>
    <row r="643" spans="1:5" ht="15.75" customHeight="1" x14ac:dyDescent="0.25">
      <c r="A643" s="95"/>
      <c r="E643" s="3"/>
    </row>
    <row r="644" spans="1:5" ht="15.75" customHeight="1" x14ac:dyDescent="0.25">
      <c r="A644" s="95"/>
      <c r="E644" s="3"/>
    </row>
    <row r="645" spans="1:5" ht="15.75" customHeight="1" x14ac:dyDescent="0.25">
      <c r="A645" s="95"/>
      <c r="E645" s="3"/>
    </row>
    <row r="646" spans="1:5" ht="15.75" customHeight="1" x14ac:dyDescent="0.25">
      <c r="A646" s="95"/>
      <c r="E646" s="3"/>
    </row>
    <row r="647" spans="1:5" ht="15.75" customHeight="1" x14ac:dyDescent="0.25">
      <c r="A647" s="95"/>
      <c r="E647" s="3"/>
    </row>
    <row r="648" spans="1:5" ht="15.75" customHeight="1" x14ac:dyDescent="0.25">
      <c r="A648" s="95"/>
      <c r="E648" s="3"/>
    </row>
    <row r="649" spans="1:5" ht="15.75" customHeight="1" x14ac:dyDescent="0.25">
      <c r="A649" s="95"/>
      <c r="E649" s="3"/>
    </row>
    <row r="650" spans="1:5" ht="15.75" customHeight="1" x14ac:dyDescent="0.25">
      <c r="A650" s="95"/>
      <c r="E650" s="3"/>
    </row>
    <row r="651" spans="1:5" ht="15.75" customHeight="1" x14ac:dyDescent="0.25">
      <c r="A651" s="95"/>
      <c r="E651" s="3"/>
    </row>
    <row r="652" spans="1:5" ht="15.75" customHeight="1" x14ac:dyDescent="0.25">
      <c r="A652" s="95"/>
      <c r="E652" s="3"/>
    </row>
    <row r="653" spans="1:5" ht="15.75" customHeight="1" x14ac:dyDescent="0.25">
      <c r="A653" s="95"/>
      <c r="E653" s="3"/>
    </row>
    <row r="654" spans="1:5" ht="15.75" customHeight="1" x14ac:dyDescent="0.25">
      <c r="A654" s="95"/>
      <c r="E654" s="3"/>
    </row>
    <row r="655" spans="1:5" ht="15.75" customHeight="1" x14ac:dyDescent="0.25">
      <c r="A655" s="95"/>
      <c r="E655" s="3"/>
    </row>
    <row r="656" spans="1:5" ht="15.75" customHeight="1" x14ac:dyDescent="0.25">
      <c r="A656" s="95"/>
      <c r="E656" s="3"/>
    </row>
    <row r="657" spans="1:5" ht="15.75" customHeight="1" x14ac:dyDescent="0.25">
      <c r="A657" s="95"/>
      <c r="E657" s="3"/>
    </row>
    <row r="658" spans="1:5" ht="15.75" customHeight="1" x14ac:dyDescent="0.25">
      <c r="A658" s="95"/>
      <c r="E658" s="3"/>
    </row>
    <row r="659" spans="1:5" ht="15.75" customHeight="1" x14ac:dyDescent="0.25">
      <c r="A659" s="95"/>
      <c r="E659" s="3"/>
    </row>
    <row r="660" spans="1:5" ht="15.75" customHeight="1" x14ac:dyDescent="0.25">
      <c r="A660" s="95"/>
      <c r="E660" s="3"/>
    </row>
    <row r="661" spans="1:5" ht="15.75" customHeight="1" x14ac:dyDescent="0.25">
      <c r="A661" s="95"/>
      <c r="E661" s="3"/>
    </row>
    <row r="662" spans="1:5" ht="15.75" customHeight="1" x14ac:dyDescent="0.25">
      <c r="A662" s="95"/>
      <c r="E662" s="3"/>
    </row>
    <row r="663" spans="1:5" ht="15.75" customHeight="1" x14ac:dyDescent="0.25">
      <c r="A663" s="95"/>
      <c r="E663" s="3"/>
    </row>
    <row r="664" spans="1:5" ht="15.75" customHeight="1" x14ac:dyDescent="0.25">
      <c r="A664" s="95"/>
      <c r="E664" s="3"/>
    </row>
    <row r="665" spans="1:5" ht="15.75" customHeight="1" x14ac:dyDescent="0.25">
      <c r="A665" s="95"/>
      <c r="E665" s="3"/>
    </row>
    <row r="666" spans="1:5" ht="15.75" customHeight="1" x14ac:dyDescent="0.25">
      <c r="A666" s="95"/>
      <c r="E666" s="3"/>
    </row>
    <row r="667" spans="1:5" ht="15.75" customHeight="1" x14ac:dyDescent="0.25">
      <c r="A667" s="95"/>
      <c r="E667" s="3"/>
    </row>
    <row r="668" spans="1:5" ht="15.75" customHeight="1" x14ac:dyDescent="0.25">
      <c r="A668" s="95"/>
      <c r="E668" s="3"/>
    </row>
    <row r="669" spans="1:5" ht="15.75" customHeight="1" x14ac:dyDescent="0.25">
      <c r="A669" s="95"/>
      <c r="E669" s="3"/>
    </row>
    <row r="670" spans="1:5" ht="15.75" customHeight="1" x14ac:dyDescent="0.25">
      <c r="A670" s="95"/>
      <c r="E670" s="3"/>
    </row>
    <row r="671" spans="1:5" ht="15.75" customHeight="1" x14ac:dyDescent="0.25">
      <c r="A671" s="95"/>
      <c r="E671" s="3"/>
    </row>
    <row r="672" spans="1:5" ht="15.75" customHeight="1" x14ac:dyDescent="0.25">
      <c r="A672" s="95"/>
      <c r="E672" s="3"/>
    </row>
    <row r="673" spans="1:5" ht="15.75" customHeight="1" x14ac:dyDescent="0.25">
      <c r="A673" s="95"/>
      <c r="E673" s="3"/>
    </row>
    <row r="674" spans="1:5" ht="15.75" customHeight="1" x14ac:dyDescent="0.25">
      <c r="A674" s="95"/>
      <c r="E674" s="3"/>
    </row>
    <row r="675" spans="1:5" ht="15.75" customHeight="1" x14ac:dyDescent="0.25">
      <c r="A675" s="95"/>
      <c r="E675" s="3"/>
    </row>
    <row r="676" spans="1:5" ht="15.75" customHeight="1" x14ac:dyDescent="0.25">
      <c r="A676" s="95"/>
      <c r="E676" s="3"/>
    </row>
    <row r="677" spans="1:5" ht="15.75" customHeight="1" x14ac:dyDescent="0.25">
      <c r="A677" s="95"/>
      <c r="E677" s="3"/>
    </row>
    <row r="678" spans="1:5" ht="15.75" customHeight="1" x14ac:dyDescent="0.25">
      <c r="A678" s="95"/>
      <c r="E678" s="3"/>
    </row>
    <row r="679" spans="1:5" ht="15.75" customHeight="1" x14ac:dyDescent="0.25">
      <c r="A679" s="95"/>
      <c r="E679" s="3"/>
    </row>
    <row r="680" spans="1:5" ht="15.75" customHeight="1" x14ac:dyDescent="0.25">
      <c r="A680" s="95"/>
      <c r="E680" s="3"/>
    </row>
    <row r="681" spans="1:5" ht="15.75" customHeight="1" x14ac:dyDescent="0.25">
      <c r="A681" s="95"/>
      <c r="E681" s="3"/>
    </row>
    <row r="682" spans="1:5" ht="15.75" customHeight="1" x14ac:dyDescent="0.25">
      <c r="A682" s="95"/>
      <c r="E682" s="3"/>
    </row>
    <row r="683" spans="1:5" ht="15.75" customHeight="1" x14ac:dyDescent="0.25">
      <c r="A683" s="95"/>
      <c r="E683" s="3"/>
    </row>
    <row r="684" spans="1:5" ht="15.75" customHeight="1" x14ac:dyDescent="0.25">
      <c r="A684" s="95"/>
      <c r="E684" s="3"/>
    </row>
    <row r="685" spans="1:5" ht="15.75" customHeight="1" x14ac:dyDescent="0.25">
      <c r="A685" s="95"/>
      <c r="E685" s="3"/>
    </row>
    <row r="686" spans="1:5" ht="15.75" customHeight="1" x14ac:dyDescent="0.25">
      <c r="A686" s="95"/>
      <c r="E686" s="3"/>
    </row>
    <row r="687" spans="1:5" ht="15.75" customHeight="1" x14ac:dyDescent="0.25">
      <c r="A687" s="95"/>
      <c r="E687" s="3"/>
    </row>
    <row r="688" spans="1:5" ht="15.75" customHeight="1" x14ac:dyDescent="0.25">
      <c r="A688" s="95"/>
      <c r="E688" s="3"/>
    </row>
    <row r="689" spans="1:5" ht="15.75" customHeight="1" x14ac:dyDescent="0.25">
      <c r="A689" s="95"/>
      <c r="E689" s="3"/>
    </row>
    <row r="690" spans="1:5" ht="15.75" customHeight="1" x14ac:dyDescent="0.25">
      <c r="A690" s="95"/>
      <c r="E690" s="3"/>
    </row>
    <row r="691" spans="1:5" ht="15.75" customHeight="1" x14ac:dyDescent="0.25">
      <c r="A691" s="95"/>
      <c r="E691" s="3"/>
    </row>
    <row r="692" spans="1:5" ht="15.75" customHeight="1" x14ac:dyDescent="0.25">
      <c r="A692" s="95"/>
      <c r="E692" s="3"/>
    </row>
    <row r="693" spans="1:5" ht="15.75" customHeight="1" x14ac:dyDescent="0.25">
      <c r="A693" s="95"/>
      <c r="E693" s="3"/>
    </row>
    <row r="694" spans="1:5" ht="15.75" customHeight="1" x14ac:dyDescent="0.25">
      <c r="A694" s="95"/>
      <c r="E694" s="3"/>
    </row>
    <row r="695" spans="1:5" ht="15.75" customHeight="1" x14ac:dyDescent="0.25">
      <c r="A695" s="95"/>
      <c r="E695" s="3"/>
    </row>
    <row r="696" spans="1:5" ht="15.75" customHeight="1" x14ac:dyDescent="0.25">
      <c r="A696" s="95"/>
      <c r="E696" s="3"/>
    </row>
    <row r="697" spans="1:5" ht="15.75" customHeight="1" x14ac:dyDescent="0.25">
      <c r="A697" s="95"/>
      <c r="E697" s="3"/>
    </row>
    <row r="698" spans="1:5" ht="15.75" customHeight="1" x14ac:dyDescent="0.25">
      <c r="A698" s="95"/>
      <c r="E698" s="3"/>
    </row>
    <row r="699" spans="1:5" ht="15.75" customHeight="1" x14ac:dyDescent="0.25">
      <c r="A699" s="95"/>
      <c r="E699" s="3"/>
    </row>
    <row r="700" spans="1:5" ht="15.75" customHeight="1" x14ac:dyDescent="0.25">
      <c r="A700" s="95"/>
      <c r="E700" s="3"/>
    </row>
    <row r="701" spans="1:5" ht="15.75" customHeight="1" x14ac:dyDescent="0.25">
      <c r="A701" s="95"/>
      <c r="E701" s="3"/>
    </row>
    <row r="702" spans="1:5" ht="15.75" customHeight="1" x14ac:dyDescent="0.25">
      <c r="A702" s="95"/>
      <c r="E702" s="3"/>
    </row>
    <row r="703" spans="1:5" ht="15.75" customHeight="1" x14ac:dyDescent="0.25">
      <c r="A703" s="95"/>
      <c r="E703" s="3"/>
    </row>
    <row r="704" spans="1:5" ht="15.75" customHeight="1" x14ac:dyDescent="0.25">
      <c r="A704" s="95"/>
      <c r="E704" s="3"/>
    </row>
    <row r="705" spans="1:5" ht="15.75" customHeight="1" x14ac:dyDescent="0.25">
      <c r="A705" s="95"/>
      <c r="E705" s="3"/>
    </row>
    <row r="706" spans="1:5" ht="15.75" customHeight="1" x14ac:dyDescent="0.25">
      <c r="A706" s="95"/>
      <c r="E706" s="3"/>
    </row>
    <row r="707" spans="1:5" ht="15.75" customHeight="1" x14ac:dyDescent="0.25">
      <c r="A707" s="95"/>
      <c r="E707" s="3"/>
    </row>
    <row r="708" spans="1:5" ht="15.75" customHeight="1" x14ac:dyDescent="0.25">
      <c r="A708" s="95"/>
      <c r="E708" s="3"/>
    </row>
    <row r="709" spans="1:5" ht="15.75" customHeight="1" x14ac:dyDescent="0.25">
      <c r="A709" s="95"/>
      <c r="E709" s="3"/>
    </row>
    <row r="710" spans="1:5" ht="15.75" customHeight="1" x14ac:dyDescent="0.25">
      <c r="A710" s="95"/>
      <c r="E710" s="3"/>
    </row>
    <row r="711" spans="1:5" ht="15.75" customHeight="1" x14ac:dyDescent="0.25">
      <c r="A711" s="95"/>
      <c r="E711" s="3"/>
    </row>
    <row r="712" spans="1:5" ht="15.75" customHeight="1" x14ac:dyDescent="0.25">
      <c r="A712" s="95"/>
      <c r="E712" s="3"/>
    </row>
    <row r="713" spans="1:5" ht="15.75" customHeight="1" x14ac:dyDescent="0.25">
      <c r="A713" s="95"/>
      <c r="E713" s="3"/>
    </row>
    <row r="714" spans="1:5" ht="15.75" customHeight="1" x14ac:dyDescent="0.25">
      <c r="A714" s="95"/>
      <c r="E714" s="3"/>
    </row>
    <row r="715" spans="1:5" ht="15.75" customHeight="1" x14ac:dyDescent="0.25">
      <c r="A715" s="95"/>
      <c r="E715" s="3"/>
    </row>
    <row r="716" spans="1:5" ht="15.75" customHeight="1" x14ac:dyDescent="0.25">
      <c r="A716" s="95"/>
      <c r="E716" s="3"/>
    </row>
    <row r="717" spans="1:5" ht="15.75" customHeight="1" x14ac:dyDescent="0.25">
      <c r="A717" s="95"/>
      <c r="E717" s="3"/>
    </row>
    <row r="718" spans="1:5" ht="15.75" customHeight="1" x14ac:dyDescent="0.25">
      <c r="A718" s="95"/>
      <c r="E718" s="3"/>
    </row>
    <row r="719" spans="1:5" ht="15.75" customHeight="1" x14ac:dyDescent="0.25">
      <c r="A719" s="95"/>
      <c r="E719" s="3"/>
    </row>
    <row r="720" spans="1:5" ht="15.75" customHeight="1" x14ac:dyDescent="0.25">
      <c r="A720" s="95"/>
      <c r="E720" s="3"/>
    </row>
    <row r="721" spans="1:5" ht="15.75" customHeight="1" x14ac:dyDescent="0.25">
      <c r="A721" s="95"/>
      <c r="E721" s="3"/>
    </row>
    <row r="722" spans="1:5" ht="15.75" customHeight="1" x14ac:dyDescent="0.25">
      <c r="A722" s="95"/>
      <c r="E722" s="3"/>
    </row>
    <row r="723" spans="1:5" ht="15.75" customHeight="1" x14ac:dyDescent="0.25">
      <c r="A723" s="95"/>
      <c r="E723" s="3"/>
    </row>
    <row r="724" spans="1:5" ht="15.75" customHeight="1" x14ac:dyDescent="0.25">
      <c r="A724" s="95"/>
      <c r="E724" s="3"/>
    </row>
    <row r="725" spans="1:5" ht="15.75" customHeight="1" x14ac:dyDescent="0.25">
      <c r="A725" s="95"/>
      <c r="E725" s="3"/>
    </row>
    <row r="726" spans="1:5" ht="15.75" customHeight="1" x14ac:dyDescent="0.25">
      <c r="A726" s="95"/>
      <c r="E726" s="3"/>
    </row>
    <row r="727" spans="1:5" ht="15.75" customHeight="1" x14ac:dyDescent="0.25">
      <c r="A727" s="95"/>
      <c r="E727" s="3"/>
    </row>
    <row r="728" spans="1:5" ht="15.75" customHeight="1" x14ac:dyDescent="0.25">
      <c r="A728" s="95"/>
      <c r="E728" s="3"/>
    </row>
    <row r="729" spans="1:5" ht="15.75" customHeight="1" x14ac:dyDescent="0.25">
      <c r="A729" s="95"/>
      <c r="E729" s="3"/>
    </row>
    <row r="730" spans="1:5" ht="15.75" customHeight="1" x14ac:dyDescent="0.25">
      <c r="A730" s="95"/>
      <c r="E730" s="3"/>
    </row>
    <row r="731" spans="1:5" ht="15.75" customHeight="1" x14ac:dyDescent="0.25">
      <c r="A731" s="95"/>
      <c r="E731" s="3"/>
    </row>
    <row r="732" spans="1:5" ht="15.75" customHeight="1" x14ac:dyDescent="0.25">
      <c r="A732" s="95"/>
      <c r="E732" s="3"/>
    </row>
    <row r="733" spans="1:5" ht="15.75" customHeight="1" x14ac:dyDescent="0.25">
      <c r="A733" s="95"/>
      <c r="E733" s="3"/>
    </row>
    <row r="734" spans="1:5" ht="15.75" customHeight="1" x14ac:dyDescent="0.25">
      <c r="A734" s="95"/>
      <c r="E734" s="3"/>
    </row>
    <row r="735" spans="1:5" ht="15.75" customHeight="1" x14ac:dyDescent="0.25">
      <c r="A735" s="95"/>
      <c r="E735" s="3"/>
    </row>
    <row r="736" spans="1:5" ht="15.75" customHeight="1" x14ac:dyDescent="0.25">
      <c r="A736" s="95"/>
      <c r="E736" s="3"/>
    </row>
    <row r="737" spans="1:5" ht="15.75" customHeight="1" x14ac:dyDescent="0.25">
      <c r="A737" s="95"/>
      <c r="E737" s="3"/>
    </row>
    <row r="738" spans="1:5" ht="15.75" customHeight="1" x14ac:dyDescent="0.25">
      <c r="A738" s="95"/>
      <c r="E738" s="3"/>
    </row>
    <row r="739" spans="1:5" ht="15.75" customHeight="1" x14ac:dyDescent="0.25">
      <c r="A739" s="95"/>
      <c r="E739" s="3"/>
    </row>
    <row r="740" spans="1:5" ht="15.75" customHeight="1" x14ac:dyDescent="0.25">
      <c r="A740" s="95"/>
      <c r="E740" s="3"/>
    </row>
    <row r="741" spans="1:5" ht="15.75" customHeight="1" x14ac:dyDescent="0.25">
      <c r="A741" s="95"/>
      <c r="E741" s="3"/>
    </row>
    <row r="742" spans="1:5" ht="15.75" customHeight="1" x14ac:dyDescent="0.25">
      <c r="A742" s="95"/>
      <c r="E742" s="3"/>
    </row>
    <row r="743" spans="1:5" ht="15.75" customHeight="1" x14ac:dyDescent="0.25">
      <c r="A743" s="95"/>
      <c r="E743" s="3"/>
    </row>
    <row r="744" spans="1:5" ht="15.75" customHeight="1" x14ac:dyDescent="0.25">
      <c r="A744" s="95"/>
      <c r="E744" s="3"/>
    </row>
    <row r="745" spans="1:5" ht="15.75" customHeight="1" x14ac:dyDescent="0.25">
      <c r="A745" s="95"/>
      <c r="E745" s="3"/>
    </row>
    <row r="746" spans="1:5" ht="15.75" customHeight="1" x14ac:dyDescent="0.25">
      <c r="A746" s="95"/>
      <c r="E746" s="3"/>
    </row>
    <row r="747" spans="1:5" ht="15.75" customHeight="1" x14ac:dyDescent="0.25">
      <c r="A747" s="95"/>
      <c r="E747" s="3"/>
    </row>
    <row r="748" spans="1:5" ht="15.75" customHeight="1" x14ac:dyDescent="0.25">
      <c r="A748" s="95"/>
      <c r="E748" s="3"/>
    </row>
    <row r="749" spans="1:5" ht="15.75" customHeight="1" x14ac:dyDescent="0.25">
      <c r="A749" s="95"/>
      <c r="E749" s="3"/>
    </row>
    <row r="750" spans="1:5" ht="15.75" customHeight="1" x14ac:dyDescent="0.25">
      <c r="A750" s="95"/>
      <c r="E750" s="3"/>
    </row>
    <row r="751" spans="1:5" ht="15.75" customHeight="1" x14ac:dyDescent="0.25">
      <c r="A751" s="95"/>
      <c r="E751" s="3"/>
    </row>
    <row r="752" spans="1:5" ht="15.75" customHeight="1" x14ac:dyDescent="0.25">
      <c r="A752" s="95"/>
      <c r="E752" s="3"/>
    </row>
    <row r="753" spans="1:5" ht="15.75" customHeight="1" x14ac:dyDescent="0.25">
      <c r="A753" s="95"/>
      <c r="E753" s="3"/>
    </row>
    <row r="754" spans="1:5" ht="15.75" customHeight="1" x14ac:dyDescent="0.25">
      <c r="A754" s="95"/>
      <c r="E754" s="3"/>
    </row>
    <row r="755" spans="1:5" ht="15.75" customHeight="1" x14ac:dyDescent="0.25">
      <c r="A755" s="95"/>
      <c r="E755" s="3"/>
    </row>
    <row r="756" spans="1:5" ht="15.75" customHeight="1" x14ac:dyDescent="0.25">
      <c r="A756" s="95"/>
      <c r="E756" s="3"/>
    </row>
    <row r="757" spans="1:5" ht="15.75" customHeight="1" x14ac:dyDescent="0.25">
      <c r="A757" s="95"/>
      <c r="E757" s="3"/>
    </row>
    <row r="758" spans="1:5" ht="15.75" customHeight="1" x14ac:dyDescent="0.25">
      <c r="A758" s="95"/>
      <c r="E758" s="3"/>
    </row>
    <row r="759" spans="1:5" ht="15.75" customHeight="1" x14ac:dyDescent="0.25">
      <c r="A759" s="95"/>
      <c r="E759" s="3"/>
    </row>
    <row r="760" spans="1:5" ht="15.75" customHeight="1" x14ac:dyDescent="0.25">
      <c r="A760" s="95"/>
      <c r="E760" s="3"/>
    </row>
    <row r="761" spans="1:5" ht="15.75" customHeight="1" x14ac:dyDescent="0.25">
      <c r="A761" s="95"/>
      <c r="E761" s="3"/>
    </row>
    <row r="762" spans="1:5" ht="15.75" customHeight="1" x14ac:dyDescent="0.25">
      <c r="A762" s="95"/>
      <c r="E762" s="3"/>
    </row>
    <row r="763" spans="1:5" ht="15.75" customHeight="1" x14ac:dyDescent="0.25">
      <c r="A763" s="95"/>
      <c r="E763" s="3"/>
    </row>
    <row r="764" spans="1:5" ht="15.75" customHeight="1" x14ac:dyDescent="0.25">
      <c r="A764" s="95"/>
      <c r="E764" s="3"/>
    </row>
    <row r="765" spans="1:5" ht="15.75" customHeight="1" x14ac:dyDescent="0.25">
      <c r="A765" s="95"/>
      <c r="E765" s="3"/>
    </row>
    <row r="766" spans="1:5" ht="15.75" customHeight="1" x14ac:dyDescent="0.25">
      <c r="A766" s="95"/>
      <c r="E766" s="3"/>
    </row>
    <row r="767" spans="1:5" ht="15.75" customHeight="1" x14ac:dyDescent="0.25">
      <c r="A767" s="95"/>
      <c r="E767" s="3"/>
    </row>
    <row r="768" spans="1:5" ht="15.75" customHeight="1" x14ac:dyDescent="0.25">
      <c r="A768" s="95"/>
      <c r="E768" s="3"/>
    </row>
    <row r="769" spans="1:5" ht="15.75" customHeight="1" x14ac:dyDescent="0.25">
      <c r="A769" s="95"/>
      <c r="E769" s="3"/>
    </row>
    <row r="770" spans="1:5" ht="15.75" customHeight="1" x14ac:dyDescent="0.25">
      <c r="A770" s="95"/>
      <c r="E770" s="3"/>
    </row>
    <row r="771" spans="1:5" ht="15.75" customHeight="1" x14ac:dyDescent="0.25">
      <c r="A771" s="95"/>
      <c r="E771" s="3"/>
    </row>
    <row r="772" spans="1:5" ht="15.75" customHeight="1" x14ac:dyDescent="0.25">
      <c r="A772" s="95"/>
      <c r="E772" s="3"/>
    </row>
    <row r="773" spans="1:5" ht="15.75" customHeight="1" x14ac:dyDescent="0.25">
      <c r="A773" s="95"/>
      <c r="E773" s="3"/>
    </row>
    <row r="774" spans="1:5" ht="15.75" customHeight="1" x14ac:dyDescent="0.25">
      <c r="A774" s="95"/>
      <c r="E774" s="3"/>
    </row>
    <row r="775" spans="1:5" ht="15.75" customHeight="1" x14ac:dyDescent="0.25">
      <c r="A775" s="95"/>
      <c r="E775" s="3"/>
    </row>
    <row r="776" spans="1:5" ht="15.75" customHeight="1" x14ac:dyDescent="0.25">
      <c r="A776" s="95"/>
      <c r="E776" s="3"/>
    </row>
    <row r="777" spans="1:5" ht="15.75" customHeight="1" x14ac:dyDescent="0.25">
      <c r="A777" s="95"/>
      <c r="E777" s="3"/>
    </row>
    <row r="778" spans="1:5" ht="15.75" customHeight="1" x14ac:dyDescent="0.25">
      <c r="A778" s="95"/>
      <c r="E778" s="3"/>
    </row>
    <row r="779" spans="1:5" ht="15.75" customHeight="1" x14ac:dyDescent="0.25">
      <c r="A779" s="95"/>
      <c r="E779" s="3"/>
    </row>
    <row r="780" spans="1:5" ht="15.75" customHeight="1" x14ac:dyDescent="0.25">
      <c r="A780" s="95"/>
      <c r="E780" s="3"/>
    </row>
    <row r="781" spans="1:5" ht="15.75" customHeight="1" x14ac:dyDescent="0.25">
      <c r="A781" s="95"/>
      <c r="E781" s="3"/>
    </row>
    <row r="782" spans="1:5" ht="15.75" customHeight="1" x14ac:dyDescent="0.25">
      <c r="A782" s="95"/>
      <c r="E782" s="3"/>
    </row>
    <row r="783" spans="1:5" ht="15.75" customHeight="1" x14ac:dyDescent="0.25">
      <c r="A783" s="95"/>
      <c r="E783" s="3"/>
    </row>
    <row r="784" spans="1:5" ht="15.75" customHeight="1" x14ac:dyDescent="0.25">
      <c r="A784" s="95"/>
      <c r="E784" s="3"/>
    </row>
    <row r="785" spans="1:5" ht="15.75" customHeight="1" x14ac:dyDescent="0.25">
      <c r="A785" s="95"/>
      <c r="E785" s="3"/>
    </row>
    <row r="786" spans="1:5" ht="15.75" customHeight="1" x14ac:dyDescent="0.25">
      <c r="A786" s="95"/>
      <c r="E786" s="3"/>
    </row>
    <row r="787" spans="1:5" ht="15.75" customHeight="1" x14ac:dyDescent="0.25">
      <c r="A787" s="95"/>
      <c r="E787" s="3"/>
    </row>
    <row r="788" spans="1:5" ht="15.75" customHeight="1" x14ac:dyDescent="0.25">
      <c r="A788" s="95"/>
      <c r="E788" s="3"/>
    </row>
    <row r="789" spans="1:5" ht="15.75" customHeight="1" x14ac:dyDescent="0.25">
      <c r="A789" s="95"/>
      <c r="E789" s="3"/>
    </row>
    <row r="790" spans="1:5" ht="15.75" customHeight="1" x14ac:dyDescent="0.25">
      <c r="A790" s="95"/>
      <c r="E790" s="3"/>
    </row>
    <row r="791" spans="1:5" ht="15.75" customHeight="1" x14ac:dyDescent="0.25">
      <c r="A791" s="95"/>
      <c r="E791" s="3"/>
    </row>
    <row r="792" spans="1:5" ht="15.75" customHeight="1" x14ac:dyDescent="0.25">
      <c r="A792" s="95"/>
      <c r="E792" s="3"/>
    </row>
    <row r="793" spans="1:5" ht="15.75" customHeight="1" x14ac:dyDescent="0.25">
      <c r="A793" s="95"/>
      <c r="E793" s="3"/>
    </row>
    <row r="794" spans="1:5" ht="15.75" customHeight="1" x14ac:dyDescent="0.25">
      <c r="A794" s="95"/>
      <c r="E794" s="3"/>
    </row>
    <row r="795" spans="1:5" ht="15.75" customHeight="1" x14ac:dyDescent="0.25">
      <c r="A795" s="95"/>
      <c r="E795" s="3"/>
    </row>
    <row r="796" spans="1:5" ht="15.75" customHeight="1" x14ac:dyDescent="0.25">
      <c r="A796" s="95"/>
      <c r="E796" s="3"/>
    </row>
    <row r="797" spans="1:5" ht="15.75" customHeight="1" x14ac:dyDescent="0.25">
      <c r="A797" s="95"/>
      <c r="E797" s="3"/>
    </row>
    <row r="798" spans="1:5" ht="15.75" customHeight="1" x14ac:dyDescent="0.25">
      <c r="A798" s="95"/>
      <c r="E798" s="3"/>
    </row>
    <row r="799" spans="1:5" ht="15.75" customHeight="1" x14ac:dyDescent="0.25">
      <c r="A799" s="95"/>
      <c r="E799" s="3"/>
    </row>
    <row r="800" spans="1:5" ht="15.75" customHeight="1" x14ac:dyDescent="0.25">
      <c r="A800" s="95"/>
      <c r="E800" s="3"/>
    </row>
    <row r="801" spans="1:5" ht="15.75" customHeight="1" x14ac:dyDescent="0.25">
      <c r="A801" s="95"/>
      <c r="E801" s="3"/>
    </row>
    <row r="802" spans="1:5" ht="15.75" customHeight="1" x14ac:dyDescent="0.25">
      <c r="A802" s="95"/>
      <c r="E802" s="3"/>
    </row>
    <row r="803" spans="1:5" ht="15.75" customHeight="1" x14ac:dyDescent="0.25">
      <c r="A803" s="95"/>
      <c r="E803" s="3"/>
    </row>
    <row r="804" spans="1:5" ht="15.75" customHeight="1" x14ac:dyDescent="0.25">
      <c r="A804" s="95"/>
      <c r="E804" s="3"/>
    </row>
    <row r="805" spans="1:5" ht="15.75" customHeight="1" x14ac:dyDescent="0.25">
      <c r="A805" s="95"/>
      <c r="E805" s="3"/>
    </row>
    <row r="806" spans="1:5" ht="15.75" customHeight="1" x14ac:dyDescent="0.25">
      <c r="A806" s="95"/>
      <c r="E806" s="3"/>
    </row>
    <row r="807" spans="1:5" ht="15.75" customHeight="1" x14ac:dyDescent="0.25">
      <c r="A807" s="95"/>
      <c r="E807" s="3"/>
    </row>
    <row r="808" spans="1:5" ht="15.75" customHeight="1" x14ac:dyDescent="0.25">
      <c r="A808" s="95"/>
      <c r="E808" s="3"/>
    </row>
    <row r="809" spans="1:5" ht="15.75" customHeight="1" x14ac:dyDescent="0.25">
      <c r="A809" s="95"/>
      <c r="E809" s="3"/>
    </row>
    <row r="810" spans="1:5" ht="15.75" customHeight="1" x14ac:dyDescent="0.25">
      <c r="A810" s="95"/>
      <c r="E810" s="3"/>
    </row>
    <row r="811" spans="1:5" ht="15.75" customHeight="1" x14ac:dyDescent="0.25">
      <c r="A811" s="95"/>
      <c r="E811" s="3"/>
    </row>
    <row r="812" spans="1:5" ht="15.75" customHeight="1" x14ac:dyDescent="0.25">
      <c r="A812" s="95"/>
      <c r="E812" s="3"/>
    </row>
    <row r="813" spans="1:5" ht="15.75" customHeight="1" x14ac:dyDescent="0.25">
      <c r="A813" s="95"/>
      <c r="E813" s="3"/>
    </row>
    <row r="814" spans="1:5" ht="15.75" customHeight="1" x14ac:dyDescent="0.25">
      <c r="A814" s="95"/>
      <c r="E814" s="3"/>
    </row>
    <row r="815" spans="1:5" ht="15.75" customHeight="1" x14ac:dyDescent="0.25">
      <c r="A815" s="95"/>
      <c r="E815" s="3"/>
    </row>
    <row r="816" spans="1:5" ht="15.75" customHeight="1" x14ac:dyDescent="0.25">
      <c r="A816" s="95"/>
      <c r="E816" s="3"/>
    </row>
    <row r="817" spans="1:5" ht="15.75" customHeight="1" x14ac:dyDescent="0.25">
      <c r="A817" s="95"/>
      <c r="E817" s="3"/>
    </row>
    <row r="818" spans="1:5" ht="15.75" customHeight="1" x14ac:dyDescent="0.25">
      <c r="A818" s="95"/>
      <c r="E818" s="3"/>
    </row>
    <row r="819" spans="1:5" ht="15.75" customHeight="1" x14ac:dyDescent="0.25">
      <c r="A819" s="95"/>
      <c r="E819" s="3"/>
    </row>
    <row r="820" spans="1:5" ht="15.75" customHeight="1" x14ac:dyDescent="0.25">
      <c r="A820" s="95"/>
      <c r="E820" s="3"/>
    </row>
    <row r="821" spans="1:5" ht="15.75" customHeight="1" x14ac:dyDescent="0.25">
      <c r="A821" s="95"/>
      <c r="E821" s="3"/>
    </row>
    <row r="822" spans="1:5" ht="15.75" customHeight="1" x14ac:dyDescent="0.25">
      <c r="A822" s="95"/>
      <c r="E822" s="3"/>
    </row>
    <row r="823" spans="1:5" ht="15.75" customHeight="1" x14ac:dyDescent="0.25">
      <c r="A823" s="95"/>
      <c r="E823" s="3"/>
    </row>
    <row r="824" spans="1:5" ht="15.75" customHeight="1" x14ac:dyDescent="0.25">
      <c r="A824" s="95"/>
      <c r="E824" s="3"/>
    </row>
    <row r="825" spans="1:5" ht="15.75" customHeight="1" x14ac:dyDescent="0.25">
      <c r="A825" s="95"/>
      <c r="E825" s="3"/>
    </row>
    <row r="826" spans="1:5" ht="15.75" customHeight="1" x14ac:dyDescent="0.25">
      <c r="A826" s="95"/>
      <c r="E826" s="3"/>
    </row>
    <row r="827" spans="1:5" ht="15.75" customHeight="1" x14ac:dyDescent="0.25">
      <c r="A827" s="95"/>
      <c r="E827" s="3"/>
    </row>
    <row r="828" spans="1:5" ht="15.75" customHeight="1" x14ac:dyDescent="0.25">
      <c r="A828" s="95"/>
      <c r="E828" s="3"/>
    </row>
    <row r="829" spans="1:5" ht="15.75" customHeight="1" x14ac:dyDescent="0.25">
      <c r="A829" s="95"/>
      <c r="E829" s="3"/>
    </row>
    <row r="830" spans="1:5" ht="15.75" customHeight="1" x14ac:dyDescent="0.25">
      <c r="A830" s="95"/>
      <c r="E830" s="3"/>
    </row>
    <row r="831" spans="1:5" ht="15.75" customHeight="1" x14ac:dyDescent="0.25">
      <c r="A831" s="95"/>
      <c r="E831" s="3"/>
    </row>
    <row r="832" spans="1:5" ht="15.75" customHeight="1" x14ac:dyDescent="0.25">
      <c r="A832" s="95"/>
      <c r="E832" s="3"/>
    </row>
    <row r="833" spans="1:5" ht="15.75" customHeight="1" x14ac:dyDescent="0.25">
      <c r="A833" s="95"/>
      <c r="E833" s="3"/>
    </row>
    <row r="834" spans="1:5" ht="15.75" customHeight="1" x14ac:dyDescent="0.25">
      <c r="A834" s="95"/>
      <c r="E834" s="3"/>
    </row>
    <row r="835" spans="1:5" ht="15.75" customHeight="1" x14ac:dyDescent="0.25">
      <c r="A835" s="95"/>
      <c r="E835" s="3"/>
    </row>
    <row r="836" spans="1:5" ht="15.75" customHeight="1" x14ac:dyDescent="0.25">
      <c r="A836" s="95"/>
      <c r="E836" s="3"/>
    </row>
    <row r="837" spans="1:5" ht="15.75" customHeight="1" x14ac:dyDescent="0.25">
      <c r="A837" s="95"/>
      <c r="E837" s="3"/>
    </row>
    <row r="838" spans="1:5" ht="15.75" customHeight="1" x14ac:dyDescent="0.25">
      <c r="A838" s="95"/>
      <c r="E838" s="3"/>
    </row>
    <row r="839" spans="1:5" ht="15.75" customHeight="1" x14ac:dyDescent="0.25">
      <c r="A839" s="95"/>
      <c r="E839" s="3"/>
    </row>
    <row r="840" spans="1:5" ht="15.75" customHeight="1" x14ac:dyDescent="0.25">
      <c r="A840" s="95"/>
      <c r="E840" s="3"/>
    </row>
    <row r="841" spans="1:5" ht="15.75" customHeight="1" x14ac:dyDescent="0.25">
      <c r="A841" s="95"/>
      <c r="E841" s="3"/>
    </row>
    <row r="842" spans="1:5" ht="15.75" customHeight="1" x14ac:dyDescent="0.25">
      <c r="A842" s="95"/>
      <c r="E842" s="3"/>
    </row>
    <row r="843" spans="1:5" ht="15.75" customHeight="1" x14ac:dyDescent="0.25">
      <c r="A843" s="95"/>
      <c r="E843" s="3"/>
    </row>
    <row r="844" spans="1:5" ht="15.75" customHeight="1" x14ac:dyDescent="0.25">
      <c r="A844" s="95"/>
      <c r="E844" s="3"/>
    </row>
    <row r="845" spans="1:5" ht="15.75" customHeight="1" x14ac:dyDescent="0.25">
      <c r="A845" s="95"/>
      <c r="E845" s="3"/>
    </row>
    <row r="846" spans="1:5" ht="15.75" customHeight="1" x14ac:dyDescent="0.25">
      <c r="A846" s="95"/>
      <c r="E846" s="3"/>
    </row>
    <row r="847" spans="1:5" ht="15.75" customHeight="1" x14ac:dyDescent="0.25">
      <c r="A847" s="95"/>
      <c r="E847" s="3"/>
    </row>
    <row r="848" spans="1:5" ht="15.75" customHeight="1" x14ac:dyDescent="0.25">
      <c r="A848" s="95"/>
      <c r="E848" s="3"/>
    </row>
    <row r="849" spans="1:5" ht="15.75" customHeight="1" x14ac:dyDescent="0.25">
      <c r="A849" s="95"/>
      <c r="E849" s="3"/>
    </row>
    <row r="850" spans="1:5" ht="15.75" customHeight="1" x14ac:dyDescent="0.25">
      <c r="A850" s="95"/>
      <c r="E850" s="3"/>
    </row>
    <row r="851" spans="1:5" ht="15.75" customHeight="1" x14ac:dyDescent="0.25">
      <c r="A851" s="95"/>
      <c r="E851" s="3"/>
    </row>
    <row r="852" spans="1:5" ht="15.75" customHeight="1" x14ac:dyDescent="0.25">
      <c r="A852" s="95"/>
      <c r="E852" s="3"/>
    </row>
    <row r="853" spans="1:5" ht="15.75" customHeight="1" x14ac:dyDescent="0.25">
      <c r="A853" s="95"/>
      <c r="E853" s="3"/>
    </row>
    <row r="854" spans="1:5" ht="15.75" customHeight="1" x14ac:dyDescent="0.25">
      <c r="A854" s="95"/>
      <c r="E854" s="3"/>
    </row>
    <row r="855" spans="1:5" ht="15.75" customHeight="1" x14ac:dyDescent="0.25">
      <c r="A855" s="95"/>
      <c r="E855" s="3"/>
    </row>
    <row r="856" spans="1:5" ht="15.75" customHeight="1" x14ac:dyDescent="0.25">
      <c r="A856" s="95"/>
      <c r="E856" s="3"/>
    </row>
    <row r="857" spans="1:5" ht="15.75" customHeight="1" x14ac:dyDescent="0.25">
      <c r="A857" s="95"/>
      <c r="E857" s="3"/>
    </row>
    <row r="858" spans="1:5" ht="15.75" customHeight="1" x14ac:dyDescent="0.25">
      <c r="A858" s="95"/>
      <c r="E858" s="3"/>
    </row>
    <row r="859" spans="1:5" ht="15.75" customHeight="1" x14ac:dyDescent="0.25">
      <c r="A859" s="95"/>
      <c r="E859" s="3"/>
    </row>
    <row r="860" spans="1:5" ht="15.75" customHeight="1" x14ac:dyDescent="0.25">
      <c r="A860" s="95"/>
      <c r="E860" s="3"/>
    </row>
    <row r="861" spans="1:5" ht="15.75" customHeight="1" x14ac:dyDescent="0.25">
      <c r="A861" s="95"/>
      <c r="E861" s="3"/>
    </row>
    <row r="862" spans="1:5" ht="15.75" customHeight="1" x14ac:dyDescent="0.25">
      <c r="A862" s="95"/>
      <c r="E862" s="3"/>
    </row>
    <row r="863" spans="1:5" ht="15.75" customHeight="1" x14ac:dyDescent="0.25">
      <c r="A863" s="95"/>
      <c r="E863" s="3"/>
    </row>
    <row r="864" spans="1:5" ht="15.75" customHeight="1" x14ac:dyDescent="0.25">
      <c r="A864" s="95"/>
      <c r="E864" s="3"/>
    </row>
    <row r="865" spans="1:5" ht="15.75" customHeight="1" x14ac:dyDescent="0.25">
      <c r="A865" s="95"/>
      <c r="E865" s="3"/>
    </row>
    <row r="866" spans="1:5" ht="15.75" customHeight="1" x14ac:dyDescent="0.25">
      <c r="A866" s="95"/>
      <c r="E866" s="3"/>
    </row>
    <row r="867" spans="1:5" ht="15.75" customHeight="1" x14ac:dyDescent="0.25">
      <c r="A867" s="95"/>
      <c r="E867" s="3"/>
    </row>
    <row r="868" spans="1:5" ht="15.75" customHeight="1" x14ac:dyDescent="0.25">
      <c r="A868" s="95"/>
      <c r="E868" s="3"/>
    </row>
  </sheetData>
  <autoFilter ref="A1:I47" xr:uid="{00000000-0009-0000-0000-000006000000}"/>
  <pageMargins left="0.7" right="0.7" top="0.75" bottom="0.75"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5:R1000"/>
  <sheetViews>
    <sheetView workbookViewId="0"/>
  </sheetViews>
  <sheetFormatPr baseColWidth="10" defaultColWidth="14.42578125" defaultRowHeight="15" customHeight="1" x14ac:dyDescent="0.25"/>
  <cols>
    <col min="1" max="1" width="4.28515625" customWidth="1"/>
    <col min="2" max="2" width="2.28515625" customWidth="1"/>
    <col min="3" max="3" width="18.42578125" customWidth="1"/>
    <col min="4" max="4" width="14" customWidth="1"/>
    <col min="5" max="5" width="17.42578125" customWidth="1"/>
    <col min="6" max="6" width="13" customWidth="1"/>
    <col min="7" max="8" width="14" customWidth="1"/>
    <col min="9" max="9" width="19.5703125" customWidth="1"/>
    <col min="10" max="12" width="14" customWidth="1"/>
    <col min="13" max="13" width="22.140625" customWidth="1"/>
    <col min="14" max="14" width="14" customWidth="1"/>
    <col min="15" max="15" width="17.42578125" customWidth="1"/>
    <col min="16" max="18" width="14" customWidth="1"/>
  </cols>
  <sheetData>
    <row r="5" spans="3:18" ht="32.25" customHeight="1" x14ac:dyDescent="0.25">
      <c r="C5" s="96"/>
      <c r="D5" s="97" t="s">
        <v>4322</v>
      </c>
      <c r="E5" s="97" t="s">
        <v>4323</v>
      </c>
      <c r="F5" s="97" t="s">
        <v>4324</v>
      </c>
      <c r="G5" s="98" t="s">
        <v>4325</v>
      </c>
      <c r="H5" s="99"/>
      <c r="I5" s="99"/>
      <c r="J5" s="99"/>
      <c r="K5" s="99"/>
      <c r="M5" s="97" t="s">
        <v>4323</v>
      </c>
      <c r="N5" s="100" t="s">
        <v>4326</v>
      </c>
      <c r="O5" s="100" t="s">
        <v>4327</v>
      </c>
      <c r="P5" s="100" t="s">
        <v>4328</v>
      </c>
      <c r="Q5" s="100" t="s">
        <v>4329</v>
      </c>
      <c r="R5" s="101" t="s">
        <v>4330</v>
      </c>
    </row>
    <row r="6" spans="3:18" x14ac:dyDescent="0.25">
      <c r="C6" s="101" t="s">
        <v>4331</v>
      </c>
      <c r="D6" s="100">
        <v>700</v>
      </c>
      <c r="E6" s="100">
        <v>159</v>
      </c>
      <c r="F6" s="102"/>
      <c r="G6" s="102">
        <v>19</v>
      </c>
      <c r="H6" s="103"/>
      <c r="I6" s="103"/>
      <c r="J6" s="103"/>
      <c r="K6" s="103"/>
      <c r="M6" s="101" t="s">
        <v>4331</v>
      </c>
      <c r="N6" s="100">
        <v>154</v>
      </c>
      <c r="O6" s="100">
        <v>4</v>
      </c>
      <c r="P6" s="100">
        <v>1</v>
      </c>
      <c r="Q6" s="100">
        <v>0</v>
      </c>
      <c r="R6" s="101">
        <f t="shared" ref="R6:R17" si="0">SUM(N6:Q6)</f>
        <v>159</v>
      </c>
    </row>
    <row r="7" spans="3:18" x14ac:dyDescent="0.25">
      <c r="C7" s="101" t="s">
        <v>4332</v>
      </c>
      <c r="D7" s="100">
        <v>754</v>
      </c>
      <c r="E7" s="100">
        <v>751</v>
      </c>
      <c r="F7" s="102">
        <v>28</v>
      </c>
      <c r="G7" s="102">
        <v>13</v>
      </c>
      <c r="H7" s="103"/>
      <c r="I7" s="103"/>
      <c r="J7" s="103"/>
      <c r="K7" s="103"/>
      <c r="M7" s="101" t="s">
        <v>4332</v>
      </c>
      <c r="N7" s="100">
        <v>720</v>
      </c>
      <c r="O7" s="100">
        <v>26</v>
      </c>
      <c r="P7" s="100">
        <v>3</v>
      </c>
      <c r="Q7" s="100">
        <v>2</v>
      </c>
      <c r="R7" s="101">
        <f t="shared" si="0"/>
        <v>751</v>
      </c>
    </row>
    <row r="8" spans="3:18" x14ac:dyDescent="0.25">
      <c r="C8" s="101" t="s">
        <v>4333</v>
      </c>
      <c r="D8" s="100">
        <v>920</v>
      </c>
      <c r="E8" s="100">
        <v>801</v>
      </c>
      <c r="F8" s="102"/>
      <c r="G8" s="102">
        <v>38</v>
      </c>
      <c r="H8" s="103"/>
      <c r="I8" s="103"/>
      <c r="J8" s="103"/>
      <c r="K8" s="103"/>
      <c r="M8" s="101" t="s">
        <v>4333</v>
      </c>
      <c r="N8" s="100">
        <v>741</v>
      </c>
      <c r="O8" s="100">
        <v>53</v>
      </c>
      <c r="P8" s="100">
        <v>5</v>
      </c>
      <c r="Q8" s="100">
        <v>2</v>
      </c>
      <c r="R8" s="101">
        <f t="shared" si="0"/>
        <v>801</v>
      </c>
    </row>
    <row r="9" spans="3:18" x14ac:dyDescent="0.25">
      <c r="C9" s="101" t="s">
        <v>4334</v>
      </c>
      <c r="D9" s="100">
        <v>894</v>
      </c>
      <c r="E9" s="100">
        <v>911</v>
      </c>
      <c r="F9" s="102"/>
      <c r="G9" s="102">
        <v>33</v>
      </c>
      <c r="H9" s="103"/>
      <c r="I9" s="103"/>
      <c r="J9" s="103"/>
      <c r="K9" s="103"/>
      <c r="M9" s="101" t="s">
        <v>4334</v>
      </c>
      <c r="N9" s="100">
        <v>835</v>
      </c>
      <c r="O9" s="100">
        <v>61</v>
      </c>
      <c r="P9" s="100">
        <v>7</v>
      </c>
      <c r="Q9" s="100">
        <v>8</v>
      </c>
      <c r="R9" s="101">
        <f t="shared" si="0"/>
        <v>911</v>
      </c>
    </row>
    <row r="10" spans="3:18" x14ac:dyDescent="0.25">
      <c r="C10" s="101" t="s">
        <v>4335</v>
      </c>
      <c r="D10" s="100">
        <v>1040</v>
      </c>
      <c r="E10" s="100">
        <v>974</v>
      </c>
      <c r="F10" s="100"/>
      <c r="G10" s="100"/>
      <c r="H10" s="104"/>
      <c r="I10" s="104"/>
      <c r="J10" s="104"/>
      <c r="K10" s="104"/>
      <c r="M10" s="101" t="s">
        <v>4335</v>
      </c>
      <c r="N10" s="100">
        <v>901</v>
      </c>
      <c r="O10" s="100">
        <v>54</v>
      </c>
      <c r="P10" s="100">
        <v>11</v>
      </c>
      <c r="Q10" s="100">
        <v>8</v>
      </c>
      <c r="R10" s="101">
        <f t="shared" si="0"/>
        <v>974</v>
      </c>
    </row>
    <row r="11" spans="3:18" x14ac:dyDescent="0.25">
      <c r="C11" s="101" t="s">
        <v>4336</v>
      </c>
      <c r="D11" s="100">
        <v>977</v>
      </c>
      <c r="E11" s="100">
        <v>918</v>
      </c>
      <c r="F11" s="100"/>
      <c r="G11" s="100"/>
      <c r="H11" s="104"/>
      <c r="I11" s="104"/>
      <c r="J11" s="104"/>
      <c r="K11" s="104"/>
      <c r="M11" s="101" t="s">
        <v>4336</v>
      </c>
      <c r="N11" s="100">
        <v>851</v>
      </c>
      <c r="O11" s="100">
        <v>57</v>
      </c>
      <c r="P11" s="100">
        <v>3</v>
      </c>
      <c r="Q11" s="100">
        <v>7</v>
      </c>
      <c r="R11" s="101">
        <f t="shared" si="0"/>
        <v>918</v>
      </c>
    </row>
    <row r="12" spans="3:18" x14ac:dyDescent="0.25">
      <c r="C12" s="101" t="s">
        <v>4337</v>
      </c>
      <c r="D12" s="101">
        <v>1156</v>
      </c>
      <c r="E12" s="105">
        <v>384</v>
      </c>
      <c r="F12" s="101"/>
      <c r="G12" s="106"/>
      <c r="H12" s="55"/>
      <c r="I12" s="55"/>
      <c r="J12" s="55"/>
      <c r="K12" s="55"/>
      <c r="M12" s="101" t="s">
        <v>4337</v>
      </c>
      <c r="N12" s="101"/>
      <c r="O12" s="101"/>
      <c r="P12" s="101"/>
      <c r="Q12" s="101"/>
      <c r="R12" s="101">
        <f t="shared" si="0"/>
        <v>0</v>
      </c>
    </row>
    <row r="13" spans="3:18" x14ac:dyDescent="0.25">
      <c r="C13" s="101" t="s">
        <v>4338</v>
      </c>
      <c r="D13" s="101">
        <v>973</v>
      </c>
      <c r="E13" s="105">
        <v>971</v>
      </c>
      <c r="F13" s="101"/>
      <c r="G13" s="106"/>
      <c r="H13" s="55"/>
      <c r="I13" s="55"/>
      <c r="J13" s="55"/>
      <c r="K13" s="55"/>
      <c r="M13" s="101" t="s">
        <v>4338</v>
      </c>
      <c r="N13" s="101"/>
      <c r="O13" s="101"/>
      <c r="P13" s="101"/>
      <c r="Q13" s="101"/>
      <c r="R13" s="101">
        <f t="shared" si="0"/>
        <v>0</v>
      </c>
    </row>
    <row r="14" spans="3:18" x14ac:dyDescent="0.25">
      <c r="C14" s="101" t="s">
        <v>4339</v>
      </c>
      <c r="D14" s="101"/>
      <c r="E14" s="101"/>
      <c r="F14" s="101"/>
      <c r="G14" s="106"/>
      <c r="H14" s="55"/>
      <c r="I14" s="55"/>
      <c r="J14" s="55"/>
      <c r="K14" s="55"/>
      <c r="M14" s="101" t="s">
        <v>4339</v>
      </c>
      <c r="N14" s="101"/>
      <c r="O14" s="101"/>
      <c r="P14" s="101"/>
      <c r="Q14" s="101"/>
      <c r="R14" s="101">
        <f t="shared" si="0"/>
        <v>0</v>
      </c>
    </row>
    <row r="15" spans="3:18" x14ac:dyDescent="0.25">
      <c r="C15" s="101" t="s">
        <v>4340</v>
      </c>
      <c r="D15" s="101"/>
      <c r="E15" s="101"/>
      <c r="F15" s="101"/>
      <c r="G15" s="106"/>
      <c r="H15" s="55"/>
      <c r="I15" s="55"/>
      <c r="J15" s="55"/>
      <c r="K15" s="55"/>
      <c r="M15" s="101" t="s">
        <v>4340</v>
      </c>
      <c r="N15" s="101"/>
      <c r="O15" s="101"/>
      <c r="P15" s="101"/>
      <c r="Q15" s="101"/>
      <c r="R15" s="101">
        <f t="shared" si="0"/>
        <v>0</v>
      </c>
    </row>
    <row r="16" spans="3:18" x14ac:dyDescent="0.25">
      <c r="C16" s="101" t="s">
        <v>4341</v>
      </c>
      <c r="D16" s="101"/>
      <c r="E16" s="101"/>
      <c r="F16" s="101"/>
      <c r="G16" s="106"/>
      <c r="H16" s="55"/>
      <c r="I16" s="55"/>
      <c r="J16" s="55"/>
      <c r="K16" s="55"/>
      <c r="M16" s="101" t="s">
        <v>4341</v>
      </c>
      <c r="N16" s="101"/>
      <c r="O16" s="101"/>
      <c r="P16" s="101"/>
      <c r="Q16" s="101"/>
      <c r="R16" s="101">
        <f t="shared" si="0"/>
        <v>0</v>
      </c>
    </row>
    <row r="17" spans="3:18" x14ac:dyDescent="0.25">
      <c r="C17" s="101" t="s">
        <v>4342</v>
      </c>
      <c r="D17" s="101"/>
      <c r="E17" s="101"/>
      <c r="F17" s="101"/>
      <c r="G17" s="106"/>
      <c r="H17" s="55"/>
      <c r="I17" s="55"/>
      <c r="J17" s="55"/>
      <c r="K17" s="55"/>
      <c r="M17" s="96" t="s">
        <v>4342</v>
      </c>
      <c r="N17" s="96"/>
      <c r="O17" s="96"/>
      <c r="P17" s="96"/>
      <c r="Q17" s="96"/>
      <c r="R17" s="101">
        <f t="shared" si="0"/>
        <v>0</v>
      </c>
    </row>
    <row r="18" spans="3:18" ht="13.5" x14ac:dyDescent="0.25">
      <c r="C18" s="107" t="s">
        <v>4330</v>
      </c>
      <c r="D18" s="107">
        <f t="shared" ref="D18:G18" si="1">SUM(D6:D17)</f>
        <v>7414</v>
      </c>
      <c r="E18" s="107">
        <f t="shared" si="1"/>
        <v>5869</v>
      </c>
      <c r="F18" s="107">
        <f t="shared" si="1"/>
        <v>28</v>
      </c>
      <c r="G18" s="107">
        <f t="shared" si="1"/>
        <v>103</v>
      </c>
      <c r="H18" s="108"/>
      <c r="I18" s="108"/>
      <c r="J18" s="108"/>
      <c r="K18" s="108"/>
      <c r="M18" s="14" t="s">
        <v>4330</v>
      </c>
      <c r="N18" s="14">
        <f t="shared" ref="N18:R18" si="2">SUM(N6:N17)</f>
        <v>4202</v>
      </c>
      <c r="O18" s="14">
        <f t="shared" si="2"/>
        <v>255</v>
      </c>
      <c r="P18" s="14">
        <f t="shared" si="2"/>
        <v>30</v>
      </c>
      <c r="Q18" s="14">
        <f t="shared" si="2"/>
        <v>27</v>
      </c>
      <c r="R18" s="107">
        <f t="shared" si="2"/>
        <v>4514</v>
      </c>
    </row>
    <row r="20" spans="3:18" ht="13.5" x14ac:dyDescent="0.25">
      <c r="F20" s="13"/>
    </row>
    <row r="21" spans="3:18" ht="15.75" customHeight="1" x14ac:dyDescent="0.25">
      <c r="C21" s="109" t="s">
        <v>4343</v>
      </c>
      <c r="F21" s="13"/>
    </row>
    <row r="22" spans="3:18" ht="15.75" customHeight="1" x14ac:dyDescent="0.25">
      <c r="F22" s="13"/>
    </row>
    <row r="23" spans="3:18" ht="15.75" customHeight="1" x14ac:dyDescent="0.25">
      <c r="D23" s="110" t="s">
        <v>4344</v>
      </c>
      <c r="E23" s="111" t="s">
        <v>4345</v>
      </c>
      <c r="F23" s="108" t="s">
        <v>4346</v>
      </c>
    </row>
    <row r="24" spans="3:18" ht="15.75" customHeight="1" x14ac:dyDescent="0.25">
      <c r="C24" s="109" t="s">
        <v>4331</v>
      </c>
      <c r="D24" s="13">
        <v>21</v>
      </c>
      <c r="E24" s="13">
        <v>21</v>
      </c>
      <c r="F24" s="13">
        <f t="shared" ref="F24:F31" si="3">+E24</f>
        <v>21</v>
      </c>
      <c r="G24" s="112">
        <f t="shared" ref="G24:G31" si="4">+F24/D24</f>
        <v>1</v>
      </c>
    </row>
    <row r="25" spans="3:18" ht="15.75" customHeight="1" x14ac:dyDescent="0.25">
      <c r="C25" s="109" t="s">
        <v>4332</v>
      </c>
      <c r="D25" s="13">
        <v>27</v>
      </c>
      <c r="E25" s="13">
        <v>26</v>
      </c>
      <c r="F25" s="13">
        <f t="shared" si="3"/>
        <v>26</v>
      </c>
      <c r="G25" s="112">
        <f t="shared" si="4"/>
        <v>0.96296296296296291</v>
      </c>
    </row>
    <row r="26" spans="3:18" ht="15.75" customHeight="1" x14ac:dyDescent="0.25">
      <c r="C26" s="109" t="s">
        <v>4333</v>
      </c>
      <c r="D26" s="13">
        <v>21</v>
      </c>
      <c r="E26" s="13">
        <v>20</v>
      </c>
      <c r="F26" s="13">
        <f t="shared" si="3"/>
        <v>20</v>
      </c>
      <c r="G26" s="112">
        <f t="shared" si="4"/>
        <v>0.95238095238095233</v>
      </c>
    </row>
    <row r="27" spans="3:18" ht="15.75" customHeight="1" x14ac:dyDescent="0.25">
      <c r="C27" s="109" t="s">
        <v>4334</v>
      </c>
      <c r="D27" s="13">
        <v>27</v>
      </c>
      <c r="E27" s="13">
        <v>27</v>
      </c>
      <c r="F27" s="13">
        <f t="shared" si="3"/>
        <v>27</v>
      </c>
      <c r="G27" s="112">
        <f t="shared" si="4"/>
        <v>1</v>
      </c>
    </row>
    <row r="28" spans="3:18" ht="15.75" customHeight="1" x14ac:dyDescent="0.25">
      <c r="C28" s="109" t="s">
        <v>4335</v>
      </c>
      <c r="D28" s="13">
        <v>20</v>
      </c>
      <c r="E28" s="13">
        <v>20</v>
      </c>
      <c r="F28" s="13">
        <f t="shared" si="3"/>
        <v>20</v>
      </c>
      <c r="G28" s="112">
        <f t="shared" si="4"/>
        <v>1</v>
      </c>
    </row>
    <row r="29" spans="3:18" ht="15.75" customHeight="1" x14ac:dyDescent="0.25">
      <c r="C29" s="109" t="s">
        <v>4336</v>
      </c>
      <c r="D29" s="13">
        <v>15</v>
      </c>
      <c r="E29" s="13">
        <v>14</v>
      </c>
      <c r="F29" s="13">
        <f t="shared" si="3"/>
        <v>14</v>
      </c>
      <c r="G29" s="112">
        <f t="shared" si="4"/>
        <v>0.93333333333333335</v>
      </c>
    </row>
    <row r="30" spans="3:18" ht="15.75" customHeight="1" x14ac:dyDescent="0.25">
      <c r="C30" s="109" t="s">
        <v>4337</v>
      </c>
      <c r="D30" s="13">
        <v>50</v>
      </c>
      <c r="E30" s="13">
        <v>32</v>
      </c>
      <c r="F30" s="13">
        <f t="shared" si="3"/>
        <v>32</v>
      </c>
      <c r="G30" s="112">
        <f t="shared" si="4"/>
        <v>0.64</v>
      </c>
    </row>
    <row r="31" spans="3:18" ht="15.75" customHeight="1" x14ac:dyDescent="0.25">
      <c r="C31" s="109" t="s">
        <v>4338</v>
      </c>
      <c r="D31" s="13">
        <v>30</v>
      </c>
      <c r="E31" s="13">
        <v>34</v>
      </c>
      <c r="F31" s="13">
        <f t="shared" si="3"/>
        <v>34</v>
      </c>
      <c r="G31" s="112">
        <f t="shared" si="4"/>
        <v>1.1333333333333333</v>
      </c>
    </row>
    <row r="32" spans="3:18" ht="15.75" customHeight="1" x14ac:dyDescent="0.25">
      <c r="C32" s="109"/>
      <c r="D32" s="13"/>
      <c r="E32" s="13"/>
      <c r="F32" s="13"/>
      <c r="G32" s="112"/>
    </row>
    <row r="33" spans="3:7" ht="15.75" customHeight="1" x14ac:dyDescent="0.25">
      <c r="C33" s="109"/>
      <c r="D33" s="13"/>
      <c r="E33" s="13"/>
      <c r="F33" s="13"/>
      <c r="G33" s="112"/>
    </row>
    <row r="34" spans="3:7" ht="15.75" customHeight="1" x14ac:dyDescent="0.25">
      <c r="D34" s="108">
        <f t="shared" ref="D34:F34" si="5">SUM(D24:D33)</f>
        <v>211</v>
      </c>
      <c r="E34" s="13">
        <f t="shared" si="5"/>
        <v>194</v>
      </c>
      <c r="F34" s="13">
        <f t="shared" si="5"/>
        <v>194</v>
      </c>
      <c r="G34" s="113">
        <f>AVERAGE(G24:G31)</f>
        <v>0.95275132275132268</v>
      </c>
    </row>
    <row r="35" spans="3:7" ht="15.75" customHeight="1" x14ac:dyDescent="0.25">
      <c r="F35" s="13"/>
    </row>
    <row r="36" spans="3:7" ht="15.75" customHeight="1" x14ac:dyDescent="0.25">
      <c r="E36" s="65" t="s">
        <v>4326</v>
      </c>
      <c r="F36" s="65" t="s">
        <v>4327</v>
      </c>
    </row>
    <row r="37" spans="3:7" ht="15.75" customHeight="1" x14ac:dyDescent="0.25">
      <c r="C37" s="25" t="s">
        <v>4347</v>
      </c>
      <c r="D37" s="55">
        <v>4</v>
      </c>
      <c r="E37" s="65">
        <f>2+3</f>
        <v>5</v>
      </c>
      <c r="F37" s="13">
        <v>2</v>
      </c>
      <c r="G37" s="13">
        <f t="shared" ref="G37:G40" si="6">+E37+F37</f>
        <v>7</v>
      </c>
    </row>
    <row r="38" spans="3:7" ht="15.75" customHeight="1" x14ac:dyDescent="0.25">
      <c r="C38" s="25" t="s">
        <v>1586</v>
      </c>
      <c r="D38" s="55">
        <v>123</v>
      </c>
      <c r="E38" s="65">
        <f>119+69</f>
        <v>188</v>
      </c>
      <c r="F38" s="13">
        <f>4+4</f>
        <v>8</v>
      </c>
      <c r="G38" s="13">
        <f t="shared" si="6"/>
        <v>196</v>
      </c>
    </row>
    <row r="39" spans="3:7" ht="15.75" customHeight="1" x14ac:dyDescent="0.25">
      <c r="C39" s="25" t="s">
        <v>4348</v>
      </c>
      <c r="D39" s="55">
        <v>2</v>
      </c>
      <c r="E39" s="65">
        <f>1+1</f>
        <v>2</v>
      </c>
      <c r="F39" s="13">
        <v>1</v>
      </c>
      <c r="G39" s="13">
        <f t="shared" si="6"/>
        <v>3</v>
      </c>
    </row>
    <row r="40" spans="3:7" ht="15.75" customHeight="1" x14ac:dyDescent="0.25">
      <c r="C40" s="25" t="s">
        <v>1648</v>
      </c>
      <c r="D40" s="55">
        <v>2</v>
      </c>
      <c r="E40" s="65">
        <f>2+2</f>
        <v>4</v>
      </c>
      <c r="F40" s="13">
        <v>1</v>
      </c>
      <c r="G40" s="13">
        <f t="shared" si="6"/>
        <v>5</v>
      </c>
    </row>
    <row r="41" spans="3:7" ht="15.75" customHeight="1" x14ac:dyDescent="0.25">
      <c r="D41" s="55">
        <f t="shared" ref="D41:G41" si="7">SUM(D37:D40)</f>
        <v>131</v>
      </c>
      <c r="E41" s="65">
        <f t="shared" si="7"/>
        <v>199</v>
      </c>
      <c r="F41" s="65">
        <f t="shared" si="7"/>
        <v>12</v>
      </c>
      <c r="G41" s="110">
        <f t="shared" si="7"/>
        <v>211</v>
      </c>
    </row>
    <row r="42" spans="3:7" ht="15.75" customHeight="1" x14ac:dyDescent="0.25">
      <c r="F42" s="13"/>
    </row>
    <row r="43" spans="3:7" ht="15.75" customHeight="1" x14ac:dyDescent="0.25">
      <c r="C43" s="55" t="s">
        <v>4349</v>
      </c>
      <c r="F43" s="13"/>
    </row>
    <row r="44" spans="3:7" ht="15.75" customHeight="1" x14ac:dyDescent="0.25">
      <c r="C44" s="55" t="s">
        <v>4326</v>
      </c>
      <c r="D44" s="113">
        <f>+E44/E47</f>
        <v>0.94312796208530802</v>
      </c>
      <c r="E44" s="55">
        <f>124+75</f>
        <v>199</v>
      </c>
      <c r="F44" s="70">
        <v>75</v>
      </c>
    </row>
    <row r="45" spans="3:7" ht="15.75" customHeight="1" x14ac:dyDescent="0.25">
      <c r="C45" s="55" t="s">
        <v>4327</v>
      </c>
      <c r="D45" s="113">
        <f t="shared" ref="D45:D46" si="8">+E45/E47</f>
        <v>5.6872037914691941E-2</v>
      </c>
      <c r="E45" s="55">
        <f>7+5</f>
        <v>12</v>
      </c>
      <c r="F45" s="55">
        <v>5</v>
      </c>
    </row>
    <row r="46" spans="3:7" ht="15.75" customHeight="1" x14ac:dyDescent="0.25">
      <c r="C46" s="55" t="s">
        <v>4328</v>
      </c>
      <c r="D46" s="113" t="e">
        <f t="shared" si="8"/>
        <v>#DIV/0!</v>
      </c>
      <c r="F46" s="13"/>
    </row>
    <row r="47" spans="3:7" ht="15.75" customHeight="1" x14ac:dyDescent="0.25">
      <c r="E47" s="108">
        <f>+E44+E45+E46</f>
        <v>211</v>
      </c>
      <c r="F47" s="13"/>
    </row>
    <row r="48" spans="3:7" ht="15.75" customHeight="1" x14ac:dyDescent="0.25">
      <c r="F48" s="13"/>
    </row>
    <row r="49" spans="3:6" ht="15.75" customHeight="1" x14ac:dyDescent="0.25">
      <c r="F49" s="13"/>
    </row>
    <row r="50" spans="3:6" ht="15.75" customHeight="1" x14ac:dyDescent="0.25">
      <c r="F50" s="13"/>
    </row>
    <row r="51" spans="3:6" ht="15.75" customHeight="1" x14ac:dyDescent="0.25">
      <c r="F51" s="13"/>
    </row>
    <row r="52" spans="3:6" ht="15.75" customHeight="1" x14ac:dyDescent="0.25">
      <c r="F52" s="13"/>
    </row>
    <row r="53" spans="3:6" ht="15.75" customHeight="1" x14ac:dyDescent="0.25">
      <c r="F53" s="13"/>
    </row>
    <row r="54" spans="3:6" ht="15.75" customHeight="1" x14ac:dyDescent="0.25">
      <c r="F54" s="13"/>
    </row>
    <row r="55" spans="3:6" ht="15.75" customHeight="1" x14ac:dyDescent="0.25">
      <c r="F55" s="13"/>
    </row>
    <row r="56" spans="3:6" ht="15.75" customHeight="1" x14ac:dyDescent="0.25">
      <c r="F56" s="13"/>
    </row>
    <row r="57" spans="3:6" ht="15.75" customHeight="1" x14ac:dyDescent="0.25">
      <c r="D57" s="55">
        <v>2024</v>
      </c>
      <c r="E57" s="55">
        <v>2025</v>
      </c>
      <c r="F57" s="13"/>
    </row>
    <row r="58" spans="3:6" ht="15.75" customHeight="1" x14ac:dyDescent="0.25">
      <c r="C58" s="55" t="s">
        <v>4344</v>
      </c>
      <c r="D58" s="55">
        <v>4620</v>
      </c>
      <c r="E58" s="55">
        <v>5285</v>
      </c>
      <c r="F58" s="13"/>
    </row>
    <row r="59" spans="3:6" ht="15.75" customHeight="1" x14ac:dyDescent="0.25">
      <c r="D59" s="55">
        <v>5602</v>
      </c>
      <c r="E59" s="55">
        <v>2129</v>
      </c>
      <c r="F59" s="13"/>
    </row>
    <row r="60" spans="3:6" ht="15.75" customHeight="1" x14ac:dyDescent="0.25">
      <c r="D60" s="55">
        <f t="shared" ref="D60:E60" si="9">+D58+D59</f>
        <v>10222</v>
      </c>
      <c r="E60" s="55">
        <f t="shared" si="9"/>
        <v>7414</v>
      </c>
      <c r="F60" s="13"/>
    </row>
    <row r="61" spans="3:6" ht="15.75" customHeight="1" x14ac:dyDescent="0.25">
      <c r="F61" s="13"/>
    </row>
    <row r="62" spans="3:6" ht="15.75" customHeight="1" x14ac:dyDescent="0.25">
      <c r="F62" s="13"/>
    </row>
    <row r="63" spans="3:6" ht="15.75" customHeight="1" x14ac:dyDescent="0.25">
      <c r="F63" s="13"/>
    </row>
    <row r="64" spans="3:6" ht="15.75" customHeight="1" x14ac:dyDescent="0.25">
      <c r="F64" s="13"/>
    </row>
    <row r="65" spans="6:6" ht="15.75" customHeight="1" x14ac:dyDescent="0.25">
      <c r="F65" s="13"/>
    </row>
    <row r="66" spans="6:6" ht="15.75" customHeight="1" x14ac:dyDescent="0.25">
      <c r="F66" s="13"/>
    </row>
    <row r="67" spans="6:6" ht="15.75" customHeight="1" x14ac:dyDescent="0.25">
      <c r="F67" s="13"/>
    </row>
    <row r="68" spans="6:6" ht="15.75" customHeight="1" x14ac:dyDescent="0.25">
      <c r="F68" s="13"/>
    </row>
    <row r="69" spans="6:6" ht="15.75" customHeight="1" x14ac:dyDescent="0.25">
      <c r="F69" s="13"/>
    </row>
    <row r="70" spans="6:6" ht="15.75" customHeight="1" x14ac:dyDescent="0.25">
      <c r="F70" s="13"/>
    </row>
    <row r="71" spans="6:6" ht="15.75" customHeight="1" x14ac:dyDescent="0.25">
      <c r="F71" s="13"/>
    </row>
    <row r="72" spans="6:6" ht="15.75" customHeight="1" x14ac:dyDescent="0.25">
      <c r="F72" s="13"/>
    </row>
    <row r="73" spans="6:6" ht="15.75" customHeight="1" x14ac:dyDescent="0.25">
      <c r="F73" s="13"/>
    </row>
    <row r="74" spans="6:6" ht="15.75" customHeight="1" x14ac:dyDescent="0.25">
      <c r="F74" s="13"/>
    </row>
    <row r="75" spans="6:6" ht="15.75" customHeight="1" x14ac:dyDescent="0.25">
      <c r="F75" s="13"/>
    </row>
    <row r="76" spans="6:6" ht="15.75" customHeight="1" x14ac:dyDescent="0.25">
      <c r="F76" s="13"/>
    </row>
    <row r="77" spans="6:6" ht="15.75" customHeight="1" x14ac:dyDescent="0.25">
      <c r="F77" s="13"/>
    </row>
    <row r="78" spans="6:6" ht="15.75" customHeight="1" x14ac:dyDescent="0.25">
      <c r="F78" s="13"/>
    </row>
    <row r="79" spans="6:6" ht="15.75" customHeight="1" x14ac:dyDescent="0.25">
      <c r="F79" s="13"/>
    </row>
    <row r="80" spans="6:6" ht="15.75" customHeight="1" x14ac:dyDescent="0.25">
      <c r="F80" s="13"/>
    </row>
    <row r="81" spans="6:6" ht="15.75" customHeight="1" x14ac:dyDescent="0.25">
      <c r="F81" s="13"/>
    </row>
    <row r="82" spans="6:6" ht="15.75" customHeight="1" x14ac:dyDescent="0.25">
      <c r="F82" s="13"/>
    </row>
    <row r="83" spans="6:6" ht="15.75" customHeight="1" x14ac:dyDescent="0.25">
      <c r="F83" s="13"/>
    </row>
    <row r="84" spans="6:6" ht="15.75" customHeight="1" x14ac:dyDescent="0.25">
      <c r="F84" s="13"/>
    </row>
    <row r="85" spans="6:6" ht="15.75" customHeight="1" x14ac:dyDescent="0.25">
      <c r="F85" s="13"/>
    </row>
    <row r="86" spans="6:6" ht="15.75" customHeight="1" x14ac:dyDescent="0.25">
      <c r="F86" s="13"/>
    </row>
    <row r="87" spans="6:6" ht="15.75" customHeight="1" x14ac:dyDescent="0.25">
      <c r="F87" s="13"/>
    </row>
    <row r="88" spans="6:6" ht="15.75" customHeight="1" x14ac:dyDescent="0.25">
      <c r="F88" s="13"/>
    </row>
    <row r="89" spans="6:6" ht="15.75" customHeight="1" x14ac:dyDescent="0.25">
      <c r="F89" s="13"/>
    </row>
    <row r="90" spans="6:6" ht="15.75" customHeight="1" x14ac:dyDescent="0.25">
      <c r="F90" s="13"/>
    </row>
    <row r="91" spans="6:6" ht="15.75" customHeight="1" x14ac:dyDescent="0.25">
      <c r="F91" s="13"/>
    </row>
    <row r="92" spans="6:6" ht="15.75" customHeight="1" x14ac:dyDescent="0.25">
      <c r="F92" s="13"/>
    </row>
    <row r="93" spans="6:6" ht="15.75" customHeight="1" x14ac:dyDescent="0.25">
      <c r="F93" s="13"/>
    </row>
    <row r="94" spans="6:6" ht="15.75" customHeight="1" x14ac:dyDescent="0.25">
      <c r="F94" s="13"/>
    </row>
    <row r="95" spans="6:6" ht="15.75" customHeight="1" x14ac:dyDescent="0.25">
      <c r="F95" s="13"/>
    </row>
    <row r="96" spans="6:6" ht="15.75" customHeight="1" x14ac:dyDescent="0.25">
      <c r="F96" s="13"/>
    </row>
    <row r="97" spans="6:6" ht="15.75" customHeight="1" x14ac:dyDescent="0.25">
      <c r="F97" s="13"/>
    </row>
    <row r="98" spans="6:6" ht="15.75" customHeight="1" x14ac:dyDescent="0.25">
      <c r="F98" s="13"/>
    </row>
    <row r="99" spans="6:6" ht="15.75" customHeight="1" x14ac:dyDescent="0.25">
      <c r="F99" s="13"/>
    </row>
    <row r="100" spans="6:6" ht="15.75" customHeight="1" x14ac:dyDescent="0.25">
      <c r="F100" s="13"/>
    </row>
    <row r="101" spans="6:6" ht="15.75" customHeight="1" x14ac:dyDescent="0.25">
      <c r="F101" s="13"/>
    </row>
    <row r="102" spans="6:6" ht="15.75" customHeight="1" x14ac:dyDescent="0.25">
      <c r="F102" s="13"/>
    </row>
    <row r="103" spans="6:6" ht="15.75" customHeight="1" x14ac:dyDescent="0.25">
      <c r="F103" s="13"/>
    </row>
    <row r="104" spans="6:6" ht="15.75" customHeight="1" x14ac:dyDescent="0.25">
      <c r="F104" s="13"/>
    </row>
    <row r="105" spans="6:6" ht="15.75" customHeight="1" x14ac:dyDescent="0.25">
      <c r="F105" s="13"/>
    </row>
    <row r="106" spans="6:6" ht="15.75" customHeight="1" x14ac:dyDescent="0.25">
      <c r="F106" s="13"/>
    </row>
    <row r="107" spans="6:6" ht="15.75" customHeight="1" x14ac:dyDescent="0.25">
      <c r="F107" s="13"/>
    </row>
    <row r="108" spans="6:6" ht="15.75" customHeight="1" x14ac:dyDescent="0.25">
      <c r="F108" s="13"/>
    </row>
    <row r="109" spans="6:6" ht="15.75" customHeight="1" x14ac:dyDescent="0.25">
      <c r="F109" s="13"/>
    </row>
    <row r="110" spans="6:6" ht="15.75" customHeight="1" x14ac:dyDescent="0.25">
      <c r="F110" s="13"/>
    </row>
    <row r="111" spans="6:6" ht="15.75" customHeight="1" x14ac:dyDescent="0.25">
      <c r="F111" s="13"/>
    </row>
    <row r="112" spans="6:6" ht="15.75" customHeight="1" x14ac:dyDescent="0.25">
      <c r="F112" s="13"/>
    </row>
    <row r="113" spans="6:6" ht="15.75" customHeight="1" x14ac:dyDescent="0.25">
      <c r="F113" s="13"/>
    </row>
    <row r="114" spans="6:6" ht="15.75" customHeight="1" x14ac:dyDescent="0.25">
      <c r="F114" s="13"/>
    </row>
    <row r="115" spans="6:6" ht="15.75" customHeight="1" x14ac:dyDescent="0.25">
      <c r="F115" s="13"/>
    </row>
    <row r="116" spans="6:6" ht="15.75" customHeight="1" x14ac:dyDescent="0.25">
      <c r="F116" s="13"/>
    </row>
    <row r="117" spans="6:6" ht="15.75" customHeight="1" x14ac:dyDescent="0.25">
      <c r="F117" s="13"/>
    </row>
    <row r="118" spans="6:6" ht="15.75" customHeight="1" x14ac:dyDescent="0.25">
      <c r="F118" s="13"/>
    </row>
    <row r="119" spans="6:6" ht="15.75" customHeight="1" x14ac:dyDescent="0.25">
      <c r="F119" s="13"/>
    </row>
    <row r="120" spans="6:6" ht="15.75" customHeight="1" x14ac:dyDescent="0.25">
      <c r="F120" s="13"/>
    </row>
    <row r="121" spans="6:6" ht="15.75" customHeight="1" x14ac:dyDescent="0.25">
      <c r="F121" s="13"/>
    </row>
    <row r="122" spans="6:6" ht="15.75" customHeight="1" x14ac:dyDescent="0.25">
      <c r="F122" s="13"/>
    </row>
    <row r="123" spans="6:6" ht="15.75" customHeight="1" x14ac:dyDescent="0.25">
      <c r="F123" s="13"/>
    </row>
    <row r="124" spans="6:6" ht="15.75" customHeight="1" x14ac:dyDescent="0.25">
      <c r="F124" s="13"/>
    </row>
    <row r="125" spans="6:6" ht="15.75" customHeight="1" x14ac:dyDescent="0.25">
      <c r="F125" s="13"/>
    </row>
    <row r="126" spans="6:6" ht="15.75" customHeight="1" x14ac:dyDescent="0.25">
      <c r="F126" s="13"/>
    </row>
    <row r="127" spans="6:6" ht="15.75" customHeight="1" x14ac:dyDescent="0.25">
      <c r="F127" s="13"/>
    </row>
    <row r="128" spans="6:6" ht="15.75" customHeight="1" x14ac:dyDescent="0.25">
      <c r="F128" s="13"/>
    </row>
    <row r="129" spans="6:6" ht="15.75" customHeight="1" x14ac:dyDescent="0.25">
      <c r="F129" s="13"/>
    </row>
    <row r="130" spans="6:6" ht="15.75" customHeight="1" x14ac:dyDescent="0.25">
      <c r="F130" s="13"/>
    </row>
    <row r="131" spans="6:6" ht="15.75" customHeight="1" x14ac:dyDescent="0.25">
      <c r="F131" s="13"/>
    </row>
    <row r="132" spans="6:6" ht="15.75" customHeight="1" x14ac:dyDescent="0.25">
      <c r="F132" s="13"/>
    </row>
    <row r="133" spans="6:6" ht="15.75" customHeight="1" x14ac:dyDescent="0.25">
      <c r="F133" s="13"/>
    </row>
    <row r="134" spans="6:6" ht="15.75" customHeight="1" x14ac:dyDescent="0.25">
      <c r="F134" s="13"/>
    </row>
    <row r="135" spans="6:6" ht="15.75" customHeight="1" x14ac:dyDescent="0.25">
      <c r="F135" s="13"/>
    </row>
    <row r="136" spans="6:6" ht="15.75" customHeight="1" x14ac:dyDescent="0.25">
      <c r="F136" s="13"/>
    </row>
    <row r="137" spans="6:6" ht="15.75" customHeight="1" x14ac:dyDescent="0.25">
      <c r="F137" s="13"/>
    </row>
    <row r="138" spans="6:6" ht="15.75" customHeight="1" x14ac:dyDescent="0.25">
      <c r="F138" s="13"/>
    </row>
    <row r="139" spans="6:6" ht="15.75" customHeight="1" x14ac:dyDescent="0.25">
      <c r="F139" s="13"/>
    </row>
    <row r="140" spans="6:6" ht="15.75" customHeight="1" x14ac:dyDescent="0.25">
      <c r="F140" s="13"/>
    </row>
    <row r="141" spans="6:6" ht="15.75" customHeight="1" x14ac:dyDescent="0.25">
      <c r="F141" s="13"/>
    </row>
    <row r="142" spans="6:6" ht="15.75" customHeight="1" x14ac:dyDescent="0.25">
      <c r="F142" s="13"/>
    </row>
    <row r="143" spans="6:6" ht="15.75" customHeight="1" x14ac:dyDescent="0.25">
      <c r="F143" s="13"/>
    </row>
    <row r="144" spans="6:6" ht="15.75" customHeight="1" x14ac:dyDescent="0.25">
      <c r="F144" s="13"/>
    </row>
    <row r="145" spans="6:6" ht="15.75" customHeight="1" x14ac:dyDescent="0.25">
      <c r="F145" s="13"/>
    </row>
    <row r="146" spans="6:6" ht="15.75" customHeight="1" x14ac:dyDescent="0.25">
      <c r="F146" s="13"/>
    </row>
    <row r="147" spans="6:6" ht="15.75" customHeight="1" x14ac:dyDescent="0.25">
      <c r="F147" s="13"/>
    </row>
    <row r="148" spans="6:6" ht="15.75" customHeight="1" x14ac:dyDescent="0.25">
      <c r="F148" s="13"/>
    </row>
    <row r="149" spans="6:6" ht="15.75" customHeight="1" x14ac:dyDescent="0.25">
      <c r="F149" s="13"/>
    </row>
    <row r="150" spans="6:6" ht="15.75" customHeight="1" x14ac:dyDescent="0.25">
      <c r="F150" s="13"/>
    </row>
    <row r="151" spans="6:6" ht="15.75" customHeight="1" x14ac:dyDescent="0.25">
      <c r="F151" s="13"/>
    </row>
    <row r="152" spans="6:6" ht="15.75" customHeight="1" x14ac:dyDescent="0.25">
      <c r="F152" s="13"/>
    </row>
    <row r="153" spans="6:6" ht="15.75" customHeight="1" x14ac:dyDescent="0.25">
      <c r="F153" s="13"/>
    </row>
    <row r="154" spans="6:6" ht="15.75" customHeight="1" x14ac:dyDescent="0.25">
      <c r="F154" s="13"/>
    </row>
    <row r="155" spans="6:6" ht="15.75" customHeight="1" x14ac:dyDescent="0.25">
      <c r="F155" s="13"/>
    </row>
    <row r="156" spans="6:6" ht="15.75" customHeight="1" x14ac:dyDescent="0.25">
      <c r="F156" s="13"/>
    </row>
    <row r="157" spans="6:6" ht="15.75" customHeight="1" x14ac:dyDescent="0.25">
      <c r="F157" s="13"/>
    </row>
    <row r="158" spans="6:6" ht="15.75" customHeight="1" x14ac:dyDescent="0.25">
      <c r="F158" s="13"/>
    </row>
    <row r="159" spans="6:6" ht="15.75" customHeight="1" x14ac:dyDescent="0.25">
      <c r="F159" s="13"/>
    </row>
    <row r="160" spans="6:6" ht="15.75" customHeight="1" x14ac:dyDescent="0.25">
      <c r="F160" s="13"/>
    </row>
    <row r="161" spans="6:6" ht="15.75" customHeight="1" x14ac:dyDescent="0.25">
      <c r="F161" s="13"/>
    </row>
    <row r="162" spans="6:6" ht="15.75" customHeight="1" x14ac:dyDescent="0.25">
      <c r="F162" s="13"/>
    </row>
    <row r="163" spans="6:6" ht="15.75" customHeight="1" x14ac:dyDescent="0.25">
      <c r="F163" s="13"/>
    </row>
    <row r="164" spans="6:6" ht="15.75" customHeight="1" x14ac:dyDescent="0.25">
      <c r="F164" s="13"/>
    </row>
    <row r="165" spans="6:6" ht="15.75" customHeight="1" x14ac:dyDescent="0.25">
      <c r="F165" s="13"/>
    </row>
    <row r="166" spans="6:6" ht="15.75" customHeight="1" x14ac:dyDescent="0.25">
      <c r="F166" s="13"/>
    </row>
    <row r="167" spans="6:6" ht="15.75" customHeight="1" x14ac:dyDescent="0.25">
      <c r="F167" s="13"/>
    </row>
    <row r="168" spans="6:6" ht="15.75" customHeight="1" x14ac:dyDescent="0.25">
      <c r="F168" s="13"/>
    </row>
    <row r="169" spans="6:6" ht="15.75" customHeight="1" x14ac:dyDescent="0.25">
      <c r="F169" s="13"/>
    </row>
    <row r="170" spans="6:6" ht="15.75" customHeight="1" x14ac:dyDescent="0.25">
      <c r="F170" s="13"/>
    </row>
    <row r="171" spans="6:6" ht="15.75" customHeight="1" x14ac:dyDescent="0.25">
      <c r="F171" s="13"/>
    </row>
    <row r="172" spans="6:6" ht="15.75" customHeight="1" x14ac:dyDescent="0.25">
      <c r="F172" s="13"/>
    </row>
    <row r="173" spans="6:6" ht="15.75" customHeight="1" x14ac:dyDescent="0.25">
      <c r="F173" s="13"/>
    </row>
    <row r="174" spans="6:6" ht="15.75" customHeight="1" x14ac:dyDescent="0.25">
      <c r="F174" s="13"/>
    </row>
    <row r="175" spans="6:6" ht="15.75" customHeight="1" x14ac:dyDescent="0.25">
      <c r="F175" s="13"/>
    </row>
    <row r="176" spans="6:6" ht="15.75" customHeight="1" x14ac:dyDescent="0.25">
      <c r="F176" s="13"/>
    </row>
    <row r="177" spans="6:6" ht="15.75" customHeight="1" x14ac:dyDescent="0.25">
      <c r="F177" s="13"/>
    </row>
    <row r="178" spans="6:6" ht="15.75" customHeight="1" x14ac:dyDescent="0.25">
      <c r="F178" s="13"/>
    </row>
    <row r="179" spans="6:6" ht="15.75" customHeight="1" x14ac:dyDescent="0.25">
      <c r="F179" s="13"/>
    </row>
    <row r="180" spans="6:6" ht="15.75" customHeight="1" x14ac:dyDescent="0.25">
      <c r="F180" s="13"/>
    </row>
    <row r="181" spans="6:6" ht="15.75" customHeight="1" x14ac:dyDescent="0.25">
      <c r="F181" s="13"/>
    </row>
    <row r="182" spans="6:6" ht="15.75" customHeight="1" x14ac:dyDescent="0.25">
      <c r="F182" s="13"/>
    </row>
    <row r="183" spans="6:6" ht="15.75" customHeight="1" x14ac:dyDescent="0.25">
      <c r="F183" s="13"/>
    </row>
    <row r="184" spans="6:6" ht="15.75" customHeight="1" x14ac:dyDescent="0.25">
      <c r="F184" s="13"/>
    </row>
    <row r="185" spans="6:6" ht="15.75" customHeight="1" x14ac:dyDescent="0.25">
      <c r="F185" s="13"/>
    </row>
    <row r="186" spans="6:6" ht="15.75" customHeight="1" x14ac:dyDescent="0.25">
      <c r="F186" s="13"/>
    </row>
    <row r="187" spans="6:6" ht="15.75" customHeight="1" x14ac:dyDescent="0.25">
      <c r="F187" s="13"/>
    </row>
    <row r="188" spans="6:6" ht="15.75" customHeight="1" x14ac:dyDescent="0.25">
      <c r="F188" s="13"/>
    </row>
    <row r="189" spans="6:6" ht="15.75" customHeight="1" x14ac:dyDescent="0.25">
      <c r="F189" s="13"/>
    </row>
    <row r="190" spans="6:6" ht="15.75" customHeight="1" x14ac:dyDescent="0.25">
      <c r="F190" s="13"/>
    </row>
    <row r="191" spans="6:6" ht="15.75" customHeight="1" x14ac:dyDescent="0.25">
      <c r="F191" s="13"/>
    </row>
    <row r="192" spans="6:6" ht="15.75" customHeight="1" x14ac:dyDescent="0.25">
      <c r="F192" s="13"/>
    </row>
    <row r="193" spans="6:6" ht="15.75" customHeight="1" x14ac:dyDescent="0.25">
      <c r="F193" s="13"/>
    </row>
    <row r="194" spans="6:6" ht="15.75" customHeight="1" x14ac:dyDescent="0.25">
      <c r="F194" s="13"/>
    </row>
    <row r="195" spans="6:6" ht="15.75" customHeight="1" x14ac:dyDescent="0.25">
      <c r="F195" s="13"/>
    </row>
    <row r="196" spans="6:6" ht="15.75" customHeight="1" x14ac:dyDescent="0.25">
      <c r="F196" s="13"/>
    </row>
    <row r="197" spans="6:6" ht="15.75" customHeight="1" x14ac:dyDescent="0.25">
      <c r="F197" s="13"/>
    </row>
    <row r="198" spans="6:6" ht="15.75" customHeight="1" x14ac:dyDescent="0.25">
      <c r="F198" s="13"/>
    </row>
    <row r="199" spans="6:6" ht="15.75" customHeight="1" x14ac:dyDescent="0.25">
      <c r="F199" s="13"/>
    </row>
    <row r="200" spans="6:6" ht="15.75" customHeight="1" x14ac:dyDescent="0.25">
      <c r="F200" s="13"/>
    </row>
    <row r="201" spans="6:6" ht="15.75" customHeight="1" x14ac:dyDescent="0.25">
      <c r="F201" s="13"/>
    </row>
    <row r="202" spans="6:6" ht="15.75" customHeight="1" x14ac:dyDescent="0.25">
      <c r="F202" s="13"/>
    </row>
    <row r="203" spans="6:6" ht="15.75" customHeight="1" x14ac:dyDescent="0.25">
      <c r="F203" s="13"/>
    </row>
    <row r="204" spans="6:6" ht="15.75" customHeight="1" x14ac:dyDescent="0.25">
      <c r="F204" s="13"/>
    </row>
    <row r="205" spans="6:6" ht="15.75" customHeight="1" x14ac:dyDescent="0.25">
      <c r="F205" s="13"/>
    </row>
    <row r="206" spans="6:6" ht="15.75" customHeight="1" x14ac:dyDescent="0.25">
      <c r="F206" s="13"/>
    </row>
    <row r="207" spans="6:6" ht="15.75" customHeight="1" x14ac:dyDescent="0.25">
      <c r="F207" s="13"/>
    </row>
    <row r="208" spans="6:6" ht="15.75" customHeight="1" x14ac:dyDescent="0.25">
      <c r="F208" s="13"/>
    </row>
    <row r="209" spans="6:6" ht="15.75" customHeight="1" x14ac:dyDescent="0.25">
      <c r="F209" s="13"/>
    </row>
    <row r="210" spans="6:6" ht="15.75" customHeight="1" x14ac:dyDescent="0.25">
      <c r="F210" s="13"/>
    </row>
    <row r="211" spans="6:6" ht="15.75" customHeight="1" x14ac:dyDescent="0.25">
      <c r="F211" s="13"/>
    </row>
    <row r="212" spans="6:6" ht="15.75" customHeight="1" x14ac:dyDescent="0.25">
      <c r="F212" s="13"/>
    </row>
    <row r="213" spans="6:6" ht="15.75" customHeight="1" x14ac:dyDescent="0.25">
      <c r="F213" s="13"/>
    </row>
    <row r="214" spans="6:6" ht="15.75" customHeight="1" x14ac:dyDescent="0.25">
      <c r="F214" s="13"/>
    </row>
    <row r="215" spans="6:6" ht="15.75" customHeight="1" x14ac:dyDescent="0.25">
      <c r="F215" s="13"/>
    </row>
    <row r="216" spans="6:6" ht="15.75" customHeight="1" x14ac:dyDescent="0.25">
      <c r="F216" s="13"/>
    </row>
    <row r="217" spans="6:6" ht="15.75" customHeight="1" x14ac:dyDescent="0.25">
      <c r="F217" s="13"/>
    </row>
    <row r="218" spans="6:6" ht="15.75" customHeight="1" x14ac:dyDescent="0.25">
      <c r="F218" s="13"/>
    </row>
    <row r="219" spans="6:6" ht="15.75" customHeight="1" x14ac:dyDescent="0.25">
      <c r="F219" s="13"/>
    </row>
    <row r="220" spans="6:6" ht="15.75" customHeight="1" x14ac:dyDescent="0.25">
      <c r="F220" s="13"/>
    </row>
    <row r="221" spans="6:6" ht="15.75" customHeight="1" x14ac:dyDescent="0.25">
      <c r="F221" s="13"/>
    </row>
    <row r="222" spans="6:6" ht="15.75" customHeight="1" x14ac:dyDescent="0.25">
      <c r="F222" s="13"/>
    </row>
    <row r="223" spans="6:6" ht="15.75" customHeight="1" x14ac:dyDescent="0.25">
      <c r="F223" s="13"/>
    </row>
    <row r="224" spans="6:6" ht="15.75" customHeight="1" x14ac:dyDescent="0.25">
      <c r="F224" s="13"/>
    </row>
    <row r="225" spans="6:6" ht="15.75" customHeight="1" x14ac:dyDescent="0.25">
      <c r="F225" s="13"/>
    </row>
    <row r="226" spans="6:6" ht="15.75" customHeight="1" x14ac:dyDescent="0.25">
      <c r="F226" s="13"/>
    </row>
    <row r="227" spans="6:6" ht="15.75" customHeight="1" x14ac:dyDescent="0.25">
      <c r="F227" s="13"/>
    </row>
    <row r="228" spans="6:6" ht="15.75" customHeight="1" x14ac:dyDescent="0.25">
      <c r="F228" s="13"/>
    </row>
    <row r="229" spans="6:6" ht="15.75" customHeight="1" x14ac:dyDescent="0.25">
      <c r="F229" s="13"/>
    </row>
    <row r="230" spans="6:6" ht="15.75" customHeight="1" x14ac:dyDescent="0.25">
      <c r="F230" s="13"/>
    </row>
    <row r="231" spans="6:6" ht="15.75" customHeight="1" x14ac:dyDescent="0.25">
      <c r="F231" s="13"/>
    </row>
    <row r="232" spans="6:6" ht="15.75" customHeight="1" x14ac:dyDescent="0.25">
      <c r="F232" s="13"/>
    </row>
    <row r="233" spans="6:6" ht="15.75" customHeight="1" x14ac:dyDescent="0.25">
      <c r="F233" s="13"/>
    </row>
    <row r="234" spans="6:6" ht="15.75" customHeight="1" x14ac:dyDescent="0.25">
      <c r="F234" s="13"/>
    </row>
    <row r="235" spans="6:6" ht="15.75" customHeight="1" x14ac:dyDescent="0.25">
      <c r="F235" s="13"/>
    </row>
    <row r="236" spans="6:6" ht="15.75" customHeight="1" x14ac:dyDescent="0.25">
      <c r="F236" s="13"/>
    </row>
    <row r="237" spans="6:6" ht="15.75" customHeight="1" x14ac:dyDescent="0.25">
      <c r="F237" s="13"/>
    </row>
    <row r="238" spans="6:6" ht="15.75" customHeight="1" x14ac:dyDescent="0.25">
      <c r="F238" s="13"/>
    </row>
    <row r="239" spans="6:6" ht="15.75" customHeight="1" x14ac:dyDescent="0.25">
      <c r="F239" s="13"/>
    </row>
    <row r="240" spans="6:6" ht="15.75" customHeight="1" x14ac:dyDescent="0.25">
      <c r="F240" s="13"/>
    </row>
    <row r="241" spans="6:6" ht="15.75" customHeight="1" x14ac:dyDescent="0.25">
      <c r="F241" s="13"/>
    </row>
    <row r="242" spans="6:6" ht="15.75" customHeight="1" x14ac:dyDescent="0.25">
      <c r="F242" s="13"/>
    </row>
    <row r="243" spans="6:6" ht="15.75" customHeight="1" x14ac:dyDescent="0.25">
      <c r="F243" s="13"/>
    </row>
    <row r="244" spans="6:6" ht="15.75" customHeight="1" x14ac:dyDescent="0.25">
      <c r="F244" s="13"/>
    </row>
    <row r="245" spans="6:6" ht="15.75" customHeight="1" x14ac:dyDescent="0.25">
      <c r="F245" s="13"/>
    </row>
    <row r="246" spans="6:6" ht="15.75" customHeight="1" x14ac:dyDescent="0.25">
      <c r="F246" s="13"/>
    </row>
    <row r="247" spans="6:6" ht="15.75" customHeight="1" x14ac:dyDescent="0.25">
      <c r="F247" s="13"/>
    </row>
    <row r="248" spans="6:6" ht="15.75" customHeight="1" x14ac:dyDescent="0.25">
      <c r="F248" s="13"/>
    </row>
    <row r="249" spans="6:6" ht="15.75" customHeight="1" x14ac:dyDescent="0.25">
      <c r="F249" s="13"/>
    </row>
    <row r="250" spans="6:6" ht="15.75" customHeight="1" x14ac:dyDescent="0.25">
      <c r="F250" s="13"/>
    </row>
    <row r="251" spans="6:6" ht="15.75" customHeight="1" x14ac:dyDescent="0.25">
      <c r="F251" s="13"/>
    </row>
    <row r="252" spans="6:6" ht="15.75" customHeight="1" x14ac:dyDescent="0.25">
      <c r="F252" s="13"/>
    </row>
    <row r="253" spans="6:6" ht="15.75" customHeight="1" x14ac:dyDescent="0.25">
      <c r="F253" s="13"/>
    </row>
    <row r="254" spans="6:6" ht="15.75" customHeight="1" x14ac:dyDescent="0.25">
      <c r="F254" s="13"/>
    </row>
    <row r="255" spans="6:6" ht="15.75" customHeight="1" x14ac:dyDescent="0.25">
      <c r="F255" s="13"/>
    </row>
    <row r="256" spans="6:6" ht="15.75" customHeight="1" x14ac:dyDescent="0.25">
      <c r="F256" s="13"/>
    </row>
    <row r="257" spans="6:6" ht="15.75" customHeight="1" x14ac:dyDescent="0.25">
      <c r="F257" s="13"/>
    </row>
    <row r="258" spans="6:6" ht="15.75" customHeight="1" x14ac:dyDescent="0.25">
      <c r="F258" s="13"/>
    </row>
    <row r="259" spans="6:6" ht="15.75" customHeight="1" x14ac:dyDescent="0.25">
      <c r="F259" s="13"/>
    </row>
    <row r="260" spans="6:6" ht="15.75" customHeight="1" x14ac:dyDescent="0.25">
      <c r="F260" s="13"/>
    </row>
    <row r="261" spans="6:6" ht="15.75" customHeight="1" x14ac:dyDescent="0.25"/>
    <row r="262" spans="6:6" ht="15.75" customHeight="1" x14ac:dyDescent="0.25"/>
    <row r="263" spans="6:6" ht="15.75" customHeight="1" x14ac:dyDescent="0.25"/>
    <row r="264" spans="6:6" ht="15.75" customHeight="1" x14ac:dyDescent="0.25"/>
    <row r="265" spans="6:6" ht="15.75" customHeight="1" x14ac:dyDescent="0.25"/>
    <row r="266" spans="6:6" ht="15.75" customHeight="1" x14ac:dyDescent="0.25"/>
    <row r="267" spans="6:6" ht="15.75" customHeight="1" x14ac:dyDescent="0.25"/>
    <row r="268" spans="6:6" ht="15.75" customHeight="1" x14ac:dyDescent="0.25"/>
    <row r="269" spans="6:6" ht="15.75" customHeight="1" x14ac:dyDescent="0.25"/>
    <row r="270" spans="6:6" ht="15.75" customHeight="1" x14ac:dyDescent="0.25"/>
    <row r="271" spans="6:6" ht="15.75" customHeight="1" x14ac:dyDescent="0.25"/>
    <row r="272" spans="6:6"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paperSize="9"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5:Q1000"/>
  <sheetViews>
    <sheetView workbookViewId="0"/>
  </sheetViews>
  <sheetFormatPr baseColWidth="10" defaultColWidth="14.42578125" defaultRowHeight="15" customHeight="1" x14ac:dyDescent="0.25"/>
  <cols>
    <col min="1" max="1" width="10.7109375" customWidth="1"/>
    <col min="2" max="2" width="16.85546875" customWidth="1"/>
    <col min="3" max="3" width="10.7109375" customWidth="1"/>
    <col min="4" max="4" width="15.42578125" customWidth="1"/>
    <col min="5" max="5" width="13.85546875" customWidth="1"/>
    <col min="6" max="17" width="10.7109375" customWidth="1"/>
  </cols>
  <sheetData>
    <row r="5" spans="2:8" ht="60" x14ac:dyDescent="0.25">
      <c r="B5" s="97"/>
      <c r="C5" s="100" t="s">
        <v>4325</v>
      </c>
      <c r="D5" s="114" t="s">
        <v>4350</v>
      </c>
      <c r="E5" s="114" t="s">
        <v>4351</v>
      </c>
      <c r="F5" s="100" t="s">
        <v>4352</v>
      </c>
      <c r="G5" s="114" t="s">
        <v>4353</v>
      </c>
      <c r="H5" s="114" t="s">
        <v>4354</v>
      </c>
    </row>
    <row r="6" spans="2:8" x14ac:dyDescent="0.25">
      <c r="B6" s="101" t="s">
        <v>4331</v>
      </c>
      <c r="C6" s="101">
        <v>9</v>
      </c>
      <c r="D6" s="101">
        <v>7</v>
      </c>
      <c r="E6" s="101">
        <v>5</v>
      </c>
      <c r="F6" s="101">
        <v>6</v>
      </c>
      <c r="G6" s="101">
        <v>2</v>
      </c>
      <c r="H6" s="101">
        <v>1</v>
      </c>
    </row>
    <row r="7" spans="2:8" x14ac:dyDescent="0.25">
      <c r="B7" s="101" t="s">
        <v>4332</v>
      </c>
      <c r="C7" s="101">
        <v>12</v>
      </c>
      <c r="D7" s="101">
        <v>4</v>
      </c>
      <c r="E7" s="101">
        <v>2</v>
      </c>
      <c r="F7" s="101">
        <v>5</v>
      </c>
      <c r="G7" s="101">
        <v>2</v>
      </c>
      <c r="H7" s="101">
        <v>0</v>
      </c>
    </row>
    <row r="8" spans="2:8" x14ac:dyDescent="0.25">
      <c r="B8" s="101" t="s">
        <v>4333</v>
      </c>
      <c r="C8" s="101">
        <v>36</v>
      </c>
      <c r="D8" s="101">
        <v>2</v>
      </c>
      <c r="E8" s="101">
        <v>2</v>
      </c>
      <c r="F8" s="101">
        <v>6</v>
      </c>
      <c r="G8" s="101">
        <v>7</v>
      </c>
      <c r="H8" s="101">
        <v>3</v>
      </c>
    </row>
    <row r="9" spans="2:8" x14ac:dyDescent="0.25">
      <c r="B9" s="101" t="s">
        <v>4334</v>
      </c>
      <c r="C9" s="101">
        <v>32</v>
      </c>
      <c r="D9" s="101">
        <v>10</v>
      </c>
      <c r="E9" s="101">
        <v>1</v>
      </c>
      <c r="F9" s="101">
        <v>9</v>
      </c>
      <c r="G9" s="101">
        <v>3</v>
      </c>
      <c r="H9" s="101">
        <v>3</v>
      </c>
    </row>
    <row r="10" spans="2:8" x14ac:dyDescent="0.25">
      <c r="B10" s="101" t="s">
        <v>4335</v>
      </c>
      <c r="C10" s="101">
        <v>35</v>
      </c>
      <c r="D10" s="101">
        <v>8</v>
      </c>
      <c r="E10" s="101">
        <v>2</v>
      </c>
      <c r="F10" s="101">
        <v>3</v>
      </c>
      <c r="G10" s="101">
        <v>4</v>
      </c>
      <c r="H10" s="101">
        <v>1</v>
      </c>
    </row>
    <row r="11" spans="2:8" x14ac:dyDescent="0.25">
      <c r="B11" s="101" t="s">
        <v>4336</v>
      </c>
      <c r="C11" s="101">
        <v>27</v>
      </c>
      <c r="D11" s="101">
        <v>4</v>
      </c>
      <c r="E11" s="101">
        <v>0</v>
      </c>
      <c r="F11" s="101">
        <v>3</v>
      </c>
      <c r="G11" s="101">
        <v>2</v>
      </c>
      <c r="H11" s="101">
        <v>2</v>
      </c>
    </row>
    <row r="12" spans="2:8" x14ac:dyDescent="0.25">
      <c r="B12" s="101" t="s">
        <v>4337</v>
      </c>
      <c r="C12" s="101"/>
      <c r="D12" s="101"/>
      <c r="E12" s="101"/>
      <c r="F12" s="101"/>
      <c r="G12" s="101"/>
      <c r="H12" s="101"/>
    </row>
    <row r="13" spans="2:8" x14ac:dyDescent="0.25">
      <c r="B13" s="101" t="s">
        <v>4338</v>
      </c>
      <c r="C13" s="101"/>
      <c r="D13" s="101"/>
      <c r="E13" s="101"/>
      <c r="F13" s="101"/>
      <c r="G13" s="101"/>
      <c r="H13" s="101"/>
    </row>
    <row r="14" spans="2:8" x14ac:dyDescent="0.25">
      <c r="B14" s="101" t="s">
        <v>4339</v>
      </c>
      <c r="C14" s="101"/>
      <c r="D14" s="101"/>
      <c r="E14" s="101"/>
      <c r="F14" s="101"/>
      <c r="G14" s="101"/>
      <c r="H14" s="101"/>
    </row>
    <row r="15" spans="2:8" x14ac:dyDescent="0.25">
      <c r="B15" s="101" t="s">
        <v>4340</v>
      </c>
      <c r="C15" s="101"/>
      <c r="D15" s="101"/>
      <c r="E15" s="101"/>
      <c r="F15" s="101"/>
      <c r="G15" s="101"/>
      <c r="H15" s="101"/>
    </row>
    <row r="16" spans="2:8" x14ac:dyDescent="0.25">
      <c r="B16" s="101" t="s">
        <v>4341</v>
      </c>
      <c r="C16" s="101"/>
      <c r="D16" s="101"/>
      <c r="E16" s="101"/>
      <c r="F16" s="101"/>
      <c r="G16" s="101"/>
      <c r="H16" s="101"/>
    </row>
    <row r="17" spans="2:17" x14ac:dyDescent="0.25">
      <c r="B17" s="96" t="s">
        <v>4342</v>
      </c>
      <c r="C17" s="101"/>
      <c r="D17" s="101"/>
      <c r="E17" s="101"/>
      <c r="F17" s="101"/>
      <c r="G17" s="101"/>
      <c r="H17" s="101"/>
    </row>
    <row r="18" spans="2:17" x14ac:dyDescent="0.25">
      <c r="B18" s="14" t="s">
        <v>4330</v>
      </c>
      <c r="C18" s="101">
        <f t="shared" ref="C18:H18" si="0">SUM(C6:C17)</f>
        <v>151</v>
      </c>
      <c r="D18" s="101">
        <f t="shared" si="0"/>
        <v>35</v>
      </c>
      <c r="E18" s="101">
        <f t="shared" si="0"/>
        <v>12</v>
      </c>
      <c r="F18" s="101">
        <f t="shared" si="0"/>
        <v>32</v>
      </c>
      <c r="G18" s="101">
        <f t="shared" si="0"/>
        <v>20</v>
      </c>
      <c r="H18" s="101">
        <f t="shared" si="0"/>
        <v>10</v>
      </c>
    </row>
    <row r="21" spans="2:17" ht="15.75" customHeight="1" x14ac:dyDescent="0.25"/>
    <row r="22" spans="2:17" ht="15.75" customHeight="1" x14ac:dyDescent="0.25"/>
    <row r="23" spans="2:17" ht="15.75" customHeight="1" x14ac:dyDescent="0.25"/>
    <row r="24" spans="2:17" ht="15.75" customHeight="1" x14ac:dyDescent="0.25"/>
    <row r="25" spans="2:17" ht="15.75" customHeight="1" x14ac:dyDescent="0.2">
      <c r="Q25" s="115">
        <v>8</v>
      </c>
    </row>
    <row r="26" spans="2:17" ht="15.75" customHeight="1" x14ac:dyDescent="0.2">
      <c r="Q26" s="115">
        <v>4</v>
      </c>
    </row>
    <row r="27" spans="2:17" ht="15.75" customHeight="1" x14ac:dyDescent="0.25"/>
    <row r="28" spans="2:17" ht="15.75" customHeight="1" x14ac:dyDescent="0.25"/>
    <row r="29" spans="2:17" ht="15.75" customHeight="1" x14ac:dyDescent="0.25"/>
    <row r="30" spans="2:17" ht="15.75" customHeight="1" x14ac:dyDescent="0.25"/>
    <row r="31" spans="2:17" ht="15.75" customHeight="1" x14ac:dyDescent="0.25"/>
    <row r="32" spans="2:17"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Responsables</vt:lpstr>
      <vt:lpstr>PQRS II</vt:lpstr>
      <vt:lpstr>IAS II</vt:lpstr>
      <vt:lpstr>EE IAS</vt:lpstr>
      <vt:lpstr>EE pqrf</vt:lpstr>
      <vt:lpstr>SUBP II</vt:lpstr>
      <vt:lpstr>Estadisticas</vt:lpstr>
      <vt:lpstr>Concejos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ANDREA HUERFANO PATINO</dc:creator>
  <cp:lastModifiedBy>Laura Gutierrez</cp:lastModifiedBy>
  <dcterms:created xsi:type="dcterms:W3CDTF">2025-01-09T11:51:25Z</dcterms:created>
  <dcterms:modified xsi:type="dcterms:W3CDTF">2026-04-29T14:31:45Z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39899ee440304892b1c12067a88631aa</vt:lpwstr>
  </property>
</Properties>
</file>